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Hikvision/"/>
    </mc:Choice>
  </mc:AlternateContent>
  <xr:revisionPtr revIDLastSave="0" documentId="13_ncr:1_{C83E8128-3EFC-C343-B2D6-553FCE303980}" xr6:coauthVersionLast="47" xr6:coauthVersionMax="47" xr10:uidLastSave="{00000000-0000-0000-0000-000000000000}"/>
  <bookViews>
    <workbookView xWindow="0" yWindow="500" windowWidth="33600" windowHeight="19040" tabRatio="917" firstSheet="1" activeTab="10" xr2:uid="{00000000-000D-0000-FFFF-FFFF00000000}"/>
  </bookViews>
  <sheets>
    <sheet name="Pricelist" sheetId="13" r:id="rId1"/>
    <sheet name="Microphone" sheetId="4" r:id="rId2"/>
    <sheet name="IP Cabinet Speaker" sheetId="1" r:id="rId3"/>
    <sheet name="IP Column Speaker" sheetId="8" r:id="rId4"/>
    <sheet name="IP Ceiling Speaker" sheetId="3" r:id="rId5"/>
    <sheet name="IP Frameless Ceiling Speaker" sheetId="6" r:id="rId6"/>
    <sheet name="IP Pendant Speaker" sheetId="5" r:id="rId7"/>
    <sheet name="IP Horn Speaker " sheetId="7" r:id="rId8"/>
    <sheet name="Analog Speaker" sheetId="2" r:id="rId9"/>
    <sheet name="IP Amplifier" sheetId="10" r:id="rId10"/>
    <sheet name="Analog Amplifier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9" l="1"/>
  <c r="E2" i="10"/>
  <c r="J6" i="2"/>
  <c r="J5" i="2"/>
  <c r="J4" i="2"/>
  <c r="J3" i="2"/>
  <c r="J2" i="2"/>
  <c r="H4" i="7"/>
  <c r="H3" i="7"/>
  <c r="H2" i="7"/>
  <c r="I3" i="5"/>
  <c r="I2" i="5"/>
  <c r="I6" i="6"/>
  <c r="I5" i="6"/>
  <c r="I4" i="6"/>
  <c r="I3" i="6"/>
  <c r="I2" i="6"/>
  <c r="I5" i="3"/>
  <c r="I4" i="3"/>
  <c r="I3" i="3"/>
  <c r="I2" i="3"/>
  <c r="I4" i="8"/>
  <c r="I3" i="8"/>
  <c r="I2" i="8"/>
  <c r="I7" i="1"/>
  <c r="I6" i="1"/>
  <c r="I5" i="1"/>
  <c r="I4" i="1"/>
  <c r="I3" i="1"/>
  <c r="I2" i="1"/>
  <c r="E3" i="4"/>
  <c r="E2" i="4"/>
  <c r="K38" i="13"/>
  <c r="K37" i="13"/>
  <c r="K36" i="13"/>
  <c r="K35" i="13"/>
  <c r="K34" i="13"/>
  <c r="K33" i="13"/>
  <c r="K32" i="13"/>
  <c r="K31" i="13"/>
  <c r="K30" i="13"/>
  <c r="K28" i="13"/>
  <c r="K27" i="13"/>
  <c r="K26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3" i="13"/>
  <c r="K2" i="13"/>
</calcChain>
</file>

<file path=xl/sharedStrings.xml><?xml version="1.0" encoding="utf-8"?>
<sst xmlns="http://schemas.openxmlformats.org/spreadsheetml/2006/main" count="686" uniqueCount="235">
  <si>
    <t>Update date</t>
  </si>
  <si>
    <t>Category Level 1</t>
  </si>
  <si>
    <t>Category Level 2</t>
  </si>
  <si>
    <t>Category Level 3</t>
  </si>
  <si>
    <t>Brand</t>
  </si>
  <si>
    <t>CPU</t>
  </si>
  <si>
    <t>Model</t>
  </si>
  <si>
    <t>Vendor Product Code</t>
  </si>
  <si>
    <t>Article Code</t>
  </si>
  <si>
    <t>Article Description</t>
  </si>
  <si>
    <t xml:space="preserve">SRP inc.vat </t>
  </si>
  <si>
    <t xml:space="preserve"> SRP exc.vat</t>
  </si>
  <si>
    <t>หมายเหตุ</t>
  </si>
  <si>
    <t xml:space="preserve">Promotion </t>
  </si>
  <si>
    <t xml:space="preserve">เปิดจาก KIT </t>
  </si>
  <si>
    <t>Period</t>
  </si>
  <si>
    <t>Product Type (SNS/B2B)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</si>
  <si>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</si>
  <si>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</si>
  <si>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</si>
  <si>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</si>
  <si>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</si>
  <si>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</si>
  <si>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</si>
  <si>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</si>
  <si>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 xml:space="preserve"> warranty</t>
  </si>
  <si>
    <t>Camera Type</t>
  </si>
  <si>
    <t>Resolution</t>
  </si>
  <si>
    <t>Shape</t>
  </si>
  <si>
    <t>Len Type</t>
  </si>
  <si>
    <t>Len size</t>
  </si>
  <si>
    <t>Illumination (LUX)</t>
  </si>
  <si>
    <t>Supplement Light Type</t>
  </si>
  <si>
    <t>Protection grade</t>
  </si>
  <si>
    <t>WDR</t>
  </si>
  <si>
    <t>Audio Support</t>
  </si>
  <si>
    <t>Recorder Type</t>
  </si>
  <si>
    <t>Ch</t>
  </si>
  <si>
    <t>HDD Slot</t>
  </si>
  <si>
    <t>PoE Port</t>
  </si>
  <si>
    <t>Network Port</t>
  </si>
  <si>
    <t>A/V &amp; Conference Solution</t>
  </si>
  <si>
    <t>Speaker</t>
  </si>
  <si>
    <t>HIKVISION</t>
  </si>
  <si>
    <t>DS-QAE0MG0G1</t>
  </si>
  <si>
    <t>HVS-QAE0MG0G1</t>
  </si>
  <si>
    <t>Gooseneck Paging Microphone</t>
  </si>
  <si>
    <t>DS-QAZ1MP7G1</t>
  </si>
  <si>
    <t>HVS-QAZ1MP7G1</t>
  </si>
  <si>
    <t>Network Paging Microphone , 7-inch color IPS touch screen, resolution: 1024 × 600</t>
  </si>
  <si>
    <t>DS-QAZ1MP10G1</t>
  </si>
  <si>
    <t>HVS-QAZ1MP10G1</t>
  </si>
  <si>
    <t>Network Paging Station,10-nich,  Zone Paging ,Live Paging and Two-way Intercom</t>
  </si>
  <si>
    <t>DS-QAZ1110G1-B</t>
  </si>
  <si>
    <t>HVS-QAZ1110G1-B</t>
  </si>
  <si>
    <t>Network Cabinet Speaker 10W</t>
  </si>
  <si>
    <t>DS-QAZ1120G1-B</t>
  </si>
  <si>
    <t>HVS-QAZ1120G1-B</t>
  </si>
  <si>
    <t>Network Cabinet Speaker 20W</t>
  </si>
  <si>
    <t>DS-QAZ0110G1-S</t>
  </si>
  <si>
    <t>HVS-QAZ0110G1-S</t>
  </si>
  <si>
    <t>Cabinet Secondary Speaker 10W</t>
  </si>
  <si>
    <t>DS-QAZ1110G1R-BE</t>
  </si>
  <si>
    <t>HVS-QAZ1110G1R-BE</t>
  </si>
  <si>
    <t>Network Cabinet Speaker POE 10W</t>
  </si>
  <si>
    <t>DS-QAZ1120G1R-B</t>
  </si>
  <si>
    <t>HVS-QAZ1120G1R-B</t>
  </si>
  <si>
    <t>DS-QAZ0120G1R-S</t>
  </si>
  <si>
    <t>HVS-QAZ0120G1R-S</t>
  </si>
  <si>
    <t>Network Cabinet Sub Speaker 20W</t>
  </si>
  <si>
    <t>DS-QAZ1430G1</t>
  </si>
  <si>
    <t>HVS-QAZ1430G1</t>
  </si>
  <si>
    <t>Network Column Speaker 30W</t>
  </si>
  <si>
    <t>DS-QAZ1460G1</t>
  </si>
  <si>
    <t>HVS-QAZ1460G1</t>
  </si>
  <si>
    <t>Network Column Speaker 60W</t>
  </si>
  <si>
    <t>DS-QAZ14A2G1</t>
  </si>
  <si>
    <t>HVS-QAZ14A2G1</t>
  </si>
  <si>
    <t>Network Column Speaker 120W</t>
  </si>
  <si>
    <t>DS-QAZ1203G1-BE</t>
  </si>
  <si>
    <t>HVS-QAZ1203G1-BE</t>
  </si>
  <si>
    <t>Network Ceiling Speaker 3W</t>
  </si>
  <si>
    <t>DS-QAZ0203G1-S</t>
  </si>
  <si>
    <t>HVS-QAZ0203G1-S</t>
  </si>
  <si>
    <t>Ceiling Secondary Speaker 3W</t>
  </si>
  <si>
    <t>DS-QAZ1206G1-BE</t>
  </si>
  <si>
    <t>HVS-QAZ1206G1-BE</t>
  </si>
  <si>
    <t>Network Ceiling Speaker 6W</t>
  </si>
  <si>
    <t>DS-QAZ0206G1-S</t>
  </si>
  <si>
    <t>HVS-QAZ0206G1-S</t>
  </si>
  <si>
    <t>Ceiling Secondary Speaker 6W</t>
  </si>
  <si>
    <t>DS-QAZ1606G1-BE</t>
  </si>
  <si>
    <t>HVS-QAZ1606G1-BE</t>
  </si>
  <si>
    <t>Network Frameless Ceiling Speaker PoE 6W</t>
  </si>
  <si>
    <t>DS-QAZ0606G1-S</t>
  </si>
  <si>
    <t>HVS-QAZ0606G1-S</t>
  </si>
  <si>
    <t>Frameless Ceiling Sub Speaker 6W</t>
  </si>
  <si>
    <t>DS-QAZ1610G1-BE</t>
  </si>
  <si>
    <t>HVS-QAZ1610G1-BE</t>
  </si>
  <si>
    <t>Network Frameless Ceiling Speaker PoE 10W</t>
  </si>
  <si>
    <t>DS-QAZ0610G1-S</t>
  </si>
  <si>
    <t>HVS-QAZ0610G1-S</t>
  </si>
  <si>
    <t>Frameless Ceiling Sub Speaker 10W</t>
  </si>
  <si>
    <t>DS-QAZ1630G1-BE</t>
  </si>
  <si>
    <t>HVS-QAZ1630G1-BEBL</t>
  </si>
  <si>
    <t>Network Frameless Ceiling Speaker PoE 30W</t>
  </si>
  <si>
    <t>DS-QAZ1506G1-BE</t>
  </si>
  <si>
    <t>HVS-QAZ1506G1-BE</t>
  </si>
  <si>
    <t>Network Pendant Speaker PoE 6W</t>
  </si>
  <si>
    <t>DS-QAZ1510G1-BE</t>
  </si>
  <si>
    <t>HVS-QAZ1510G1-BE</t>
  </si>
  <si>
    <t>Network Pendant Speaker PoE 10W</t>
  </si>
  <si>
    <t>DS-QAZ1530G1-BE</t>
  </si>
  <si>
    <t>HVS-QAZ1530G1-BE</t>
  </si>
  <si>
    <t>Network Pendent Speaker PoE 30W</t>
  </si>
  <si>
    <t>DS-QAZ1307G1-E(C)</t>
  </si>
  <si>
    <t>HVS-QAZ1307G1-EC</t>
  </si>
  <si>
    <t>Network Horn Speaker 7W</t>
  </si>
  <si>
    <t xml:space="preserve">by order </t>
  </si>
  <si>
    <t>DS-QAZ1307G1T-E</t>
  </si>
  <si>
    <t>HVS-QAZ1307G1T-E</t>
  </si>
  <si>
    <t>DS-QAZ1310G1T-E(C)</t>
  </si>
  <si>
    <t>HVS-QAZ1310G1TEC</t>
  </si>
  <si>
    <t>Network Horn Speaker Dual POE 10W</t>
  </si>
  <si>
    <t>HVS-QAZ1310G1T-EYC</t>
  </si>
  <si>
    <t>Network Horn Speaker Dual 10W</t>
  </si>
  <si>
    <t>DS-QAZ1310G1T-EY</t>
  </si>
  <si>
    <t>HVS-QAZ1310G1T-EY</t>
  </si>
  <si>
    <t>Network Anti-corrosion 10W Horn Speaker</t>
  </si>
  <si>
    <t>DS-QAZ1325G1T</t>
  </si>
  <si>
    <t>HVS-QAZ1325G1T</t>
  </si>
  <si>
    <t>Network Horn Speaker 25W</t>
  </si>
  <si>
    <t xml:space="preserve">ขายที่มีใน stock </t>
  </si>
  <si>
    <t>DS-QAE0206G1-V</t>
  </si>
  <si>
    <t>HVS-QAE0206G1-V</t>
  </si>
  <si>
    <t>Analog Ceiling Speaker 6W</t>
  </si>
  <si>
    <t xml:space="preserve">By order </t>
  </si>
  <si>
    <t>DS-QAE0330G1T-V</t>
  </si>
  <si>
    <t>HVS-QAE0330G1T-V</t>
  </si>
  <si>
    <t>Analog Horn Speaker 30W</t>
  </si>
  <si>
    <t>DS-QAE0420G1-V</t>
  </si>
  <si>
    <t>HVS-QAE0420G1-V</t>
  </si>
  <si>
    <t>Analog Column Speaker 20W</t>
  </si>
  <si>
    <t>DS-QAZ0530G1</t>
  </si>
  <si>
    <t>HVS-QAZ0530G1</t>
  </si>
  <si>
    <t>Analog Pendant Speaker 30W</t>
  </si>
  <si>
    <t>DS-QAZ0610G1</t>
  </si>
  <si>
    <t>HVS-QAZ0610G1</t>
  </si>
  <si>
    <t>Analog Frameless Ceiling Speaker 10W</t>
  </si>
  <si>
    <t>DS-QAE1A80G1-VB</t>
  </si>
  <si>
    <t>DS-QAE1A80G1-VB(B)</t>
  </si>
  <si>
    <t>HVS-QAE1A80G1-VBB</t>
  </si>
  <si>
    <t xml:space="preserve">80W 2-Zone Network Amplifier </t>
  </si>
  <si>
    <t>DS-QAE0A240G1-VB6</t>
  </si>
  <si>
    <t>HVS-QAE0A240G1-VB6</t>
  </si>
  <si>
    <t>240W 6-Zone Analog Amplifier Bluetooth</t>
  </si>
  <si>
    <t>Picture</t>
  </si>
  <si>
    <t>SiS Part</t>
  </si>
  <si>
    <t>Hikvision Part</t>
  </si>
  <si>
    <t>Specification</t>
  </si>
  <si>
    <t>SRP Inc.vat</t>
  </si>
  <si>
    <t>SRP Ex.vat</t>
  </si>
  <si>
    <t>Warranty</t>
  </si>
  <si>
    <t>Data Sheet</t>
  </si>
  <si>
    <t>3 Year Repair</t>
  </si>
  <si>
    <t>Rated Power</t>
  </si>
  <si>
    <t>Max. Acoustic Pressure</t>
  </si>
  <si>
    <t>Frequency Response</t>
  </si>
  <si>
    <t>Speaker Unit</t>
  </si>
  <si>
    <t>10W</t>
  </si>
  <si>
    <t>98 dBSPL</t>
  </si>
  <si>
    <t>100 Hz to 20 kHz</t>
  </si>
  <si>
    <t>Full frequency 5.25′′ × 1</t>
  </si>
  <si>
    <t>Two-Way Audio Bluetooth 5.0</t>
  </si>
  <si>
    <t>20W</t>
  </si>
  <si>
    <t>101 dBSPL</t>
  </si>
  <si>
    <t>Sup Speaker</t>
  </si>
  <si>
    <t>10W POE</t>
  </si>
  <si>
    <t>100 dBSPL</t>
  </si>
  <si>
    <t>130 Hz to 17.5 kHz</t>
  </si>
  <si>
    <t>5.25′′ × 1</t>
  </si>
  <si>
    <t>Two-Way Audio</t>
  </si>
  <si>
    <t>103 dBSPL</t>
  </si>
  <si>
    <t>30W</t>
  </si>
  <si>
    <t>97.5 dBSPL</t>
  </si>
  <si>
    <t>Low frequency 5.25′′ × 2，high frequency 1′′ × 1</t>
  </si>
  <si>
    <t>Two-Way Audio  IP66</t>
  </si>
  <si>
    <t>60W</t>
  </si>
  <si>
    <t>106 dBSPL</t>
  </si>
  <si>
    <t>120W</t>
  </si>
  <si>
    <t>107.5 dBSPL</t>
  </si>
  <si>
    <t>3W POE</t>
  </si>
  <si>
    <t>97 dBSPL</t>
  </si>
  <si>
    <t>300 Hz to 15 kHz</t>
  </si>
  <si>
    <t>Full frequency 5′′ × 1</t>
  </si>
  <si>
    <t>Bluetooth 5.0</t>
  </si>
  <si>
    <t>3W</t>
  </si>
  <si>
    <t>6W POE</t>
  </si>
  <si>
    <t>6W</t>
  </si>
  <si>
    <t>94dB</t>
  </si>
  <si>
    <t>140Hz~15kHz(-10dB)</t>
  </si>
  <si>
    <t>Full frequency: 6.5" × 1</t>
  </si>
  <si>
    <t xml:space="preserve">ขายที่มีใน Stock หลังจากนั้น by order  </t>
  </si>
  <si>
    <t xml:space="preserve">Sub Speaker </t>
  </si>
  <si>
    <t>98dB</t>
  </si>
  <si>
    <t>120Hz~20kHz(-10dB)</t>
  </si>
  <si>
    <t>1 × 1.0-inch tweeter and 1 × 6.5-inch woofer</t>
  </si>
  <si>
    <t>1* 1.0-inch tweeter and 1* 6.5-inch woofer</t>
  </si>
  <si>
    <t>30W POE</t>
  </si>
  <si>
    <t>104dB</t>
  </si>
  <si>
    <t>80Hz~20kHz(-10dB)</t>
  </si>
  <si>
    <t>7W</t>
  </si>
  <si>
    <t>121 dBSPL</t>
  </si>
  <si>
    <t>300 Hz to 13 kHz</t>
  </si>
  <si>
    <t>Two-Way Audio IP67, IK10</t>
  </si>
  <si>
    <t>10 W</t>
  </si>
  <si>
    <t>DS-QAZ1310G1T-EY(C)</t>
  </si>
  <si>
    <t>Type</t>
  </si>
  <si>
    <t>Ceiling</t>
  </si>
  <si>
    <t>98 dB</t>
  </si>
  <si>
    <t>90 Hz to 20 kHz</t>
  </si>
  <si>
    <t>Horn</t>
  </si>
  <si>
    <t>120 dBSPL</t>
  </si>
  <si>
    <t>250 Hz-8 kHz</t>
  </si>
  <si>
    <t>34-core 2-inch mid-to-high (dome resin film)</t>
  </si>
  <si>
    <t>IP65</t>
  </si>
  <si>
    <t>Column</t>
  </si>
  <si>
    <t>96 dBSPL</t>
  </si>
  <si>
    <t>Full frequency 4′′ × 1 ， high frequency 0.75′′ × 1</t>
  </si>
  <si>
    <t>IP66</t>
  </si>
  <si>
    <t xml:space="preserve">Pendant </t>
  </si>
  <si>
    <t>Frameless Ceiling</t>
  </si>
  <si>
    <t>80W 2-Zone Network Amplifier</t>
  </si>
  <si>
    <t>New</t>
  </si>
  <si>
    <t>ขายที่มีใน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</si>
</sst>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[$€-413]\ #,##0.00;[$€-413]\ \-#,##0.00"/>
    <numFmt numFmtId="166" formatCode="_-* #,##0_-;\-* #,##0_-;_-* &quot;-&quot;??_-;_-@_-"/>
    <numFmt numFmtId="167" formatCode="[$¥-411]#,##0;\-[$¥-411]#,##0"/>
  </numFmts>
  <fonts count="42" x14ac:knownFonts="1">
    <font>
      <sz val="11"/>
      <color theme="1"/>
      <name val="Calibri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rgb="FF242424"/>
      <name val="Cambria"/>
      <family val="2"/>
      <scheme val="major"/>
    </font>
    <font>
      <b/>
      <sz val="11"/>
      <color theme="1"/>
      <name val="Cambria"/>
      <family val="2"/>
      <scheme val="major"/>
    </font>
    <font>
      <b/>
      <sz val="11"/>
      <name val="Cambria"/>
      <family val="2"/>
      <scheme val="major"/>
    </font>
    <font>
      <sz val="10"/>
      <name val="Arial"/>
      <family val="2"/>
    </font>
    <font>
      <sz val="12"/>
      <color rgb="FF333333"/>
      <name val="Calibri"/>
      <family val="2"/>
      <scheme val="minor"/>
    </font>
    <font>
      <sz val="11"/>
      <color rgb="FFFF0000"/>
      <name val="Cambria"/>
      <family val="2"/>
      <scheme val="major"/>
    </font>
    <font>
      <sz val="11"/>
      <color theme="1"/>
      <name val="Cambria"/>
      <family val="2"/>
      <scheme val="major"/>
    </font>
    <font>
      <u/>
      <sz val="11"/>
      <color theme="10"/>
      <name val="Tahoma"/>
      <family val="2"/>
    </font>
    <font>
      <sz val="11"/>
      <color theme="1"/>
      <name val="Calibri"/>
      <family val="2"/>
      <scheme val="minor"/>
    </font>
    <font>
      <sz val="11"/>
      <name val="Cambria"/>
      <family val="2"/>
      <scheme val="major"/>
    </font>
    <font>
      <sz val="11"/>
      <color rgb="FF33333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Tahoma"/>
      <family val="2"/>
    </font>
    <font>
      <b/>
      <u/>
      <sz val="11"/>
      <color theme="1"/>
      <name val="Cambria"/>
      <family val="2"/>
      <scheme val="major"/>
    </font>
    <font>
      <sz val="12"/>
      <color theme="1"/>
      <name val="Cambria"/>
      <family val="2"/>
      <scheme val="major"/>
    </font>
    <font>
      <b/>
      <sz val="12"/>
      <color theme="1"/>
      <name val="Cambria"/>
      <family val="2"/>
      <scheme val="major"/>
    </font>
    <font>
      <sz val="12"/>
      <color theme="1"/>
      <name val="Calibri"/>
      <family val="2"/>
      <scheme val="minor"/>
    </font>
    <font>
      <u/>
      <sz val="11"/>
      <name val="Cambria"/>
      <family val="2"/>
      <scheme val="major"/>
    </font>
    <font>
      <b/>
      <u/>
      <sz val="11"/>
      <name val="Cambria"/>
      <family val="2"/>
      <scheme val="major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305496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0"/>
      <name val="Calibri"/>
      <family val="2"/>
      <scheme val="minor"/>
    </font>
    <font>
      <sz val="10"/>
      <color theme="1"/>
      <name val="Cambria"/>
      <family val="2"/>
      <scheme val="major"/>
    </font>
    <font>
      <sz val="10"/>
      <color theme="0"/>
      <name val="Calibri"/>
      <family val="2"/>
      <scheme val="minor"/>
    </font>
    <font>
      <sz val="10"/>
      <name val="Cambria"/>
      <family val="2"/>
      <scheme val="major"/>
    </font>
    <font>
      <sz val="10"/>
      <color rgb="FF333333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4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41" fillId="0" borderId="0">
      <alignment vertical="center"/>
    </xf>
    <xf numFmtId="164" fontId="40" fillId="0" borderId="0" applyFont="0" applyFill="0" applyBorder="0" applyAlignment="0" applyProtection="0"/>
    <xf numFmtId="165" fontId="15" fillId="0" borderId="0"/>
  </cellStyleXfs>
  <cellXfs count="15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Border="1" applyAlignment="1" applyProtection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3" applyFont="1" applyBorder="1">
      <alignment vertical="center"/>
    </xf>
    <xf numFmtId="166" fontId="0" fillId="0" borderId="1" xfId="1" applyNumberFormat="1" applyFont="1" applyBorder="1" applyAlignment="1">
      <alignment vertical="center"/>
    </xf>
    <xf numFmtId="0" fontId="9" fillId="0" borderId="1" xfId="2" applyBorder="1" applyAlignment="1" applyProtection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5" fillId="3" borderId="1" xfId="3" applyFont="1" applyFill="1" applyBorder="1">
      <alignment vertical="center"/>
    </xf>
    <xf numFmtId="0" fontId="11" fillId="3" borderId="1" xfId="3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 vertical="center" wrapText="1"/>
    </xf>
    <xf numFmtId="0" fontId="9" fillId="3" borderId="1" xfId="2" applyFill="1" applyBorder="1" applyAlignment="1" applyProtection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6" fontId="15" fillId="0" borderId="1" xfId="1" applyNumberFormat="1" applyFont="1" applyBorder="1" applyAlignment="1">
      <alignment horizontal="center" vertical="center"/>
    </xf>
    <xf numFmtId="0" fontId="16" fillId="0" borderId="1" xfId="2" applyFont="1" applyBorder="1" applyAlignment="1" applyProtection="1">
      <alignment horizontal="center" vertical="center"/>
    </xf>
    <xf numFmtId="0" fontId="14" fillId="0" borderId="0" xfId="0" applyFont="1"/>
    <xf numFmtId="166" fontId="8" fillId="0" borderId="1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1" xfId="0" applyFont="1" applyBorder="1"/>
    <xf numFmtId="0" fontId="11" fillId="0" borderId="1" xfId="3" applyFont="1" applyBorder="1" applyAlignment="1">
      <alignment horizontal="left" vertical="center"/>
    </xf>
    <xf numFmtId="0" fontId="8" fillId="0" borderId="1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 wrapText="1"/>
    </xf>
    <xf numFmtId="0" fontId="17" fillId="0" borderId="1" xfId="2" applyFont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11" fillId="3" borderId="1" xfId="3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/>
    </xf>
    <xf numFmtId="0" fontId="21" fillId="0" borderId="1" xfId="2" applyFont="1" applyBorder="1" applyAlignment="1" applyProtection="1">
      <alignment horizontal="left" vertical="center"/>
    </xf>
    <xf numFmtId="166" fontId="8" fillId="3" borderId="1" xfId="1" applyNumberFormat="1" applyFont="1" applyFill="1" applyBorder="1" applyAlignment="1">
      <alignment horizontal="center" vertical="center"/>
    </xf>
    <xf numFmtId="0" fontId="21" fillId="3" borderId="1" xfId="2" applyFont="1" applyFill="1" applyBorder="1" applyAlignment="1" applyProtection="1">
      <alignment horizontal="left" vertical="center"/>
    </xf>
    <xf numFmtId="166" fontId="8" fillId="0" borderId="1" xfId="1" applyNumberFormat="1" applyFont="1" applyBorder="1" applyAlignment="1">
      <alignment horizontal="left" vertical="center"/>
    </xf>
    <xf numFmtId="166" fontId="11" fillId="0" borderId="1" xfId="1" applyNumberFormat="1" applyFont="1" applyBorder="1" applyAlignment="1">
      <alignment vertical="center" wrapText="1"/>
    </xf>
    <xf numFmtId="0" fontId="22" fillId="0" borderId="1" xfId="2" applyFont="1" applyBorder="1" applyAlignment="1" applyProtection="1">
      <alignment horizontal="center" vertical="center"/>
    </xf>
    <xf numFmtId="166" fontId="8" fillId="3" borderId="1" xfId="1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vertical="center" wrapText="1"/>
    </xf>
    <xf numFmtId="0" fontId="22" fillId="3" borderId="1" xfId="2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1" xfId="3" applyFont="1" applyBorder="1">
      <alignment vertical="center"/>
    </xf>
    <xf numFmtId="166" fontId="8" fillId="0" borderId="1" xfId="0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6" fontId="8" fillId="0" borderId="1" xfId="1" applyNumberFormat="1" applyFont="1" applyFill="1" applyBorder="1" applyAlignment="1">
      <alignment vertical="center"/>
    </xf>
    <xf numFmtId="166" fontId="23" fillId="0" borderId="1" xfId="1" applyNumberFormat="1" applyFont="1" applyFill="1" applyBorder="1" applyAlignment="1" applyProtection="1">
      <alignment vertical="center" wrapText="1"/>
    </xf>
    <xf numFmtId="0" fontId="21" fillId="0" borderId="1" xfId="2" applyFont="1" applyFill="1" applyBorder="1" applyAlignment="1" applyProtection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21" fillId="0" borderId="1" xfId="2" applyFont="1" applyBorder="1" applyAlignment="1" applyProtection="1">
      <alignment vertical="center"/>
    </xf>
    <xf numFmtId="0" fontId="9" fillId="0" borderId="1" xfId="2" applyFill="1" applyBorder="1" applyAlignment="1" applyProtection="1">
      <alignment vertical="center"/>
    </xf>
    <xf numFmtId="0" fontId="24" fillId="0" borderId="1" xfId="6" applyNumberFormat="1" applyFont="1" applyBorder="1" applyAlignment="1">
      <alignment vertical="center"/>
    </xf>
    <xf numFmtId="0" fontId="24" fillId="0" borderId="1" xfId="0" applyFont="1" applyBorder="1"/>
    <xf numFmtId="0" fontId="24" fillId="3" borderId="1" xfId="0" applyFont="1" applyFill="1" applyBorder="1"/>
    <xf numFmtId="0" fontId="24" fillId="0" borderId="0" xfId="0" applyFont="1"/>
    <xf numFmtId="0" fontId="25" fillId="4" borderId="1" xfId="6" applyNumberFormat="1" applyFont="1" applyFill="1" applyBorder="1" applyAlignment="1">
      <alignment horizontal="left" vertical="center"/>
    </xf>
    <xf numFmtId="0" fontId="25" fillId="4" borderId="1" xfId="6" applyNumberFormat="1" applyFont="1" applyFill="1" applyBorder="1" applyAlignment="1">
      <alignment vertical="center"/>
    </xf>
    <xf numFmtId="14" fontId="24" fillId="0" borderId="1" xfId="0" applyNumberFormat="1" applyFont="1" applyBorder="1"/>
    <xf numFmtId="0" fontId="26" fillId="0" borderId="1" xfId="0" applyFont="1" applyBorder="1"/>
    <xf numFmtId="167" fontId="27" fillId="0" borderId="1" xfId="0" applyNumberFormat="1" applyFont="1" applyBorder="1" applyAlignment="1">
      <alignment vertical="center"/>
    </xf>
    <xf numFmtId="0" fontId="28" fillId="0" borderId="1" xfId="0" applyFont="1" applyBorder="1"/>
    <xf numFmtId="0" fontId="29" fillId="0" borderId="1" xfId="3" applyFont="1" applyBorder="1" applyAlignment="1">
      <alignment horizontal="left"/>
    </xf>
    <xf numFmtId="0" fontId="30" fillId="0" borderId="1" xfId="0" applyFont="1" applyBorder="1" applyAlignment="1">
      <alignment horizontal="left" vertical="center"/>
    </xf>
    <xf numFmtId="0" fontId="26" fillId="3" borderId="1" xfId="0" applyFont="1" applyFill="1" applyBorder="1"/>
    <xf numFmtId="167" fontId="27" fillId="3" borderId="1" xfId="0" applyNumberFormat="1" applyFont="1" applyFill="1" applyBorder="1" applyAlignment="1">
      <alignment vertical="center"/>
    </xf>
    <xf numFmtId="0" fontId="28" fillId="3" borderId="1" xfId="0" applyFont="1" applyFill="1" applyBorder="1"/>
    <xf numFmtId="0" fontId="29" fillId="3" borderId="1" xfId="3" applyFont="1" applyFill="1" applyBorder="1" applyAlignment="1">
      <alignment horizontal="left"/>
    </xf>
    <xf numFmtId="0" fontId="24" fillId="0" borderId="1" xfId="3" applyFont="1" applyBorder="1" applyAlignment="1">
      <alignment horizontal="left" vertical="center"/>
    </xf>
    <xf numFmtId="0" fontId="24" fillId="3" borderId="1" xfId="3" applyFont="1" applyFill="1" applyBorder="1" applyAlignment="1">
      <alignment horizontal="left" vertical="top"/>
    </xf>
    <xf numFmtId="0" fontId="24" fillId="0" borderId="1" xfId="4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1" xfId="3" applyFont="1" applyBorder="1" applyAlignment="1">
      <alignment horizontal="left"/>
    </xf>
    <xf numFmtId="0" fontId="31" fillId="5" borderId="1" xfId="6" applyNumberFormat="1" applyFont="1" applyFill="1" applyBorder="1" applyAlignment="1">
      <alignment horizontal="center" vertical="center"/>
    </xf>
    <xf numFmtId="0" fontId="25" fillId="5" borderId="1" xfId="6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166" fontId="30" fillId="0" borderId="1" xfId="0" applyNumberFormat="1" applyFont="1" applyBorder="1" applyAlignment="1">
      <alignment horizontal="center" vertical="center"/>
    </xf>
    <xf numFmtId="166" fontId="32" fillId="0" borderId="1" xfId="1" applyNumberFormat="1" applyFont="1" applyFill="1" applyBorder="1" applyAlignment="1">
      <alignment horizontal="center" vertical="center"/>
    </xf>
    <xf numFmtId="166" fontId="29" fillId="0" borderId="1" xfId="1" applyNumberFormat="1" applyFont="1" applyFill="1" applyBorder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166" fontId="32" fillId="0" borderId="1" xfId="1" applyNumberFormat="1" applyFont="1" applyFill="1" applyBorder="1" applyAlignment="1">
      <alignment horizontal="center" vertical="center" wrapText="1"/>
    </xf>
    <xf numFmtId="166" fontId="2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6" fontId="30" fillId="0" borderId="1" xfId="1" applyNumberFormat="1" applyFont="1" applyFill="1" applyBorder="1" applyAlignment="1">
      <alignment vertical="center"/>
    </xf>
    <xf numFmtId="166" fontId="28" fillId="0" borderId="1" xfId="1" applyNumberFormat="1" applyFont="1" applyFill="1" applyBorder="1" applyAlignment="1" applyProtection="1">
      <alignment vertical="center" wrapText="1"/>
    </xf>
    <xf numFmtId="166" fontId="29" fillId="3" borderId="1" xfId="1" applyNumberFormat="1" applyFont="1" applyFill="1" applyBorder="1" applyAlignment="1">
      <alignment horizontal="center" vertical="center" wrapText="1"/>
    </xf>
    <xf numFmtId="166" fontId="24" fillId="3" borderId="1" xfId="1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left" vertical="center" wrapText="1"/>
    </xf>
    <xf numFmtId="166" fontId="24" fillId="3" borderId="1" xfId="1" applyNumberFormat="1" applyFont="1" applyFill="1" applyBorder="1" applyAlignment="1">
      <alignment horizontal="left" vertical="center"/>
    </xf>
    <xf numFmtId="166" fontId="29" fillId="3" borderId="1" xfId="1" applyNumberFormat="1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166" fontId="30" fillId="0" borderId="1" xfId="1" applyNumberFormat="1" applyFont="1" applyFill="1" applyBorder="1" applyAlignment="1">
      <alignment horizontal="left" vertical="center"/>
    </xf>
    <xf numFmtId="166" fontId="32" fillId="0" borderId="1" xfId="1" applyNumberFormat="1" applyFont="1" applyFill="1" applyBorder="1" applyAlignment="1">
      <alignment vertical="center" wrapText="1"/>
    </xf>
    <xf numFmtId="166" fontId="29" fillId="0" borderId="1" xfId="1" applyNumberFormat="1" applyFont="1" applyFill="1" applyBorder="1" applyAlignment="1">
      <alignment vertical="center" wrapText="1"/>
    </xf>
    <xf numFmtId="166" fontId="30" fillId="2" borderId="1" xfId="1" applyNumberFormat="1" applyFont="1" applyFill="1" applyBorder="1" applyAlignment="1">
      <alignment horizontal="left" vertical="center"/>
    </xf>
    <xf numFmtId="166" fontId="32" fillId="2" borderId="1" xfId="1" applyNumberFormat="1" applyFont="1" applyFill="1" applyBorder="1" applyAlignment="1">
      <alignment vertical="center" wrapText="1"/>
    </xf>
    <xf numFmtId="166" fontId="30" fillId="0" borderId="1" xfId="1" applyNumberFormat="1" applyFont="1" applyFill="1" applyBorder="1" applyAlignment="1">
      <alignment horizontal="center" vertical="center"/>
    </xf>
    <xf numFmtId="166" fontId="34" fillId="0" borderId="1" xfId="1" applyNumberFormat="1" applyFont="1" applyFill="1" applyBorder="1" applyAlignment="1">
      <alignment horizontal="center" vertical="center" wrapText="1"/>
    </xf>
    <xf numFmtId="166" fontId="30" fillId="2" borderId="1" xfId="1" applyNumberFormat="1" applyFont="1" applyFill="1" applyBorder="1" applyAlignment="1">
      <alignment horizontal="center" vertical="center"/>
    </xf>
    <xf numFmtId="166" fontId="34" fillId="2" borderId="1" xfId="1" applyNumberFormat="1" applyFont="1" applyFill="1" applyBorder="1" applyAlignment="1">
      <alignment horizontal="center" vertical="center" wrapText="1"/>
    </xf>
    <xf numFmtId="166" fontId="24" fillId="3" borderId="1" xfId="1" applyNumberFormat="1" applyFont="1" applyFill="1" applyBorder="1" applyAlignment="1">
      <alignment horizontal="center" vertical="center" wrapText="1"/>
    </xf>
    <xf numFmtId="166" fontId="30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6" fontId="35" fillId="0" borderId="1" xfId="1" applyNumberFormat="1" applyFont="1" applyFill="1" applyBorder="1" applyAlignment="1">
      <alignment horizontal="center" vertical="center"/>
    </xf>
    <xf numFmtId="166" fontId="36" fillId="0" borderId="1" xfId="1" applyNumberFormat="1" applyFont="1" applyFill="1" applyBorder="1" applyAlignment="1">
      <alignment horizontal="center" vertical="center"/>
    </xf>
    <xf numFmtId="0" fontId="24" fillId="3" borderId="1" xfId="3" applyFont="1" applyFill="1" applyBorder="1" applyAlignment="1">
      <alignment horizontal="left" vertical="center"/>
    </xf>
    <xf numFmtId="166" fontId="35" fillId="3" borderId="1" xfId="1" applyNumberFormat="1" applyFont="1" applyFill="1" applyBorder="1" applyAlignment="1">
      <alignment horizontal="center" vertical="center"/>
    </xf>
    <xf numFmtId="166" fontId="36" fillId="3" borderId="1" xfId="1" applyNumberFormat="1" applyFont="1" applyFill="1" applyBorder="1" applyAlignment="1">
      <alignment horizontal="center" vertical="center"/>
    </xf>
    <xf numFmtId="166" fontId="37" fillId="0" borderId="1" xfId="1" applyNumberFormat="1" applyFont="1" applyFill="1" applyBorder="1" applyAlignment="1">
      <alignment horizontal="center" vertical="center" wrapText="1"/>
    </xf>
    <xf numFmtId="166" fontId="24" fillId="2" borderId="1" xfId="1" applyNumberFormat="1" applyFont="1" applyFill="1" applyBorder="1" applyAlignment="1">
      <alignment horizontal="center" vertical="center"/>
    </xf>
    <xf numFmtId="166" fontId="37" fillId="3" borderId="1" xfId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/>
    </xf>
    <xf numFmtId="166" fontId="24" fillId="0" borderId="1" xfId="1" applyNumberFormat="1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8" fillId="6" borderId="1" xfId="6" applyNumberFormat="1" applyFont="1" applyFill="1" applyBorder="1"/>
  </cellXfs>
  <cellStyles count="7">
    <cellStyle name="Comma" xfId="1" builtinId="3"/>
    <cellStyle name="Comma 2" xfId="5" xr:uid="{00000000-0005-0000-0000-000001000000}"/>
    <cellStyle name="Hyperlink" xfId="2" builtinId="8"/>
    <cellStyle name="Normal" xfId="0" builtinId="0"/>
    <cellStyle name="Normal 2" xfId="6" xr:uid="{00000000-0005-0000-0000-000004000000}"/>
    <cellStyle name="Normal 22" xfId="4" xr:uid="{00000000-0005-0000-0000-000005000000}"/>
    <cellStyle name="常规 3" xfId="3" xr:uid="{00000000-0005-0000-0000-000006000000}"/>
  </cellStyles>
  <dxfs count="0"/>
  <tableStyles count="0" defaultTableStyle="TableStyleMedium2" defaultPivotStyle="PivotStyleLight16"/>
  <colors>
    <mruColors>
      <color rgb="FFFFFFCC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7.png"/><Relationship Id="rId4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288952</xdr:colOff>
      <xdr:row>1</xdr:row>
      <xdr:rowOff>175873</xdr:rowOff>
    </xdr:from>
    <xdr:to>
      <xdr:col>0</xdr:col>
      <xdr:colOff>1140514</xdr:colOff>
      <xdr:row>1</xdr:row>
      <xdr:rowOff>739589</xdr:rowOff>
    </xdr:to>
    <xdr:pic>
      <xdr:nvPicPr>
        <xdr:cNvPr id="1026" name="Picture 2" descr="C:\Users\Buchit\Downloads\DS-QAE0MG0G1_image_1.png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88925" y="708660"/>
          <a:ext cx="851535" cy="5638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305512</xdr:colOff>
      <xdr:row>2</xdr:row>
      <xdr:rowOff>112889</xdr:rowOff>
    </xdr:from>
    <xdr:to>
      <xdr:col>0</xdr:col>
      <xdr:colOff>965307</xdr:colOff>
      <xdr:row>2</xdr:row>
      <xdr:rowOff>772684</xdr:rowOff>
    </xdr:to>
    <xdr:pic>
      <xdr:nvPicPr>
        <xdr:cNvPr id="1027" name="Picture 3" descr="C:\Users\Buchit\Downloads\DS-QAZ1MP7G1_image_1.png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05435" y="1503045"/>
          <a:ext cx="659765" cy="6597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224118</xdr:colOff>
      <xdr:row>3</xdr:row>
      <xdr:rowOff>56030</xdr:rowOff>
    </xdr:from>
    <xdr:to>
      <xdr:col>0</xdr:col>
      <xdr:colOff>1030941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" y="2303780"/>
          <a:ext cx="807085" cy="801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102246</xdr:rowOff>
    </xdr:from>
    <xdr:to>
      <xdr:col>0</xdr:col>
      <xdr:colOff>1579539</xdr:colOff>
      <xdr:row>2</xdr:row>
      <xdr:rowOff>15991</xdr:rowOff>
    </xdr:to>
    <xdr:pic>
      <xdr:nvPicPr>
        <xdr:cNvPr id="2049" name="Picture 1" descr="C:\Users\Buchit\Downloads\DS-QAZ1110G1-B_image_2.png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645160"/>
          <a:ext cx="1579245" cy="9880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57856</xdr:rowOff>
    </xdr:from>
    <xdr:to>
      <xdr:col>0</xdr:col>
      <xdr:colOff>1579539</xdr:colOff>
      <xdr:row>3</xdr:row>
      <xdr:rowOff>1044752</xdr:rowOff>
    </xdr:to>
    <xdr:pic>
      <xdr:nvPicPr>
        <xdr:cNvPr id="3" name="Picture 1" descr="C:\Users\Buchit\Downloads\DS-QAZ1110G1-B_image_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2749550"/>
          <a:ext cx="1579245" cy="9867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83256</xdr:rowOff>
    </xdr:from>
    <xdr:to>
      <xdr:col>0</xdr:col>
      <xdr:colOff>1579539</xdr:colOff>
      <xdr:row>3</xdr:row>
      <xdr:rowOff>1572</xdr:rowOff>
    </xdr:to>
    <xdr:pic>
      <xdr:nvPicPr>
        <xdr:cNvPr id="4" name="Picture 1" descr="C:\Users\Buchit\Downloads\DS-QAZ1110G1-B_image_2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700530"/>
          <a:ext cx="1579245" cy="99250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1051756</xdr:rowOff>
    </xdr:from>
    <xdr:to>
      <xdr:col>0</xdr:col>
      <xdr:colOff>1419410</xdr:colOff>
      <xdr:row>5</xdr:row>
      <xdr:rowOff>101181</xdr:rowOff>
    </xdr:to>
    <xdr:pic>
      <xdr:nvPicPr>
        <xdr:cNvPr id="2051" name="Picture 3" descr="C:\Users\Buchit\Downloads\DS-QAZ1110G1R-BE_image_2.png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3743325"/>
          <a:ext cx="1419225" cy="119824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989023</xdr:rowOff>
    </xdr:from>
    <xdr:to>
      <xdr:col>0</xdr:col>
      <xdr:colOff>1419410</xdr:colOff>
      <xdr:row>6</xdr:row>
      <xdr:rowOff>38448</xdr:rowOff>
    </xdr:to>
    <xdr:pic>
      <xdr:nvPicPr>
        <xdr:cNvPr id="7" name="Picture 3" descr="C:\Users\Buchit\Downloads\DS-QAZ1110G1R-BE_image_2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4754880"/>
          <a:ext cx="1419225" cy="119824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982382</xdr:rowOff>
    </xdr:from>
    <xdr:to>
      <xdr:col>0</xdr:col>
      <xdr:colOff>1419410</xdr:colOff>
      <xdr:row>7</xdr:row>
      <xdr:rowOff>31808</xdr:rowOff>
    </xdr:to>
    <xdr:pic>
      <xdr:nvPicPr>
        <xdr:cNvPr id="8" name="Picture 3" descr="C:\Users\Buchit\Downloads\DS-QAZ1110G1R-BE_image_2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5822950"/>
          <a:ext cx="1419225" cy="119824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31749</xdr:rowOff>
    </xdr:from>
    <xdr:to>
      <xdr:col>1</xdr:col>
      <xdr:colOff>51613</xdr:colOff>
      <xdr:row>1</xdr:row>
      <xdr:rowOff>909070</xdr:rowOff>
    </xdr:to>
    <xdr:pic>
      <xdr:nvPicPr>
        <xdr:cNvPr id="7169" name="Picture 1" descr="C:\Users\Buchit\Downloads\DS-QAZ1430G1_image_1.png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93065"/>
          <a:ext cx="1403985" cy="87757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921497</xdr:rowOff>
    </xdr:from>
    <xdr:to>
      <xdr:col>1</xdr:col>
      <xdr:colOff>262211</xdr:colOff>
      <xdr:row>3</xdr:row>
      <xdr:rowOff>12698</xdr:rowOff>
    </xdr:to>
    <xdr:pic>
      <xdr:nvPicPr>
        <xdr:cNvPr id="7170" name="Picture 2" descr="C:\Users\Buchit\Downloads\DS-QAZ1460G1_image_1.png">
          <a:extLst>
            <a:ext uri="{FF2B5EF4-FFF2-40B4-BE49-F238E27FC236}">
              <a16:creationId xmlns:a16="http://schemas.microsoft.com/office/drawing/2014/main" id="{00000000-0008-0000-03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1283335"/>
          <a:ext cx="1614170" cy="10109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927100</xdr:rowOff>
    </xdr:from>
    <xdr:to>
      <xdr:col>1</xdr:col>
      <xdr:colOff>262211</xdr:colOff>
      <xdr:row>4</xdr:row>
      <xdr:rowOff>18302</xdr:rowOff>
    </xdr:to>
    <xdr:pic>
      <xdr:nvPicPr>
        <xdr:cNvPr id="4" name="Picture 2" descr="C:\Users\Buchit\Downloads\DS-QAZ1460G1_image_1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2249170"/>
          <a:ext cx="1614170" cy="10109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77610</xdr:rowOff>
    </xdr:from>
    <xdr:to>
      <xdr:col>1</xdr:col>
      <xdr:colOff>169334</xdr:colOff>
      <xdr:row>1</xdr:row>
      <xdr:rowOff>1142999</xdr:rowOff>
    </xdr:to>
    <xdr:pic>
      <xdr:nvPicPr>
        <xdr:cNvPr id="2" name="Picture 1" descr="C:\Users\Buchit\Downloads\DS-QAZ1203G1-BE_image_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458470"/>
          <a:ext cx="1931035" cy="1064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61842</xdr:rowOff>
    </xdr:from>
    <xdr:to>
      <xdr:col>1</xdr:col>
      <xdr:colOff>169334</xdr:colOff>
      <xdr:row>2</xdr:row>
      <xdr:rowOff>1127231</xdr:rowOff>
    </xdr:to>
    <xdr:pic>
      <xdr:nvPicPr>
        <xdr:cNvPr id="3" name="Picture 2" descr="C:\Users\Buchit\Downloads\DS-QAZ1203G1-BE_image_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616710"/>
          <a:ext cx="1931035" cy="106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63499</xdr:rowOff>
    </xdr:from>
    <xdr:to>
      <xdr:col>1</xdr:col>
      <xdr:colOff>169334</xdr:colOff>
      <xdr:row>3</xdr:row>
      <xdr:rowOff>1128888</xdr:rowOff>
    </xdr:to>
    <xdr:pic>
      <xdr:nvPicPr>
        <xdr:cNvPr id="4" name="Picture 3" descr="C:\Users\Buchit\Downloads\DS-QAZ1203G1-BE_image_1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2792095"/>
          <a:ext cx="1931035" cy="106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</xdr:row>
      <xdr:rowOff>56444</xdr:rowOff>
    </xdr:from>
    <xdr:to>
      <xdr:col>1</xdr:col>
      <xdr:colOff>169334</xdr:colOff>
      <xdr:row>4</xdr:row>
      <xdr:rowOff>1121833</xdr:rowOff>
    </xdr:to>
    <xdr:pic>
      <xdr:nvPicPr>
        <xdr:cNvPr id="5" name="Picture 4" descr="C:\Users\Buchit\Downloads\DS-QAZ1203G1-BE_image_1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959225"/>
          <a:ext cx="1931035" cy="1065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42163</xdr:rowOff>
    </xdr:from>
    <xdr:to>
      <xdr:col>1</xdr:col>
      <xdr:colOff>139658</xdr:colOff>
      <xdr:row>1</xdr:row>
      <xdr:rowOff>1173393</xdr:rowOff>
    </xdr:to>
    <xdr:pic>
      <xdr:nvPicPr>
        <xdr:cNvPr id="5121" name="Picture 1" descr="C:\Users\Buchit\Downloads\DS-QAZ1606G1-BE_image_1.png">
          <a:extLst>
            <a:ext uri="{FF2B5EF4-FFF2-40B4-BE49-F238E27FC236}">
              <a16:creationId xmlns:a16="http://schemas.microsoft.com/office/drawing/2014/main" id="{00000000-0008-0000-05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403860"/>
          <a:ext cx="2072640" cy="11309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35278</xdr:rowOff>
    </xdr:from>
    <xdr:to>
      <xdr:col>1</xdr:col>
      <xdr:colOff>139658</xdr:colOff>
      <xdr:row>2</xdr:row>
      <xdr:rowOff>1166508</xdr:rowOff>
    </xdr:to>
    <xdr:pic>
      <xdr:nvPicPr>
        <xdr:cNvPr id="3" name="Picture 1" descr="C:\Users\Buchit\Downloads\DS-QAZ1606G1-BE_image_1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577975"/>
          <a:ext cx="2072640" cy="113157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49389</xdr:rowOff>
    </xdr:from>
    <xdr:to>
      <xdr:col>1</xdr:col>
      <xdr:colOff>139658</xdr:colOff>
      <xdr:row>4</xdr:row>
      <xdr:rowOff>2342</xdr:rowOff>
    </xdr:to>
    <xdr:pic>
      <xdr:nvPicPr>
        <xdr:cNvPr id="4" name="Picture 1" descr="C:\Users\Buchit\Downloads\DS-QAZ1606G1-BE_image_1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2773045"/>
          <a:ext cx="2072640" cy="113411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56444</xdr:rowOff>
    </xdr:from>
    <xdr:to>
      <xdr:col>1</xdr:col>
      <xdr:colOff>139658</xdr:colOff>
      <xdr:row>5</xdr:row>
      <xdr:rowOff>9395</xdr:rowOff>
    </xdr:to>
    <xdr:pic>
      <xdr:nvPicPr>
        <xdr:cNvPr id="5" name="Picture 1" descr="C:\Users\Buchit\Downloads\DS-QAZ1606G1-BE_image_1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961130"/>
          <a:ext cx="2072640" cy="113411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18910</xdr:rowOff>
    </xdr:from>
    <xdr:to>
      <xdr:col>0</xdr:col>
      <xdr:colOff>1923142</xdr:colOff>
      <xdr:row>5</xdr:row>
      <xdr:rowOff>1152072</xdr:rowOff>
    </xdr:to>
    <xdr:pic>
      <xdr:nvPicPr>
        <xdr:cNvPr id="5122" name="Picture 2" descr="DS-QAZ0610G1-S, Hikvision Frameless Ceiling Sub Speaker 10W | EET">
          <a:extLst>
            <a:ext uri="{FF2B5EF4-FFF2-40B4-BE49-F238E27FC236}">
              <a16:creationId xmlns:a16="http://schemas.microsoft.com/office/drawing/2014/main" id="{00000000-0008-0000-05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5104765"/>
          <a:ext cx="1922780" cy="11334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41558</xdr:rowOff>
    </xdr:from>
    <xdr:to>
      <xdr:col>1</xdr:col>
      <xdr:colOff>76098</xdr:colOff>
      <xdr:row>1</xdr:row>
      <xdr:rowOff>900792</xdr:rowOff>
    </xdr:to>
    <xdr:pic>
      <xdr:nvPicPr>
        <xdr:cNvPr id="4097" name="Picture 1" descr="C:\Users\Buchit\Downloads\DS-QAZ1506G1-BE_image_1.png">
          <a:extLst>
            <a:ext uri="{FF2B5EF4-FFF2-40B4-BE49-F238E27FC236}">
              <a16:creationId xmlns:a16="http://schemas.microsoft.com/office/drawing/2014/main" id="{00000000-0008-0000-06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555625"/>
          <a:ext cx="1523365" cy="8591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64408</xdr:rowOff>
    </xdr:from>
    <xdr:to>
      <xdr:col>1</xdr:col>
      <xdr:colOff>76098</xdr:colOff>
      <xdr:row>2</xdr:row>
      <xdr:rowOff>923642</xdr:rowOff>
    </xdr:to>
    <xdr:pic>
      <xdr:nvPicPr>
        <xdr:cNvPr id="3" name="Picture 1" descr="C:\Users\Buchit\Downloads\DS-QAZ1506G1-BE_image_1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657350"/>
          <a:ext cx="1523365" cy="8591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1075871</xdr:rowOff>
    </xdr:from>
    <xdr:to>
      <xdr:col>1</xdr:col>
      <xdr:colOff>76098</xdr:colOff>
      <xdr:row>3</xdr:row>
      <xdr:rowOff>855605</xdr:rowOff>
    </xdr:to>
    <xdr:pic>
      <xdr:nvPicPr>
        <xdr:cNvPr id="4" name="Picture 1" descr="C:\Users\Buchit\Downloads\DS-QAZ1506G1-BE_image_1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2668905"/>
          <a:ext cx="1523365" cy="85852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1</xdr:row>
      <xdr:rowOff>986117</xdr:rowOff>
    </xdr:from>
    <xdr:to>
      <xdr:col>0</xdr:col>
      <xdr:colOff>1479177</xdr:colOff>
      <xdr:row>3</xdr:row>
      <xdr:rowOff>64008</xdr:rowOff>
    </xdr:to>
    <xdr:pic>
      <xdr:nvPicPr>
        <xdr:cNvPr id="5" name="Picture 2" descr="C:\Users\Buchit\Downloads\DS-QAZ1310G1T-E(C)_image_1.pn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90500" y="1471295"/>
          <a:ext cx="1288415" cy="12877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190499</xdr:colOff>
      <xdr:row>1</xdr:row>
      <xdr:rowOff>27215</xdr:rowOff>
    </xdr:from>
    <xdr:to>
      <xdr:col>0</xdr:col>
      <xdr:colOff>1442357</xdr:colOff>
      <xdr:row>2</xdr:row>
      <xdr:rowOff>189444</xdr:rowOff>
    </xdr:to>
    <xdr:pic>
      <xdr:nvPicPr>
        <xdr:cNvPr id="7" name="Picture 2" descr="C:\Users\Buchit\Downloads\DS-QAZ1310G1T-E(C)_image_1.pn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89865" y="512445"/>
          <a:ext cx="1252220" cy="12674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179294</xdr:rowOff>
    </xdr:from>
    <xdr:to>
      <xdr:col>0</xdr:col>
      <xdr:colOff>1441449</xdr:colOff>
      <xdr:row>3</xdr:row>
      <xdr:rowOff>990109</xdr:rowOff>
    </xdr:to>
    <xdr:pic>
      <xdr:nvPicPr>
        <xdr:cNvPr id="6" name="Picture 3" descr="C:\Users\Buchit\Downloads\DS-QAZ1307G1T-E_image_1 (1).pn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2874645"/>
          <a:ext cx="1440815" cy="81089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120650</xdr:colOff>
      <xdr:row>1</xdr:row>
      <xdr:rowOff>52511</xdr:rowOff>
    </xdr:from>
    <xdr:to>
      <xdr:col>0</xdr:col>
      <xdr:colOff>1676651</xdr:colOff>
      <xdr:row>2</xdr:row>
      <xdr:rowOff>1813</xdr:rowOff>
    </xdr:to>
    <xdr:pic>
      <xdr:nvPicPr>
        <xdr:cNvPr id="8193" name="Picture 1" descr="C:\Users\Buchit\Downloads\DS-QAE0206G1-V_image_1.png">
          <a:extLst>
            <a:ext uri="{FF2B5EF4-FFF2-40B4-BE49-F238E27FC236}">
              <a16:creationId xmlns:a16="http://schemas.microsoft.com/office/drawing/2014/main" id="{00000000-0008-0000-08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20650" y="547370"/>
          <a:ext cx="1555750" cy="8743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393700</xdr:colOff>
      <xdr:row>2</xdr:row>
      <xdr:rowOff>71824</xdr:rowOff>
    </xdr:from>
    <xdr:to>
      <xdr:col>0</xdr:col>
      <xdr:colOff>1384300</xdr:colOff>
      <xdr:row>2</xdr:row>
      <xdr:rowOff>863600</xdr:rowOff>
    </xdr:to>
    <xdr:pic>
      <xdr:nvPicPr>
        <xdr:cNvPr id="8194" name="Picture 2" descr="C:\Users\Buchit\Downloads\DS-QAE0330G1T-V_image_1.png">
          <a:extLst>
            <a:ext uri="{FF2B5EF4-FFF2-40B4-BE49-F238E27FC236}">
              <a16:creationId xmlns:a16="http://schemas.microsoft.com/office/drawing/2014/main" id="{00000000-0008-0000-08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93700" y="1500505"/>
          <a:ext cx="990600" cy="79184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463550</xdr:colOff>
      <xdr:row>3</xdr:row>
      <xdr:rowOff>38100</xdr:rowOff>
    </xdr:from>
    <xdr:to>
      <xdr:col>0</xdr:col>
      <xdr:colOff>1327150</xdr:colOff>
      <xdr:row>3</xdr:row>
      <xdr:rowOff>901700</xdr:rowOff>
    </xdr:to>
    <xdr:pic>
      <xdr:nvPicPr>
        <xdr:cNvPr id="8196" name="Picture 4" descr="C:\Users\Buchit\Downloads\DS-QAE0420G1-V_image_1.png">
          <a:extLst>
            <a:ext uri="{FF2B5EF4-FFF2-40B4-BE49-F238E27FC236}">
              <a16:creationId xmlns:a16="http://schemas.microsoft.com/office/drawing/2014/main" id="{00000000-0008-0000-08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463550" y="2400300"/>
          <a:ext cx="863600" cy="863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101600</xdr:colOff>
      <xdr:row>4</xdr:row>
      <xdr:rowOff>44450</xdr:rowOff>
    </xdr:from>
    <xdr:to>
      <xdr:col>0</xdr:col>
      <xdr:colOff>1629127</xdr:colOff>
      <xdr:row>4</xdr:row>
      <xdr:rowOff>903684</xdr:rowOff>
    </xdr:to>
    <xdr:pic>
      <xdr:nvPicPr>
        <xdr:cNvPr id="6" name="Picture 1" descr="C:\Users\Buchit\Downloads\DS-QAZ1506G1-BE_image_1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101600" y="3340100"/>
          <a:ext cx="1527175" cy="8591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</xdr:colOff>
      <xdr:row>5</xdr:row>
      <xdr:rowOff>134684</xdr:rowOff>
    </xdr:from>
    <xdr:to>
      <xdr:col>0</xdr:col>
      <xdr:colOff>1590280</xdr:colOff>
      <xdr:row>5</xdr:row>
      <xdr:rowOff>908980</xdr:rowOff>
    </xdr:to>
    <xdr:pic>
      <xdr:nvPicPr>
        <xdr:cNvPr id="7" name="Picture 1" descr="C:\Users\Buchit\Downloads\DS-QAZ1606G1-BE_image_1.pn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171450" y="4363720"/>
          <a:ext cx="1418590" cy="77406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324971</xdr:colOff>
      <xdr:row>1</xdr:row>
      <xdr:rowOff>0</xdr:rowOff>
    </xdr:from>
    <xdr:to>
      <xdr:col>0</xdr:col>
      <xdr:colOff>1547346</xdr:colOff>
      <xdr:row>2</xdr:row>
      <xdr:rowOff>91168</xdr:rowOff>
    </xdr:to>
    <xdr:pic>
      <xdr:nvPicPr>
        <xdr:cNvPr id="4" name="Picture 3" descr="C:\Users\Buchit\Downloads\DS-QAE1A80G1-VB_image_1.pn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24485" y="1248410"/>
          <a:ext cx="1222375" cy="104775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184524</xdr:colOff>
      <xdr:row>0</xdr:row>
      <xdr:rowOff>179293</xdr:rowOff>
    </xdr:from>
    <xdr:to>
      <xdr:col>0</xdr:col>
      <xdr:colOff>2162735</xdr:colOff>
      <xdr:row>2</xdr:row>
      <xdr:rowOff>339876</xdr:rowOff>
    </xdr:to>
    <xdr:pic>
      <xdr:nvPicPr>
        <xdr:cNvPr id="9217" name="Picture 1" descr="C:\Users\Buchit\Downloads\DS-QAE0A240G1-VB6_image_1.png">
          <a:extLst>
            <a:ext uri="{FF2B5EF4-FFF2-40B4-BE49-F238E27FC236}">
              <a16:creationId xmlns:a16="http://schemas.microsoft.com/office/drawing/2014/main" id="{00000000-0008-0000-0A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84150" y="179070"/>
          <a:ext cx="1978025" cy="14776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normal/all/doc/m000162406/DS-QAZ1MP10G1_Datasheet_20250827.pdf" TargetMode="External"/><Relationship Id="rId2" Type="http://schemas.openxmlformats.org/officeDocument/2006/relationships/hyperlink" Target="https://assets.hikvision.com/prd/normal/all/doc/m000129426/DS-QAZ1MP7G1_Datasheet_20241201.pdf" TargetMode="External"/><Relationship Id="rId1" Type="http://schemas.openxmlformats.org/officeDocument/2006/relationships/hyperlink" Target="https://assets.hikvision.com/prd/public/all/doc/m000124880/DS-QAE0MG0G1_Datasheet_20241202.pdf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073385/DS-QAZ1120G1-B_Datasheet_20250624.pdf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assets.hikvision.com/prd/public/all/doc/m000073384/DS-QAZ0110G1-S_Datasheet_20250624.pdf" TargetMode="External"/><Relationship Id="rId1" Type="http://schemas.openxmlformats.org/officeDocument/2006/relationships/hyperlink" Target="https://assets.hikvision.com/prd/public/all/doc/m000073386/DS-QAZ1110G1-B_Datasheet_20250624.pdf" TargetMode="External"/><Relationship Id="rId6" Type="http://schemas.openxmlformats.org/officeDocument/2006/relationships/hyperlink" Target="https://www.hikvision.com/content/dam/hikvision/products/S000000001/S000006070/S000011679/S000020540/OFR017189/M000117067/Data_Sheet/DS-QAZ0120G1R-S_Datasheet_20240517.pdf" TargetMode="External"/><Relationship Id="rId5" Type="http://schemas.openxmlformats.org/officeDocument/2006/relationships/hyperlink" Target="https://www.hikvision.com/content/dam/hikvision/products/S000000001/S000006070/S000011679/S000020540/OFR017189/M000117066/Data_Sheet/DS-QAZ1120G1R-B_Datasheet_20240531.pdf" TargetMode="External"/><Relationship Id="rId4" Type="http://schemas.openxmlformats.org/officeDocument/2006/relationships/hyperlink" Target="https://www.hikvision.com/content/dam/hikvision/products/S000000001/S000006070/S000011679/S000020540/OFR017189/M000117065/Data_Sheet/DS-QAZ1110G1R-BE_Datasheet_20240517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073387/DS-QAZ14A2G1_Datasheet_20250425.pdf" TargetMode="External"/><Relationship Id="rId2" Type="http://schemas.openxmlformats.org/officeDocument/2006/relationships/hyperlink" Target="https://assets.hikvision.com/prd/public/all/doc/m000073388/DS-QAZ1460G1_Datasheet_20250624.pdf" TargetMode="External"/><Relationship Id="rId1" Type="http://schemas.openxmlformats.org/officeDocument/2006/relationships/hyperlink" Target="https://assets.hikvision.com/prd/public/all/doc/m000073389/DS-QAZ1430G1_Datasheet_20250624.pdf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073382/DS-QAZ1206G1-BE_Datasheet_20250624.pdf" TargetMode="External"/><Relationship Id="rId2" Type="http://schemas.openxmlformats.org/officeDocument/2006/relationships/hyperlink" Target="https://assets.hikvision.com/prd/public/all/doc/m000073381/DS-QAZ0203G1-S_Datasheet_20250624.pdf" TargetMode="External"/><Relationship Id="rId1" Type="http://schemas.openxmlformats.org/officeDocument/2006/relationships/hyperlink" Target="https://assets.hikvision.com/prd/public/all/doc/m000073383/DS-QAZ1203G1-BE_Datasheet_20250624.pdf" TargetMode="External"/><Relationship Id="rId5" Type="http://schemas.openxmlformats.org/officeDocument/2006/relationships/drawing" Target="../drawings/drawing4.xml"/><Relationship Id="rId4" Type="http://schemas.openxmlformats.org/officeDocument/2006/relationships/hyperlink" Target="https://assets.hikvision.com/prd/public/all/doc/m000073380/DS-QAZ0206G1-S_Datasheet_20250624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sm000071782/DS-QAZ1610G1-BE_Datasheet_20250624.pdf" TargetMode="External"/><Relationship Id="rId2" Type="http://schemas.openxmlformats.org/officeDocument/2006/relationships/hyperlink" Target="https://www.hikvision.com/en/products/audio-and-sensing/audio-products/public-address/ds-qaz0606g1-s/" TargetMode="External"/><Relationship Id="rId1" Type="http://schemas.openxmlformats.org/officeDocument/2006/relationships/hyperlink" Target="https://assets.hikvision.com/prd/public/all/doc/sm000071781/DS-QAZ1606G1-BE_Datasheet_20250624.pdf" TargetMode="External"/><Relationship Id="rId6" Type="http://schemas.openxmlformats.org/officeDocument/2006/relationships/drawing" Target="../drawings/drawing5.xml"/><Relationship Id="rId5" Type="http://schemas.openxmlformats.org/officeDocument/2006/relationships/hyperlink" Target="https://www.hikvision.com/en/products/audio-and-sensing/audio-products/public-address/ds-qaz1630g1-be/" TargetMode="External"/><Relationship Id="rId4" Type="http://schemas.openxmlformats.org/officeDocument/2006/relationships/hyperlink" Target="https://assets.hikvision.com/prd/public/all/doc/sm000071784/DS-QAZ0610G1-S_Datasheet_20250624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ikvision.com/sg/products/audio-and-sensing/audio-products/network-speaker/ds-qaz1530g1-be/" TargetMode="External"/><Relationship Id="rId2" Type="http://schemas.openxmlformats.org/officeDocument/2006/relationships/hyperlink" Target="https://www.hikvision.com/sg/products/audio-and-sensing/audio-products/network-speaker/ds-qaz1510g1-be/" TargetMode="External"/><Relationship Id="rId1" Type="http://schemas.openxmlformats.org/officeDocument/2006/relationships/hyperlink" Target="https://www.hikvision.com/sg/products/audio-and-sensing/audio-products/network-speaker/ds-qaz1506g1-be/" TargetMode="Externa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160017/DS-QAZ1310G1T-EYC_Datasheet_20250208.pdf" TargetMode="External"/><Relationship Id="rId2" Type="http://schemas.openxmlformats.org/officeDocument/2006/relationships/hyperlink" Target="https://assets.hikvision.com/prd/public/all/doc/m000160014/DS-QAZ1307G1-EC_Datasheet_20250425.pdf" TargetMode="External"/><Relationship Id="rId1" Type="http://schemas.openxmlformats.org/officeDocument/2006/relationships/hyperlink" Target="https://assets.hikvision.com/prd/public/all/doc/m000160015/DS-QAZ1310G1T-EC_Datasheet_20250425.pdf" TargetMode="External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normal/all/doc/m000112440/DS-QAE0420G1-V_Datasheet_20250624.pdf" TargetMode="External"/><Relationship Id="rId2" Type="http://schemas.openxmlformats.org/officeDocument/2006/relationships/hyperlink" Target="https://assets.hikvision.com/prd/public/all/doc/m000122352/DS-QAE0330G1T-V_Datasheet_20250624.pdf" TargetMode="External"/><Relationship Id="rId1" Type="http://schemas.openxmlformats.org/officeDocument/2006/relationships/hyperlink" Target="https://assets.hikvision.com/prd/public/all/doc/m000112923/DS-QAE0206G1-V_Datasheet_20250624.pdf" TargetMode="External"/><Relationship Id="rId6" Type="http://schemas.openxmlformats.org/officeDocument/2006/relationships/drawing" Target="../drawings/drawing8.xml"/><Relationship Id="rId5" Type="http://schemas.openxmlformats.org/officeDocument/2006/relationships/hyperlink" Target="https://assets.hikvision.com/prd/public/all/doc/sm000071779/DS-QAZ0610G1_Datasheet_20250624.pdf" TargetMode="External"/><Relationship Id="rId4" Type="http://schemas.openxmlformats.org/officeDocument/2006/relationships/hyperlink" Target="https://www.hikvision.com/en/products/audio-and-sensing/audio-products/public-address/ds-qaz0530g1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assets.hikvision.com/prd/public/all/doc/m000115829/DS-QAE1A80G1-VB_Datasheet_20250530.pdf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s://assets.hikvision.com/prd/public/all/doc/m000144081/DS-QAE0A240G1-VB6_Datasheet_202409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O39"/>
  <sheetViews>
    <sheetView workbookViewId="0">
      <selection activeCell="M1" sqref="M1:M1048576"/>
    </sheetView>
  </sheetViews>
  <sheetFormatPr baseColWidth="10" defaultColWidth="9" defaultRowHeight="14" x14ac:dyDescent="0.2"/>
  <cols>
    <col min="1" max="1" width="11.6640625" style="92" customWidth="1"/>
    <col min="2" max="2" width="22.1640625" style="92" customWidth="1"/>
    <col min="3" max="3" width="15.6640625" style="92" customWidth="1"/>
    <col min="4" max="4" width="8.83203125" style="92" customWidth="1"/>
    <col min="5" max="5" width="10.1640625" style="92" customWidth="1"/>
    <col min="6" max="6" width="4.83203125" style="92" customWidth="1"/>
    <col min="7" max="7" width="6.33203125" style="92" customWidth="1"/>
    <col min="8" max="8" width="22.6640625" style="92" customWidth="1"/>
    <col min="9" max="9" width="24.6640625" style="92" customWidth="1"/>
    <col min="10" max="10" width="59.5" style="92" customWidth="1"/>
    <col min="11" max="11" width="11.6640625" style="92" customWidth="1"/>
    <col min="12" max="12" width="12" style="92" customWidth="1"/>
    <col min="13" max="13" width="16" style="92" customWidth="1"/>
    <col min="14" max="14" width="11" style="92" customWidth="1"/>
    <col min="15" max="15" width="11.83203125" style="92" customWidth="1"/>
    <col min="16" max="16" width="19.6640625" style="92" customWidth="1"/>
    <col min="17" max="17" width="23.1640625" style="92" customWidth="1"/>
    <col min="18" max="18" width="14.6640625" style="92" customWidth="1"/>
    <col min="19" max="19" width="11.5" style="92" customWidth="1"/>
    <col min="20" max="20" width="12.1640625" style="92" customWidth="1"/>
    <col min="21" max="21" width="29.83203125" style="92" customWidth="1"/>
    <col min="22" max="22" width="11.83203125" style="92" customWidth="1"/>
    <col min="23" max="23" width="4.33203125" style="92" customWidth="1"/>
    <col min="24" max="24" width="15" style="92" customWidth="1"/>
    <col min="25" max="25" width="7.83203125" style="92" customWidth="1"/>
    <col min="26" max="26" width="9.5" style="92" customWidth="1"/>
    <col min="27" max="27" width="12.83203125" style="92" customWidth="1"/>
    <col min="28" max="28" width="10.33203125" style="92" customWidth="1"/>
    <col min="29" max="29" width="6.5" style="92" customWidth="1"/>
    <col min="30" max="30" width="9.1640625" style="92" customWidth="1"/>
    <col min="31" max="31" width="8.1640625" style="92" customWidth="1"/>
    <col min="32" max="32" width="17.6640625" style="92" customWidth="1"/>
    <col min="33" max="33" width="22" style="92" customWidth="1"/>
    <col min="34" max="34" width="15.6640625" style="92" customWidth="1"/>
    <col min="35" max="35" width="5.5" style="92" customWidth="1"/>
    <col min="36" max="37" width="14.1640625" style="92" customWidth="1"/>
    <col min="38" max="38" width="3.5" style="92" customWidth="1"/>
    <col min="39" max="39" width="9.1640625" style="92" customWidth="1"/>
    <col min="40" max="40" width="8.6640625" style="92" customWidth="1"/>
    <col min="41" max="41" width="12.6640625" style="92" customWidth="1"/>
    <col min="42" max="16384" width="9" style="92"/>
  </cols>
  <sheetData>
    <row r="1" spans="1:41" s="89" customFormat="1" ht="12.75" customHeight="1" x14ac:dyDescent="0.15">
      <c r="A1" s="93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3" t="s">
        <v>7</v>
      </c>
      <c r="I1" s="93" t="s">
        <v>8</v>
      </c>
      <c r="J1" s="94" t="s">
        <v>9</v>
      </c>
      <c r="K1" s="94" t="s">
        <v>10</v>
      </c>
      <c r="L1" s="94" t="s">
        <v>11</v>
      </c>
      <c r="M1" s="110" t="s">
        <v>12</v>
      </c>
      <c r="N1" s="111" t="s">
        <v>13</v>
      </c>
      <c r="O1" s="111" t="s">
        <v>14</v>
      </c>
      <c r="P1" s="111" t="s">
        <v>15</v>
      </c>
      <c r="Q1" s="94" t="s">
        <v>16</v>
      </c>
      <c r="R1" s="94" t="s">
        <v>17</v>
      </c>
      <c r="S1" s="94" t="s">
        <v>18</v>
      </c>
      <c r="T1" s="94" t="s">
        <v>19</v>
      </c>
      <c r="U1" s="94" t="s">
        <v>20</v>
      </c>
      <c r="V1" s="94" t="s">
        <v>21</v>
      </c>
      <c r="W1" s="94" t="s">
        <v>22</v>
      </c>
      <c r="X1" s="93" t="s">
        <v>23</v>
      </c>
      <c r="Y1" s="94" t="s">
        <v>24</v>
      </c>
      <c r="Z1" s="94" t="s">
        <v>25</v>
      </c>
      <c r="AA1" s="152" t="s">
        <v>26</v>
      </c>
      <c r="AB1" s="152" t="s">
        <v>27</v>
      </c>
      <c r="AC1" s="152" t="s">
        <v>28</v>
      </c>
      <c r="AD1" s="152" t="s">
        <v>29</v>
      </c>
      <c r="AE1" s="152" t="s">
        <v>30</v>
      </c>
      <c r="AF1" s="152" t="s">
        <v>31</v>
      </c>
      <c r="AG1" s="152" t="s">
        <v>32</v>
      </c>
      <c r="AH1" s="152" t="s">
        <v>33</v>
      </c>
      <c r="AI1" s="152" t="s">
        <v>34</v>
      </c>
      <c r="AJ1" s="152" t="s">
        <v>35</v>
      </c>
      <c r="AK1" s="152" t="s">
        <v>36</v>
      </c>
      <c r="AL1" s="152" t="s">
        <v>37</v>
      </c>
      <c r="AM1" s="152" t="s">
        <v>38</v>
      </c>
      <c r="AN1" s="152" t="s">
        <v>39</v>
      </c>
      <c r="AO1" s="152" t="s">
        <v>40</v>
      </c>
    </row>
    <row r="2" spans="1:41" s="90" customFormat="1" ht="12.75" customHeight="1" x14ac:dyDescent="0.2">
      <c r="A2" s="95">
        <v>46207</v>
      </c>
      <c r="B2" s="96" t="s">
        <v>41</v>
      </c>
      <c r="C2" s="97" t="s">
        <v>42</v>
      </c>
      <c r="E2" s="98" t="s">
        <v>43</v>
      </c>
      <c r="H2" s="99" t="s">
        <v>44</v>
      </c>
      <c r="I2" s="99" t="s">
        <v>45</v>
      </c>
      <c r="J2" s="112" t="s">
        <v>46</v>
      </c>
      <c r="K2" s="113">
        <f>L2*1.07</f>
        <v>6066.9000000000005</v>
      </c>
      <c r="L2" s="114">
        <v>5670</v>
      </c>
      <c r="M2" s="115"/>
      <c r="N2" s="116"/>
    </row>
    <row r="3" spans="1:41" s="90" customFormat="1" ht="12.75" customHeight="1" x14ac:dyDescent="0.2">
      <c r="A3" s="95">
        <v>46207</v>
      </c>
      <c r="B3" s="96" t="s">
        <v>41</v>
      </c>
      <c r="C3" s="97" t="s">
        <v>42</v>
      </c>
      <c r="E3" s="98" t="s">
        <v>43</v>
      </c>
      <c r="H3" s="99" t="s">
        <v>47</v>
      </c>
      <c r="I3" s="99" t="s">
        <v>48</v>
      </c>
      <c r="J3" s="117" t="s">
        <v>49</v>
      </c>
      <c r="K3" s="113">
        <f>L3*1.07</f>
        <v>20030.400000000001</v>
      </c>
      <c r="L3" s="118">
        <v>18720</v>
      </c>
      <c r="M3" s="119"/>
      <c r="N3" s="116"/>
    </row>
    <row r="4" spans="1:41" s="91" customFormat="1" ht="12.75" customHeight="1" x14ac:dyDescent="0.2">
      <c r="A4" s="95">
        <v>46207</v>
      </c>
      <c r="B4" s="96" t="s">
        <v>41</v>
      </c>
      <c r="C4" s="97" t="s">
        <v>42</v>
      </c>
      <c r="D4" s="90"/>
      <c r="E4" s="98" t="s">
        <v>43</v>
      </c>
      <c r="F4" s="90"/>
      <c r="G4" s="90"/>
      <c r="H4" s="100" t="s">
        <v>50</v>
      </c>
      <c r="I4" s="100" t="s">
        <v>51</v>
      </c>
      <c r="J4" s="120" t="s">
        <v>52</v>
      </c>
      <c r="K4" s="121">
        <v>66287</v>
      </c>
      <c r="L4" s="122">
        <v>61950</v>
      </c>
      <c r="M4" s="123"/>
      <c r="N4" s="124"/>
    </row>
    <row r="5" spans="1:41" s="91" customFormat="1" ht="12.75" customHeight="1" x14ac:dyDescent="0.2">
      <c r="A5" s="95">
        <v>46207</v>
      </c>
      <c r="B5" s="101" t="s">
        <v>41</v>
      </c>
      <c r="C5" s="102" t="s">
        <v>42</v>
      </c>
      <c r="E5" s="103" t="s">
        <v>43</v>
      </c>
      <c r="H5" s="104" t="s">
        <v>53</v>
      </c>
      <c r="I5" s="104" t="s">
        <v>54</v>
      </c>
      <c r="J5" s="125" t="s">
        <v>55</v>
      </c>
      <c r="K5" s="126">
        <f>L5*1.07</f>
        <v>20190.900000000001</v>
      </c>
      <c r="L5" s="127">
        <v>18870</v>
      </c>
      <c r="M5" s="127"/>
      <c r="N5" s="124"/>
    </row>
    <row r="6" spans="1:41" s="90" customFormat="1" ht="12.75" customHeight="1" x14ac:dyDescent="0.2">
      <c r="A6" s="95">
        <v>46207</v>
      </c>
      <c r="B6" s="96" t="s">
        <v>41</v>
      </c>
      <c r="C6" s="97" t="s">
        <v>42</v>
      </c>
      <c r="E6" s="98" t="s">
        <v>43</v>
      </c>
      <c r="H6" s="99" t="s">
        <v>56</v>
      </c>
      <c r="I6" s="99" t="s">
        <v>57</v>
      </c>
      <c r="J6" s="128" t="s">
        <v>58</v>
      </c>
      <c r="K6" s="129">
        <f t="shared" ref="K6:K14" si="0">L6*1.07</f>
        <v>22887.300000000003</v>
      </c>
      <c r="L6" s="130">
        <v>21390</v>
      </c>
      <c r="M6" s="131"/>
      <c r="N6" s="116"/>
    </row>
    <row r="7" spans="1:41" s="90" customFormat="1" ht="12.75" customHeight="1" x14ac:dyDescent="0.2">
      <c r="A7" s="95">
        <v>46207</v>
      </c>
      <c r="B7" s="96" t="s">
        <v>41</v>
      </c>
      <c r="C7" s="97" t="s">
        <v>42</v>
      </c>
      <c r="E7" s="98" t="s">
        <v>43</v>
      </c>
      <c r="H7" s="99" t="s">
        <v>59</v>
      </c>
      <c r="I7" s="99" t="s">
        <v>60</v>
      </c>
      <c r="J7" s="128" t="s">
        <v>61</v>
      </c>
      <c r="K7" s="129">
        <f t="shared" si="0"/>
        <v>6773.1</v>
      </c>
      <c r="L7" s="130">
        <v>6330</v>
      </c>
      <c r="M7" s="131"/>
      <c r="N7" s="116"/>
    </row>
    <row r="8" spans="1:41" s="90" customFormat="1" ht="12.75" customHeight="1" x14ac:dyDescent="0.2">
      <c r="A8" s="95">
        <v>46207</v>
      </c>
      <c r="B8" s="96" t="s">
        <v>41</v>
      </c>
      <c r="C8" s="97" t="s">
        <v>42</v>
      </c>
      <c r="E8" s="98" t="s">
        <v>43</v>
      </c>
      <c r="H8" s="99" t="s">
        <v>62</v>
      </c>
      <c r="I8" s="99" t="s">
        <v>63</v>
      </c>
      <c r="J8" s="128" t="s">
        <v>64</v>
      </c>
      <c r="K8" s="129">
        <f t="shared" si="0"/>
        <v>15600.6</v>
      </c>
      <c r="L8" s="130">
        <v>14580</v>
      </c>
      <c r="M8" s="131"/>
      <c r="N8" s="116"/>
    </row>
    <row r="9" spans="1:41" s="90" customFormat="1" ht="12.75" customHeight="1" x14ac:dyDescent="0.2">
      <c r="A9" s="95">
        <v>46207</v>
      </c>
      <c r="B9" s="96" t="s">
        <v>41</v>
      </c>
      <c r="C9" s="97" t="s">
        <v>42</v>
      </c>
      <c r="E9" s="98" t="s">
        <v>43</v>
      </c>
      <c r="H9" s="99" t="s">
        <v>65</v>
      </c>
      <c r="I9" s="99" t="s">
        <v>66</v>
      </c>
      <c r="J9" s="128" t="s">
        <v>58</v>
      </c>
      <c r="K9" s="129">
        <f t="shared" si="0"/>
        <v>17173.5</v>
      </c>
      <c r="L9" s="130">
        <v>16050</v>
      </c>
      <c r="M9" s="131"/>
      <c r="N9" s="116"/>
    </row>
    <row r="10" spans="1:41" s="91" customFormat="1" ht="12.75" customHeight="1" x14ac:dyDescent="0.2">
      <c r="A10" s="95">
        <v>46207</v>
      </c>
      <c r="B10" s="101" t="s">
        <v>41</v>
      </c>
      <c r="C10" s="102" t="s">
        <v>42</v>
      </c>
      <c r="E10" s="103" t="s">
        <v>43</v>
      </c>
      <c r="H10" s="104" t="s">
        <v>67</v>
      </c>
      <c r="I10" s="104" t="s">
        <v>68</v>
      </c>
      <c r="J10" s="125" t="s">
        <v>69</v>
      </c>
      <c r="K10" s="132">
        <f t="shared" si="0"/>
        <v>6580.5</v>
      </c>
      <c r="L10" s="133">
        <v>6150</v>
      </c>
      <c r="M10" s="127"/>
      <c r="N10" s="124"/>
    </row>
    <row r="11" spans="1:41" s="90" customFormat="1" ht="12.75" customHeight="1" x14ac:dyDescent="0.2">
      <c r="A11" s="95">
        <v>46207</v>
      </c>
      <c r="B11" s="96" t="s">
        <v>41</v>
      </c>
      <c r="C11" s="97" t="s">
        <v>42</v>
      </c>
      <c r="E11" s="98" t="s">
        <v>43</v>
      </c>
      <c r="H11" s="99" t="s">
        <v>70</v>
      </c>
      <c r="I11" s="99" t="s">
        <v>71</v>
      </c>
      <c r="J11" s="128" t="s">
        <v>72</v>
      </c>
      <c r="K11" s="134">
        <f t="shared" si="0"/>
        <v>28601.100000000002</v>
      </c>
      <c r="L11" s="118">
        <v>26730</v>
      </c>
      <c r="M11" s="119"/>
      <c r="N11" s="116"/>
    </row>
    <row r="12" spans="1:41" s="90" customFormat="1" ht="12.75" customHeight="1" x14ac:dyDescent="0.2">
      <c r="A12" s="95">
        <v>46207</v>
      </c>
      <c r="B12" s="96" t="s">
        <v>41</v>
      </c>
      <c r="C12" s="97" t="s">
        <v>42</v>
      </c>
      <c r="E12" s="98" t="s">
        <v>43</v>
      </c>
      <c r="H12" s="99" t="s">
        <v>73</v>
      </c>
      <c r="I12" s="99" t="s">
        <v>74</v>
      </c>
      <c r="J12" s="128" t="s">
        <v>75</v>
      </c>
      <c r="K12" s="134">
        <f t="shared" si="0"/>
        <v>48663.600000000006</v>
      </c>
      <c r="L12" s="118">
        <v>45480</v>
      </c>
      <c r="M12" s="119"/>
      <c r="N12" s="116"/>
    </row>
    <row r="13" spans="1:41" s="90" customFormat="1" ht="12.75" customHeight="1" x14ac:dyDescent="0.2">
      <c r="A13" s="95">
        <v>46207</v>
      </c>
      <c r="B13" s="96" t="s">
        <v>41</v>
      </c>
      <c r="C13" s="97" t="s">
        <v>42</v>
      </c>
      <c r="E13" s="98" t="s">
        <v>43</v>
      </c>
      <c r="H13" s="99" t="s">
        <v>76</v>
      </c>
      <c r="I13" s="99" t="s">
        <v>77</v>
      </c>
      <c r="J13" s="128" t="s">
        <v>78</v>
      </c>
      <c r="K13" s="134">
        <f t="shared" si="0"/>
        <v>59898.600000000006</v>
      </c>
      <c r="L13" s="118">
        <v>55980</v>
      </c>
      <c r="M13" s="119"/>
      <c r="N13" s="116"/>
    </row>
    <row r="14" spans="1:41" s="90" customFormat="1" ht="12.75" customHeight="1" x14ac:dyDescent="0.2">
      <c r="A14" s="95">
        <v>46207</v>
      </c>
      <c r="B14" s="96" t="s">
        <v>41</v>
      </c>
      <c r="C14" s="97" t="s">
        <v>42</v>
      </c>
      <c r="E14" s="98" t="s">
        <v>43</v>
      </c>
      <c r="H14" s="99" t="s">
        <v>79</v>
      </c>
      <c r="I14" s="99" t="s">
        <v>80</v>
      </c>
      <c r="J14" s="128" t="s">
        <v>81</v>
      </c>
      <c r="K14" s="134">
        <f t="shared" si="0"/>
        <v>9116.4</v>
      </c>
      <c r="L14" s="135">
        <v>8520</v>
      </c>
      <c r="M14" s="119"/>
      <c r="N14" s="116"/>
    </row>
    <row r="15" spans="1:41" s="91" customFormat="1" ht="12.75" customHeight="1" x14ac:dyDescent="0.2">
      <c r="A15" s="95">
        <v>46207</v>
      </c>
      <c r="B15" s="101" t="s">
        <v>41</v>
      </c>
      <c r="C15" s="102" t="s">
        <v>42</v>
      </c>
      <c r="E15" s="103" t="s">
        <v>43</v>
      </c>
      <c r="H15" s="104" t="s">
        <v>82</v>
      </c>
      <c r="I15" s="104" t="s">
        <v>83</v>
      </c>
      <c r="J15" s="125" t="s">
        <v>84</v>
      </c>
      <c r="K15" s="136">
        <f t="shared" ref="K15:K17" si="1">L15*1.07</f>
        <v>3306.3</v>
      </c>
      <c r="L15" s="137">
        <v>3090</v>
      </c>
      <c r="M15" s="123"/>
      <c r="N15" s="124"/>
    </row>
    <row r="16" spans="1:41" s="90" customFormat="1" ht="12.75" customHeight="1" x14ac:dyDescent="0.2">
      <c r="A16" s="95">
        <v>46207</v>
      </c>
      <c r="B16" s="96" t="s">
        <v>41</v>
      </c>
      <c r="C16" s="97" t="s">
        <v>42</v>
      </c>
      <c r="E16" s="98" t="s">
        <v>43</v>
      </c>
      <c r="H16" s="99" t="s">
        <v>85</v>
      </c>
      <c r="I16" s="99" t="s">
        <v>86</v>
      </c>
      <c r="J16" s="128" t="s">
        <v>87</v>
      </c>
      <c r="K16" s="134">
        <f t="shared" si="1"/>
        <v>9886.8000000000011</v>
      </c>
      <c r="L16" s="135">
        <v>9240</v>
      </c>
      <c r="M16" s="119"/>
      <c r="N16" s="116"/>
    </row>
    <row r="17" spans="1:14" s="90" customFormat="1" ht="12.75" customHeight="1" x14ac:dyDescent="0.2">
      <c r="A17" s="95">
        <v>46207</v>
      </c>
      <c r="B17" s="96" t="s">
        <v>41</v>
      </c>
      <c r="C17" s="97" t="s">
        <v>42</v>
      </c>
      <c r="E17" s="98" t="s">
        <v>43</v>
      </c>
      <c r="H17" s="99" t="s">
        <v>88</v>
      </c>
      <c r="I17" s="99" t="s">
        <v>89</v>
      </c>
      <c r="J17" s="128" t="s">
        <v>90</v>
      </c>
      <c r="K17" s="134">
        <f t="shared" si="1"/>
        <v>2600.1000000000004</v>
      </c>
      <c r="L17" s="135">
        <v>2430</v>
      </c>
      <c r="M17" s="119"/>
      <c r="N17" s="116"/>
    </row>
    <row r="18" spans="1:14" s="91" customFormat="1" ht="12.75" customHeight="1" x14ac:dyDescent="0.2">
      <c r="A18" s="95">
        <v>46207</v>
      </c>
      <c r="B18" s="101" t="s">
        <v>41</v>
      </c>
      <c r="C18" s="102" t="s">
        <v>42</v>
      </c>
      <c r="E18" s="103" t="s">
        <v>43</v>
      </c>
      <c r="H18" s="104" t="s">
        <v>91</v>
      </c>
      <c r="I18" s="104" t="s">
        <v>92</v>
      </c>
      <c r="J18" s="125" t="s">
        <v>93</v>
      </c>
      <c r="K18" s="124">
        <f t="shared" ref="K18:K32" si="2">L18*1.07</f>
        <v>14380.800000000001</v>
      </c>
      <c r="L18" s="138">
        <v>13440</v>
      </c>
      <c r="M18" s="138"/>
      <c r="N18" s="124"/>
    </row>
    <row r="19" spans="1:14" s="91" customFormat="1" ht="12.75" customHeight="1" x14ac:dyDescent="0.2">
      <c r="A19" s="95">
        <v>46207</v>
      </c>
      <c r="B19" s="101" t="s">
        <v>41</v>
      </c>
      <c r="C19" s="102" t="s">
        <v>42</v>
      </c>
      <c r="E19" s="103" t="s">
        <v>43</v>
      </c>
      <c r="H19" s="104" t="s">
        <v>94</v>
      </c>
      <c r="I19" s="104" t="s">
        <v>95</v>
      </c>
      <c r="J19" s="125" t="s">
        <v>96</v>
      </c>
      <c r="K19" s="124">
        <f t="shared" si="2"/>
        <v>3434.7000000000003</v>
      </c>
      <c r="L19" s="138">
        <v>3210</v>
      </c>
      <c r="M19" s="138"/>
      <c r="N19" s="124"/>
    </row>
    <row r="20" spans="1:14" s="91" customFormat="1" ht="12.75" customHeight="1" x14ac:dyDescent="0.2">
      <c r="A20" s="95">
        <v>46207</v>
      </c>
      <c r="B20" s="101" t="s">
        <v>41</v>
      </c>
      <c r="C20" s="102" t="s">
        <v>42</v>
      </c>
      <c r="E20" s="103" t="s">
        <v>43</v>
      </c>
      <c r="H20" s="104" t="s">
        <v>97</v>
      </c>
      <c r="I20" s="104" t="s">
        <v>98</v>
      </c>
      <c r="J20" s="125" t="s">
        <v>99</v>
      </c>
      <c r="K20" s="124">
        <f t="shared" si="2"/>
        <v>16274.7</v>
      </c>
      <c r="L20" s="138">
        <v>15210</v>
      </c>
      <c r="M20" s="138"/>
      <c r="N20" s="124"/>
    </row>
    <row r="21" spans="1:14" s="90" customFormat="1" ht="12.75" customHeight="1" x14ac:dyDescent="0.2">
      <c r="A21" s="95">
        <v>46207</v>
      </c>
      <c r="B21" s="96" t="s">
        <v>41</v>
      </c>
      <c r="C21" s="97" t="s">
        <v>42</v>
      </c>
      <c r="E21" s="98" t="s">
        <v>43</v>
      </c>
      <c r="H21" s="99" t="s">
        <v>100</v>
      </c>
      <c r="I21" s="99" t="s">
        <v>101</v>
      </c>
      <c r="J21" s="128" t="s">
        <v>102</v>
      </c>
      <c r="K21" s="134">
        <f t="shared" si="2"/>
        <v>4654.5</v>
      </c>
      <c r="L21" s="139">
        <v>4350</v>
      </c>
      <c r="M21" s="140"/>
      <c r="N21" s="116"/>
    </row>
    <row r="22" spans="1:14" s="90" customFormat="1" ht="12.75" customHeight="1" x14ac:dyDescent="0.2">
      <c r="A22" s="95">
        <v>46207</v>
      </c>
      <c r="B22" s="96" t="s">
        <v>41</v>
      </c>
      <c r="C22" s="97" t="s">
        <v>42</v>
      </c>
      <c r="E22" s="98" t="s">
        <v>43</v>
      </c>
      <c r="H22" s="99" t="s">
        <v>103</v>
      </c>
      <c r="I22" s="99" t="s">
        <v>104</v>
      </c>
      <c r="J22" s="128" t="s">
        <v>105</v>
      </c>
      <c r="K22" s="134">
        <f t="shared" si="2"/>
        <v>18874.800000000003</v>
      </c>
      <c r="L22" s="139">
        <v>17640</v>
      </c>
      <c r="M22" s="140"/>
      <c r="N22" s="116"/>
    </row>
    <row r="23" spans="1:14" s="90" customFormat="1" ht="12.75" customHeight="1" x14ac:dyDescent="0.2">
      <c r="A23" s="95">
        <v>46207</v>
      </c>
      <c r="B23" s="96" t="s">
        <v>41</v>
      </c>
      <c r="C23" s="97" t="s">
        <v>42</v>
      </c>
      <c r="E23" s="98" t="s">
        <v>43</v>
      </c>
      <c r="H23" s="99" t="s">
        <v>106</v>
      </c>
      <c r="I23" s="99" t="s">
        <v>107</v>
      </c>
      <c r="J23" s="128" t="s">
        <v>108</v>
      </c>
      <c r="K23" s="134">
        <f t="shared" si="2"/>
        <v>15793.2</v>
      </c>
      <c r="L23" s="118">
        <v>14760</v>
      </c>
      <c r="M23" s="119"/>
      <c r="N23" s="116"/>
    </row>
    <row r="24" spans="1:14" s="90" customFormat="1" ht="12.75" customHeight="1" x14ac:dyDescent="0.2">
      <c r="A24" s="95">
        <v>46207</v>
      </c>
      <c r="B24" s="96" t="s">
        <v>41</v>
      </c>
      <c r="C24" s="97" t="s">
        <v>42</v>
      </c>
      <c r="E24" s="98" t="s">
        <v>43</v>
      </c>
      <c r="H24" s="99" t="s">
        <v>109</v>
      </c>
      <c r="I24" s="99" t="s">
        <v>110</v>
      </c>
      <c r="J24" s="128" t="s">
        <v>111</v>
      </c>
      <c r="K24" s="134">
        <f t="shared" si="2"/>
        <v>18072.3</v>
      </c>
      <c r="L24" s="118">
        <v>16890</v>
      </c>
      <c r="M24" s="119"/>
      <c r="N24" s="116"/>
    </row>
    <row r="25" spans="1:14" s="90" customFormat="1" ht="12.75" customHeight="1" x14ac:dyDescent="0.2">
      <c r="A25" s="95">
        <v>46207</v>
      </c>
      <c r="B25" s="96" t="s">
        <v>41</v>
      </c>
      <c r="C25" s="97" t="s">
        <v>42</v>
      </c>
      <c r="E25" s="98" t="s">
        <v>43</v>
      </c>
      <c r="H25" s="99" t="s">
        <v>112</v>
      </c>
      <c r="I25" s="99" t="s">
        <v>113</v>
      </c>
      <c r="J25" s="128" t="s">
        <v>114</v>
      </c>
      <c r="K25" s="134">
        <v>19110</v>
      </c>
      <c r="L25" s="118">
        <v>18540</v>
      </c>
      <c r="M25" s="119"/>
      <c r="N25" s="116"/>
    </row>
    <row r="26" spans="1:14" s="90" customFormat="1" ht="12.75" customHeight="1" x14ac:dyDescent="0.2">
      <c r="A26" s="95">
        <v>46207</v>
      </c>
      <c r="B26" s="96" t="s">
        <v>41</v>
      </c>
      <c r="C26" s="97" t="s">
        <v>42</v>
      </c>
      <c r="E26" s="98" t="s">
        <v>43</v>
      </c>
      <c r="H26" s="105" t="s">
        <v>115</v>
      </c>
      <c r="I26" s="105" t="s">
        <v>116</v>
      </c>
      <c r="J26" s="128" t="s">
        <v>117</v>
      </c>
      <c r="K26" s="116">
        <f>L26*1.07</f>
        <v>26001</v>
      </c>
      <c r="L26" s="141">
        <v>24300</v>
      </c>
      <c r="M26" s="142" t="s">
        <v>118</v>
      </c>
      <c r="N26" s="116"/>
    </row>
    <row r="27" spans="1:14" s="91" customFormat="1" ht="12.75" customHeight="1" x14ac:dyDescent="0.2">
      <c r="A27" s="95">
        <v>46207</v>
      </c>
      <c r="B27" s="101" t="s">
        <v>41</v>
      </c>
      <c r="C27" s="102" t="s">
        <v>42</v>
      </c>
      <c r="E27" s="103" t="s">
        <v>43</v>
      </c>
      <c r="H27" s="106" t="s">
        <v>119</v>
      </c>
      <c r="I27" s="143" t="s">
        <v>120</v>
      </c>
      <c r="J27" s="125" t="s">
        <v>117</v>
      </c>
      <c r="K27" s="124">
        <f t="shared" si="2"/>
        <v>25262.7</v>
      </c>
      <c r="L27" s="144">
        <v>23610</v>
      </c>
      <c r="M27" s="145" t="s">
        <v>118</v>
      </c>
      <c r="N27" s="124"/>
    </row>
    <row r="28" spans="1:14" s="90" customFormat="1" ht="12.75" customHeight="1" x14ac:dyDescent="0.2">
      <c r="A28" s="95">
        <v>46207</v>
      </c>
      <c r="B28" s="96" t="s">
        <v>41</v>
      </c>
      <c r="C28" s="97" t="s">
        <v>42</v>
      </c>
      <c r="E28" s="98" t="s">
        <v>43</v>
      </c>
      <c r="H28" s="107" t="s">
        <v>121</v>
      </c>
      <c r="I28" s="107" t="s">
        <v>122</v>
      </c>
      <c r="J28" s="128" t="s">
        <v>123</v>
      </c>
      <c r="K28" s="116">
        <f t="shared" si="2"/>
        <v>28601.100000000002</v>
      </c>
      <c r="L28" s="141">
        <v>26730</v>
      </c>
      <c r="M28" s="142" t="s">
        <v>118</v>
      </c>
      <c r="N28" s="116"/>
    </row>
    <row r="29" spans="1:14" s="90" customFormat="1" ht="12.75" customHeight="1" x14ac:dyDescent="0.2">
      <c r="A29" s="95">
        <v>46207</v>
      </c>
      <c r="B29" s="96" t="s">
        <v>41</v>
      </c>
      <c r="C29" s="97" t="s">
        <v>42</v>
      </c>
      <c r="E29" s="98" t="s">
        <v>43</v>
      </c>
      <c r="H29" s="108" t="s">
        <v>121</v>
      </c>
      <c r="I29" s="108" t="s">
        <v>124</v>
      </c>
      <c r="J29" s="128" t="s">
        <v>125</v>
      </c>
      <c r="K29" s="116">
        <v>29160</v>
      </c>
      <c r="L29" s="116">
        <v>9720</v>
      </c>
      <c r="M29" s="142"/>
      <c r="N29" s="116"/>
    </row>
    <row r="30" spans="1:14" s="90" customFormat="1" ht="12.75" customHeight="1" x14ac:dyDescent="0.2">
      <c r="A30" s="95">
        <v>46207</v>
      </c>
      <c r="B30" s="96" t="s">
        <v>41</v>
      </c>
      <c r="C30" s="97" t="s">
        <v>42</v>
      </c>
      <c r="E30" s="98" t="s">
        <v>43</v>
      </c>
      <c r="H30" s="109" t="s">
        <v>126</v>
      </c>
      <c r="I30" s="109" t="s">
        <v>127</v>
      </c>
      <c r="J30" s="128" t="s">
        <v>128</v>
      </c>
      <c r="K30" s="116">
        <f t="shared" si="2"/>
        <v>30302.400000000001</v>
      </c>
      <c r="L30" s="116">
        <v>28320</v>
      </c>
      <c r="M30" s="116"/>
      <c r="N30" s="116"/>
    </row>
    <row r="31" spans="1:14" s="90" customFormat="1" ht="12.75" customHeight="1" x14ac:dyDescent="0.2">
      <c r="A31" s="95">
        <v>46207</v>
      </c>
      <c r="B31" s="96" t="s">
        <v>41</v>
      </c>
      <c r="C31" s="97" t="s">
        <v>42</v>
      </c>
      <c r="E31" s="98" t="s">
        <v>43</v>
      </c>
      <c r="H31" s="109" t="s">
        <v>129</v>
      </c>
      <c r="I31" s="109" t="s">
        <v>130</v>
      </c>
      <c r="J31" s="128" t="s">
        <v>131</v>
      </c>
      <c r="K31" s="116">
        <f t="shared" si="2"/>
        <v>27766.5</v>
      </c>
      <c r="L31" s="116">
        <v>25950</v>
      </c>
      <c r="M31" s="146" t="s">
        <v>132</v>
      </c>
      <c r="N31" s="116"/>
    </row>
    <row r="32" spans="1:14" s="90" customFormat="1" ht="12.75" customHeight="1" x14ac:dyDescent="0.2">
      <c r="A32" s="95">
        <v>46207</v>
      </c>
      <c r="B32" s="96" t="s">
        <v>41</v>
      </c>
      <c r="C32" s="97" t="s">
        <v>42</v>
      </c>
      <c r="E32" s="98" t="s">
        <v>43</v>
      </c>
      <c r="H32" s="99" t="s">
        <v>133</v>
      </c>
      <c r="I32" s="99" t="s">
        <v>134</v>
      </c>
      <c r="J32" s="128" t="s">
        <v>135</v>
      </c>
      <c r="K32" s="116">
        <f t="shared" si="2"/>
        <v>995.1</v>
      </c>
      <c r="L32" s="135">
        <v>930</v>
      </c>
      <c r="M32" s="146" t="s">
        <v>136</v>
      </c>
      <c r="N32" s="116"/>
    </row>
    <row r="33" spans="1:14" s="90" customFormat="1" ht="12.75" customHeight="1" x14ac:dyDescent="0.2">
      <c r="A33" s="95">
        <v>46207</v>
      </c>
      <c r="B33" s="96" t="s">
        <v>41</v>
      </c>
      <c r="C33" s="97" t="s">
        <v>42</v>
      </c>
      <c r="E33" s="98" t="s">
        <v>43</v>
      </c>
      <c r="H33" s="99" t="s">
        <v>137</v>
      </c>
      <c r="I33" s="99" t="s">
        <v>138</v>
      </c>
      <c r="J33" s="128" t="s">
        <v>139</v>
      </c>
      <c r="K33" s="116">
        <f t="shared" ref="K33:K38" si="3">L33*1.07</f>
        <v>4044.6000000000004</v>
      </c>
      <c r="L33" s="135">
        <v>3780</v>
      </c>
      <c r="M33" s="146" t="s">
        <v>132</v>
      </c>
      <c r="N33" s="116"/>
    </row>
    <row r="34" spans="1:14" s="91" customFormat="1" ht="12.75" customHeight="1" x14ac:dyDescent="0.2">
      <c r="A34" s="95">
        <v>46207</v>
      </c>
      <c r="B34" s="101" t="s">
        <v>41</v>
      </c>
      <c r="C34" s="102" t="s">
        <v>42</v>
      </c>
      <c r="E34" s="103" t="s">
        <v>43</v>
      </c>
      <c r="H34" s="104" t="s">
        <v>140</v>
      </c>
      <c r="I34" s="104" t="s">
        <v>141</v>
      </c>
      <c r="J34" s="125" t="s">
        <v>142</v>
      </c>
      <c r="K34" s="147">
        <f t="shared" si="3"/>
        <v>6773.1</v>
      </c>
      <c r="L34" s="137">
        <v>6330</v>
      </c>
      <c r="M34" s="148" t="s">
        <v>132</v>
      </c>
      <c r="N34" s="124"/>
    </row>
    <row r="35" spans="1:14" s="90" customFormat="1" ht="12.75" customHeight="1" x14ac:dyDescent="0.2">
      <c r="A35" s="95">
        <v>46207</v>
      </c>
      <c r="B35" s="96" t="s">
        <v>41</v>
      </c>
      <c r="C35" s="97" t="s">
        <v>42</v>
      </c>
      <c r="E35" s="98" t="s">
        <v>43</v>
      </c>
      <c r="H35" s="99" t="s">
        <v>143</v>
      </c>
      <c r="I35" s="99" t="s">
        <v>144</v>
      </c>
      <c r="J35" s="128" t="s">
        <v>145</v>
      </c>
      <c r="K35" s="116">
        <f t="shared" si="3"/>
        <v>8923.8000000000011</v>
      </c>
      <c r="L35" s="135">
        <v>8340</v>
      </c>
      <c r="M35" s="146" t="s">
        <v>132</v>
      </c>
      <c r="N35" s="116"/>
    </row>
    <row r="36" spans="1:14" s="90" customFormat="1" ht="12.75" customHeight="1" x14ac:dyDescent="0.2">
      <c r="A36" s="95">
        <v>46207</v>
      </c>
      <c r="B36" s="96" t="s">
        <v>41</v>
      </c>
      <c r="C36" s="97" t="s">
        <v>42</v>
      </c>
      <c r="E36" s="98" t="s">
        <v>43</v>
      </c>
      <c r="H36" s="99" t="s">
        <v>146</v>
      </c>
      <c r="I36" s="99" t="s">
        <v>147</v>
      </c>
      <c r="J36" s="128" t="s">
        <v>148</v>
      </c>
      <c r="K36" s="116">
        <f t="shared" si="3"/>
        <v>5553.3</v>
      </c>
      <c r="L36" s="135">
        <v>5190</v>
      </c>
      <c r="M36" s="119"/>
      <c r="N36" s="116"/>
    </row>
    <row r="37" spans="1:14" s="90" customFormat="1" ht="12.75" customHeight="1" x14ac:dyDescent="0.2">
      <c r="A37" s="95">
        <v>46207</v>
      </c>
      <c r="B37" s="96" t="s">
        <v>41</v>
      </c>
      <c r="C37" s="97" t="s">
        <v>42</v>
      </c>
      <c r="E37" s="98" t="s">
        <v>43</v>
      </c>
      <c r="H37" s="108" t="s">
        <v>150</v>
      </c>
      <c r="I37" s="108" t="s">
        <v>151</v>
      </c>
      <c r="J37" s="149" t="s">
        <v>152</v>
      </c>
      <c r="K37" s="116">
        <f t="shared" si="3"/>
        <v>15600.6</v>
      </c>
      <c r="L37" s="150">
        <v>14580</v>
      </c>
      <c r="M37" s="119"/>
      <c r="N37" s="116"/>
    </row>
    <row r="38" spans="1:14" s="90" customFormat="1" ht="12.75" customHeight="1" x14ac:dyDescent="0.2">
      <c r="A38" s="95">
        <v>46207</v>
      </c>
      <c r="B38" s="96" t="s">
        <v>41</v>
      </c>
      <c r="C38" s="97" t="s">
        <v>42</v>
      </c>
      <c r="E38" s="98" t="s">
        <v>43</v>
      </c>
      <c r="H38" s="99" t="s">
        <v>153</v>
      </c>
      <c r="I38" s="99" t="s">
        <v>154</v>
      </c>
      <c r="J38" s="149" t="s">
        <v>155</v>
      </c>
      <c r="K38" s="116">
        <f t="shared" si="3"/>
        <v>24717</v>
      </c>
      <c r="L38" s="135">
        <v>23100</v>
      </c>
      <c r="M38" s="119"/>
      <c r="N38" s="116"/>
    </row>
    <row r="39" spans="1:14" x14ac:dyDescent="0.2">
      <c r="I39" s="151"/>
    </row>
  </sheetData>
  <sheetProtection algorithmName="SHA-512" hashValue="0QreeSKd8iRbAQausbaLLV6aDOzA+IQG/lp0Ri2gj/2bs9d3R0N2CTiAfD/dNVozfGT2yc3e52ZiRSxXNZ5J+A==" saltValue="YfYC9RMVBMHGntibR0KBcg==" spinCount="100000" sheet="1" objects="1" scenarios="1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I4"/>
  <sheetViews>
    <sheetView zoomScale="70" zoomScaleNormal="70" workbookViewId="0">
      <pane xSplit="1" ySplit="1" topLeftCell="B2" activePane="bottomRight" state="frozen"/>
      <selection pane="topRight"/>
      <selection pane="bottomLeft"/>
      <selection pane="bottomRight" activeCell="G1" sqref="G1:G1048576"/>
    </sheetView>
  </sheetViews>
  <sheetFormatPr baseColWidth="10" defaultColWidth="8.6640625" defaultRowHeight="67.5" customHeight="1" x14ac:dyDescent="0.15"/>
  <cols>
    <col min="1" max="1" width="17.6640625" style="45" customWidth="1"/>
    <col min="2" max="2" width="17" style="45" customWidth="1"/>
    <col min="3" max="3" width="19.6640625" style="45" customWidth="1"/>
    <col min="4" max="4" width="33.33203125" style="45" customWidth="1"/>
    <col min="5" max="5" width="16.33203125" style="45" customWidth="1"/>
    <col min="6" max="6" width="17.1640625" style="45" customWidth="1"/>
    <col min="7" max="7" width="13.33203125" style="45" customWidth="1"/>
    <col min="8" max="8" width="16.33203125" style="78" customWidth="1"/>
    <col min="9" max="9" width="15.1640625" style="45" customWidth="1"/>
    <col min="10" max="16384" width="8.6640625" style="45"/>
  </cols>
  <sheetData>
    <row r="1" spans="1:9" s="77" customFormat="1" ht="42" customHeight="1" x14ac:dyDescent="0.2">
      <c r="A1" s="2" t="s">
        <v>156</v>
      </c>
      <c r="B1" s="3" t="s">
        <v>157</v>
      </c>
      <c r="C1" s="3" t="s">
        <v>158</v>
      </c>
      <c r="D1" s="3" t="s">
        <v>159</v>
      </c>
      <c r="E1" s="4" t="s">
        <v>160</v>
      </c>
      <c r="F1" s="4" t="s">
        <v>161</v>
      </c>
      <c r="G1" s="3" t="s">
        <v>162</v>
      </c>
      <c r="H1" s="4" t="s">
        <v>163</v>
      </c>
      <c r="I1" s="39" t="s">
        <v>24</v>
      </c>
    </row>
    <row r="2" spans="1:9" ht="67.5" customHeight="1" x14ac:dyDescent="0.15">
      <c r="A2" s="48"/>
      <c r="B2" s="79" t="s">
        <v>45</v>
      </c>
      <c r="C2" s="79" t="s">
        <v>44</v>
      </c>
      <c r="D2" s="62" t="s">
        <v>46</v>
      </c>
      <c r="E2" s="80">
        <f>F2*1.07</f>
        <v>6066.9000000000005</v>
      </c>
      <c r="F2" s="81">
        <v>5670</v>
      </c>
      <c r="G2" s="10" t="s">
        <v>164</v>
      </c>
      <c r="H2" s="85" t="s">
        <v>44</v>
      </c>
      <c r="I2" s="86" t="s">
        <v>136</v>
      </c>
    </row>
    <row r="3" spans="1:9" ht="67.5" customHeight="1" x14ac:dyDescent="0.15">
      <c r="A3" s="48"/>
      <c r="B3" s="79" t="s">
        <v>48</v>
      </c>
      <c r="C3" s="79" t="s">
        <v>47</v>
      </c>
      <c r="D3" s="82" t="s">
        <v>49</v>
      </c>
      <c r="E3" s="80">
        <f>F3*1.07</f>
        <v>20030.400000000001</v>
      </c>
      <c r="F3" s="44">
        <v>18720</v>
      </c>
      <c r="G3" s="10" t="s">
        <v>164</v>
      </c>
      <c r="H3" s="87" t="s">
        <v>47</v>
      </c>
      <c r="I3" s="48"/>
    </row>
    <row r="4" spans="1:9" ht="67.5" customHeight="1" x14ac:dyDescent="0.15">
      <c r="A4" s="48"/>
      <c r="B4" s="10" t="s">
        <v>51</v>
      </c>
      <c r="C4" s="62" t="s">
        <v>50</v>
      </c>
      <c r="D4" s="21" t="s">
        <v>52</v>
      </c>
      <c r="E4" s="83">
        <v>66287</v>
      </c>
      <c r="F4" s="84">
        <v>61950</v>
      </c>
      <c r="G4" s="10" t="s">
        <v>164</v>
      </c>
      <c r="H4" s="88" t="s">
        <v>50</v>
      </c>
      <c r="I4" s="48"/>
    </row>
  </sheetData>
  <sheetProtection algorithmName="SHA-512" hashValue="quDZ0HRMDIa/eNxwasag7l/R46GFSbyFQkZ+ZFOBYKdywUFXdgKrtG0zeZL3ziR4fFyUpP7s86XI3HN/utheoQ==" saltValue="Coc4HJ//33//5CAV01Nfkw==" spinCount="100000" sheet="1" objects="1" scenarios="1"/>
  <hyperlinks>
    <hyperlink ref="H2" r:id="rId1" xr:uid="{00000000-0004-0000-0100-000000000000}"/>
    <hyperlink ref="H3" r:id="rId2" xr:uid="{00000000-0004-0000-0100-000001000000}"/>
    <hyperlink ref="H4" r:id="rId3" xr:uid="{00000000-0004-0000-0100-000002000000}"/>
  </hyperlinks>
  <pageMargins left="0.7" right="0.7" top="0.75" bottom="0.75" header="0.3" footer="0.3"/>
  <pageSetup orientation="portrait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12"/>
  <sheetViews>
    <sheetView zoomScale="70" zoomScaleNormal="70" workbookViewId="0">
      <pane xSplit="3" ySplit="1" topLeftCell="D3" activePane="bottomRight" state="frozen"/>
      <selection pane="topRight"/>
      <selection pane="bottomLeft"/>
      <selection pane="bottomRight" activeCell="K1" sqref="K1:K1048576"/>
    </sheetView>
  </sheetViews>
  <sheetFormatPr baseColWidth="10" defaultColWidth="8.6640625" defaultRowHeight="15" x14ac:dyDescent="0.2"/>
  <cols>
    <col min="1" max="1" width="22.1640625" style="55" customWidth="1"/>
    <col min="2" max="2" width="21" style="55" customWidth="1"/>
    <col min="3" max="3" width="17.6640625" style="55" customWidth="1"/>
    <col min="4" max="4" width="12.83203125" style="55" customWidth="1"/>
    <col min="5" max="5" width="13.6640625" style="55" customWidth="1"/>
    <col min="6" max="6" width="15.83203125" style="55" customWidth="1"/>
    <col min="7" max="7" width="21" style="55" customWidth="1"/>
    <col min="8" max="8" width="13.6640625" style="55" customWidth="1"/>
    <col min="9" max="9" width="12" style="55" customWidth="1"/>
    <col min="10" max="10" width="11.1640625" style="55" customWidth="1"/>
    <col min="11" max="11" width="12" style="55" customWidth="1"/>
    <col min="12" max="12" width="20.33203125" style="47" customWidth="1"/>
    <col min="13" max="13" width="17.1640625" style="55" customWidth="1"/>
    <col min="14" max="18" width="8.6640625" style="55"/>
    <col min="19" max="19" width="9" customWidth="1"/>
    <col min="20" max="16384" width="8.6640625" style="55"/>
  </cols>
  <sheetData>
    <row r="1" spans="1:13" s="18" customFormat="1" ht="30" x14ac:dyDescent="0.2">
      <c r="A1" s="2" t="s">
        <v>156</v>
      </c>
      <c r="B1" s="3" t="s">
        <v>157</v>
      </c>
      <c r="C1" s="3" t="s">
        <v>158</v>
      </c>
      <c r="D1" s="3" t="s">
        <v>165</v>
      </c>
      <c r="E1" s="19" t="s">
        <v>166</v>
      </c>
      <c r="F1" s="19" t="s">
        <v>167</v>
      </c>
      <c r="G1" s="61" t="s">
        <v>168</v>
      </c>
      <c r="H1" s="3" t="s">
        <v>24</v>
      </c>
      <c r="I1" s="4" t="s">
        <v>160</v>
      </c>
      <c r="J1" s="4" t="s">
        <v>161</v>
      </c>
      <c r="K1" s="3" t="s">
        <v>162</v>
      </c>
      <c r="L1" s="4" t="s">
        <v>163</v>
      </c>
      <c r="M1" s="39" t="s">
        <v>24</v>
      </c>
    </row>
    <row r="2" spans="1:13" ht="84.5" customHeight="1" x14ac:dyDescent="0.2">
      <c r="A2" s="62"/>
      <c r="B2" s="49" t="s">
        <v>54</v>
      </c>
      <c r="C2" s="49" t="s">
        <v>53</v>
      </c>
      <c r="D2" s="20" t="s">
        <v>169</v>
      </c>
      <c r="E2" s="5" t="s">
        <v>170</v>
      </c>
      <c r="F2" s="5" t="s">
        <v>171</v>
      </c>
      <c r="G2" s="5" t="s">
        <v>172</v>
      </c>
      <c r="H2" s="38" t="s">
        <v>173</v>
      </c>
      <c r="I2" s="71">
        <f>J2*1.07</f>
        <v>20190.900000000001</v>
      </c>
      <c r="J2" s="72">
        <v>18870</v>
      </c>
      <c r="K2" s="10" t="s">
        <v>164</v>
      </c>
      <c r="L2" s="73" t="s">
        <v>53</v>
      </c>
      <c r="M2" s="62"/>
    </row>
    <row r="3" spans="1:13" ht="84.5" customHeight="1" x14ac:dyDescent="0.2">
      <c r="A3" s="62"/>
      <c r="B3" s="49" t="s">
        <v>57</v>
      </c>
      <c r="C3" s="49" t="s">
        <v>56</v>
      </c>
      <c r="D3" s="20" t="s">
        <v>174</v>
      </c>
      <c r="E3" s="5" t="s">
        <v>175</v>
      </c>
      <c r="F3" s="5" t="s">
        <v>171</v>
      </c>
      <c r="G3" s="5" t="s">
        <v>172</v>
      </c>
      <c r="H3" s="38" t="s">
        <v>173</v>
      </c>
      <c r="I3" s="71">
        <f t="shared" ref="I3:I7" si="0">J3*1.07</f>
        <v>22887.300000000003</v>
      </c>
      <c r="J3" s="72">
        <v>21390</v>
      </c>
      <c r="K3" s="10" t="s">
        <v>164</v>
      </c>
      <c r="L3" s="73" t="s">
        <v>56</v>
      </c>
      <c r="M3" s="62"/>
    </row>
    <row r="4" spans="1:13" ht="84.5" customHeight="1" x14ac:dyDescent="0.2">
      <c r="A4" s="62"/>
      <c r="B4" s="49" t="s">
        <v>60</v>
      </c>
      <c r="C4" s="49" t="s">
        <v>59</v>
      </c>
      <c r="D4" s="20" t="s">
        <v>169</v>
      </c>
      <c r="E4" s="5" t="s">
        <v>170</v>
      </c>
      <c r="F4" s="5" t="s">
        <v>171</v>
      </c>
      <c r="G4" s="20"/>
      <c r="H4" s="20" t="s">
        <v>176</v>
      </c>
      <c r="I4" s="71">
        <f t="shared" si="0"/>
        <v>6773.1</v>
      </c>
      <c r="J4" s="72">
        <v>6330</v>
      </c>
      <c r="K4" s="10" t="s">
        <v>164</v>
      </c>
      <c r="L4" s="73" t="s">
        <v>59</v>
      </c>
      <c r="M4" s="62"/>
    </row>
    <row r="5" spans="1:13" ht="84.5" customHeight="1" x14ac:dyDescent="0.2">
      <c r="A5" s="62"/>
      <c r="B5" s="49" t="s">
        <v>63</v>
      </c>
      <c r="C5" s="49" t="s">
        <v>62</v>
      </c>
      <c r="D5" s="20" t="s">
        <v>177</v>
      </c>
      <c r="E5" s="5" t="s">
        <v>178</v>
      </c>
      <c r="F5" s="5" t="s">
        <v>179</v>
      </c>
      <c r="G5" s="5" t="s">
        <v>180</v>
      </c>
      <c r="H5" s="5" t="s">
        <v>181</v>
      </c>
      <c r="I5" s="71">
        <f t="shared" si="0"/>
        <v>15600.6</v>
      </c>
      <c r="J5" s="72">
        <v>14580</v>
      </c>
      <c r="K5" s="10" t="s">
        <v>164</v>
      </c>
      <c r="L5" s="73" t="s">
        <v>62</v>
      </c>
      <c r="M5" s="62"/>
    </row>
    <row r="6" spans="1:13" ht="84.5" customHeight="1" x14ac:dyDescent="0.2">
      <c r="A6" s="62"/>
      <c r="B6" s="49" t="s">
        <v>66</v>
      </c>
      <c r="C6" s="49" t="s">
        <v>65</v>
      </c>
      <c r="D6" s="20" t="s">
        <v>174</v>
      </c>
      <c r="E6" s="5" t="s">
        <v>182</v>
      </c>
      <c r="F6" s="5" t="s">
        <v>179</v>
      </c>
      <c r="G6" s="5" t="s">
        <v>180</v>
      </c>
      <c r="H6" s="5" t="s">
        <v>181</v>
      </c>
      <c r="I6" s="71">
        <f t="shared" si="0"/>
        <v>17173.5</v>
      </c>
      <c r="J6" s="72">
        <v>16050</v>
      </c>
      <c r="K6" s="10" t="s">
        <v>164</v>
      </c>
      <c r="L6" s="73" t="s">
        <v>65</v>
      </c>
      <c r="M6" s="62"/>
    </row>
    <row r="7" spans="1:13" ht="84.5" customHeight="1" x14ac:dyDescent="0.2">
      <c r="A7" s="65"/>
      <c r="B7" s="66" t="s">
        <v>68</v>
      </c>
      <c r="C7" s="66" t="s">
        <v>67</v>
      </c>
      <c r="D7" s="24" t="s">
        <v>174</v>
      </c>
      <c r="E7" s="17" t="s">
        <v>182</v>
      </c>
      <c r="F7" s="17" t="s">
        <v>179</v>
      </c>
      <c r="G7" s="17" t="s">
        <v>180</v>
      </c>
      <c r="H7" s="24" t="s">
        <v>176</v>
      </c>
      <c r="I7" s="74">
        <f t="shared" si="0"/>
        <v>6580.5</v>
      </c>
      <c r="J7" s="75">
        <v>6150</v>
      </c>
      <c r="K7" s="25" t="s">
        <v>164</v>
      </c>
      <c r="L7" s="76" t="s">
        <v>67</v>
      </c>
      <c r="M7" s="65"/>
    </row>
    <row r="8" spans="1:13" ht="84.5" customHeight="1" x14ac:dyDescent="0.2"/>
    <row r="9" spans="1:13" ht="84.5" customHeight="1" x14ac:dyDescent="0.2"/>
    <row r="10" spans="1:13" ht="84.5" customHeight="1" x14ac:dyDescent="0.2"/>
    <row r="11" spans="1:13" ht="84.5" customHeight="1" x14ac:dyDescent="0.2"/>
    <row r="12" spans="1:13" ht="84.5" customHeight="1" x14ac:dyDescent="0.2"/>
  </sheetData>
  <sheetProtection algorithmName="SHA-512" hashValue="e0CR1bJgRlpcnxzbYaQuu/LS+16hICSqGQvQwU7mcGNPhtFAJw+VStPP0lijXS4B8u/sXRBckvSjxG6GnQQRBg==" saltValue="frYZP6A1NL4q+FEqrfK1tw==" spinCount="100000" sheet="1" objects="1" scenarios="1"/>
  <hyperlinks>
    <hyperlink ref="L2" r:id="rId1" xr:uid="{00000000-0004-0000-0200-000000000000}"/>
    <hyperlink ref="L4" r:id="rId2" xr:uid="{00000000-0004-0000-0200-000001000000}"/>
    <hyperlink ref="L3" r:id="rId3" xr:uid="{00000000-0004-0000-0200-000002000000}"/>
    <hyperlink ref="L5" r:id="rId4" xr:uid="{00000000-0004-0000-0200-000003000000}"/>
    <hyperlink ref="L6" r:id="rId5" xr:uid="{00000000-0004-0000-0200-000004000000}"/>
    <hyperlink ref="L7" r:id="rId6" xr:uid="{00000000-0004-0000-0200-000005000000}"/>
  </hyperlinks>
  <pageMargins left="0.7" right="0.7" top="0.75" bottom="0.75" header="0.3" footer="0.3"/>
  <pageSetup orientation="portrait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0"/>
  <sheetViews>
    <sheetView zoomScale="85" zoomScaleNormal="85" workbookViewId="0">
      <pane xSplit="3" ySplit="1" topLeftCell="F2" activePane="bottomRight" state="frozen"/>
      <selection pane="topRight"/>
      <selection pane="bottomLeft"/>
      <selection pane="bottomRight" activeCell="K1" sqref="K1:K1048576"/>
    </sheetView>
  </sheetViews>
  <sheetFormatPr baseColWidth="10" defaultColWidth="9" defaultRowHeight="15" x14ac:dyDescent="0.2"/>
  <cols>
    <col min="1" max="1" width="17.6640625" customWidth="1"/>
    <col min="2" max="2" width="15.83203125" customWidth="1"/>
    <col min="3" max="3" width="13.1640625" customWidth="1"/>
    <col min="4" max="4" width="13" customWidth="1"/>
    <col min="5" max="5" width="13.83203125" customWidth="1"/>
    <col min="6" max="6" width="15.1640625" customWidth="1"/>
    <col min="7" max="7" width="17.33203125" customWidth="1"/>
    <col min="8" max="8" width="14.1640625" customWidth="1"/>
    <col min="9" max="9" width="12" customWidth="1"/>
    <col min="10" max="10" width="11" customWidth="1"/>
    <col min="11" max="11" width="12" customWidth="1"/>
    <col min="12" max="12" width="14.1640625" customWidth="1"/>
    <col min="13" max="13" width="15.1640625" customWidth="1"/>
  </cols>
  <sheetData>
    <row r="1" spans="1:13" s="18" customFormat="1" ht="30" x14ac:dyDescent="0.2">
      <c r="A1" s="2" t="s">
        <v>156</v>
      </c>
      <c r="B1" s="3" t="s">
        <v>157</v>
      </c>
      <c r="C1" s="3" t="s">
        <v>158</v>
      </c>
      <c r="D1" s="3" t="s">
        <v>165</v>
      </c>
      <c r="E1" s="19" t="s">
        <v>166</v>
      </c>
      <c r="F1" s="19" t="s">
        <v>167</v>
      </c>
      <c r="G1" s="61" t="s">
        <v>168</v>
      </c>
      <c r="H1" s="3" t="s">
        <v>24</v>
      </c>
      <c r="I1" s="4" t="s">
        <v>160</v>
      </c>
      <c r="J1" s="4" t="s">
        <v>161</v>
      </c>
      <c r="K1" s="3" t="s">
        <v>162</v>
      </c>
      <c r="L1" s="3" t="s">
        <v>163</v>
      </c>
      <c r="M1" s="39" t="s">
        <v>24</v>
      </c>
    </row>
    <row r="2" spans="1:13" ht="75.5" customHeight="1" x14ac:dyDescent="0.2">
      <c r="A2" s="13"/>
      <c r="B2" s="14" t="s">
        <v>71</v>
      </c>
      <c r="C2" s="14" t="s">
        <v>70</v>
      </c>
      <c r="D2" s="6" t="s">
        <v>183</v>
      </c>
      <c r="E2" s="5" t="s">
        <v>184</v>
      </c>
      <c r="F2" s="5" t="s">
        <v>171</v>
      </c>
      <c r="G2" s="38" t="s">
        <v>185</v>
      </c>
      <c r="H2" s="38" t="s">
        <v>186</v>
      </c>
      <c r="I2" s="43">
        <f>J2*1.07</f>
        <v>28601.100000000002</v>
      </c>
      <c r="J2" s="44">
        <v>26730</v>
      </c>
      <c r="K2" s="10" t="s">
        <v>164</v>
      </c>
      <c r="L2" s="16" t="s">
        <v>70</v>
      </c>
      <c r="M2" s="13"/>
    </row>
    <row r="3" spans="1:13" ht="75.5" customHeight="1" x14ac:dyDescent="0.2">
      <c r="A3" s="13"/>
      <c r="B3" s="14" t="s">
        <v>74</v>
      </c>
      <c r="C3" s="14" t="s">
        <v>73</v>
      </c>
      <c r="D3" s="6" t="s">
        <v>187</v>
      </c>
      <c r="E3" s="5" t="s">
        <v>188</v>
      </c>
      <c r="F3" s="5" t="s">
        <v>171</v>
      </c>
      <c r="G3" s="38" t="s">
        <v>185</v>
      </c>
      <c r="H3" s="38" t="s">
        <v>186</v>
      </c>
      <c r="I3" s="43">
        <f>J3*1.07</f>
        <v>48663.600000000006</v>
      </c>
      <c r="J3" s="44">
        <v>45480</v>
      </c>
      <c r="K3" s="10" t="s">
        <v>164</v>
      </c>
      <c r="L3" s="16" t="s">
        <v>73</v>
      </c>
      <c r="M3" s="13"/>
    </row>
    <row r="4" spans="1:13" ht="75.5" customHeight="1" x14ac:dyDescent="0.2">
      <c r="A4" s="13"/>
      <c r="B4" s="14" t="s">
        <v>77</v>
      </c>
      <c r="C4" s="14" t="s">
        <v>76</v>
      </c>
      <c r="D4" s="6" t="s">
        <v>189</v>
      </c>
      <c r="E4" s="5" t="s">
        <v>190</v>
      </c>
      <c r="F4" s="5" t="s">
        <v>171</v>
      </c>
      <c r="G4" s="38" t="s">
        <v>185</v>
      </c>
      <c r="H4" s="38" t="s">
        <v>186</v>
      </c>
      <c r="I4" s="43">
        <f>J4*1.07</f>
        <v>59898.600000000006</v>
      </c>
      <c r="J4" s="44">
        <v>55980</v>
      </c>
      <c r="K4" s="10" t="s">
        <v>164</v>
      </c>
      <c r="L4" s="16" t="s">
        <v>76</v>
      </c>
      <c r="M4" s="13"/>
    </row>
    <row r="5" spans="1:13" ht="75.5" customHeight="1" x14ac:dyDescent="0.2"/>
    <row r="6" spans="1:13" ht="75.5" customHeight="1" x14ac:dyDescent="0.2"/>
    <row r="7" spans="1:13" ht="75.5" customHeight="1" x14ac:dyDescent="0.2"/>
    <row r="8" spans="1:13" ht="75.5" customHeight="1" x14ac:dyDescent="0.2"/>
    <row r="9" spans="1:13" ht="75.5" customHeight="1" x14ac:dyDescent="0.2"/>
    <row r="10" spans="1:13" ht="75.5" customHeight="1" x14ac:dyDescent="0.2"/>
    <row r="11" spans="1:13" ht="75.5" customHeight="1" x14ac:dyDescent="0.2"/>
    <row r="12" spans="1:13" ht="75.5" customHeight="1" x14ac:dyDescent="0.2"/>
    <row r="13" spans="1:13" ht="75.5" customHeight="1" x14ac:dyDescent="0.2"/>
    <row r="14" spans="1:13" ht="75.5" customHeight="1" x14ac:dyDescent="0.2"/>
    <row r="15" spans="1:13" ht="75.5" customHeight="1" x14ac:dyDescent="0.2"/>
    <row r="16" spans="1:13" ht="75.5" customHeight="1" x14ac:dyDescent="0.2"/>
    <row r="17" ht="75.5" customHeight="1" x14ac:dyDescent="0.2"/>
    <row r="18" ht="75.5" customHeight="1" x14ac:dyDescent="0.2"/>
    <row r="19" ht="75.5" customHeight="1" x14ac:dyDescent="0.2"/>
    <row r="20" ht="75.5" customHeight="1" x14ac:dyDescent="0.2"/>
  </sheetData>
  <sheetProtection algorithmName="SHA-512" hashValue="NdC/8KqRF6B8Vq8vnvsrqhekEcPDyTdfp6QBP8bXsf/QSZXw0ejsjWDWdZ5HoCpPbWK+4sc1KnDPdNN2cKi95A==" saltValue="NHF5NHBKPmaLcrd36eKdyw==" spinCount="100000" sheet="1" objects="1" scenarios="1"/>
  <hyperlinks>
    <hyperlink ref="L2" r:id="rId1" xr:uid="{00000000-0004-0000-0300-000000000000}"/>
    <hyperlink ref="L3" r:id="rId2" xr:uid="{00000000-0004-0000-0300-000001000000}"/>
    <hyperlink ref="L4" r:id="rId3" xr:uid="{00000000-0004-0000-0300-000002000000}"/>
  </hyperlinks>
  <pageMargins left="0.7" right="0.7" top="0.75" bottom="0.75" header="0.3" footer="0.3"/>
  <pageSetup orientation="portrait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26"/>
  <sheetViews>
    <sheetView zoomScale="70" zoomScaleNormal="70" workbookViewId="0">
      <pane xSplit="3" ySplit="1" topLeftCell="D2" activePane="bottomRight" state="frozen"/>
      <selection pane="topRight"/>
      <selection pane="bottomLeft"/>
      <selection pane="bottomRight" activeCell="K1" sqref="K1:K1048576"/>
    </sheetView>
  </sheetViews>
  <sheetFormatPr baseColWidth="10" defaultColWidth="8.6640625" defaultRowHeight="16" x14ac:dyDescent="0.2"/>
  <cols>
    <col min="1" max="1" width="23.1640625" style="55" customWidth="1"/>
    <col min="2" max="2" width="19.1640625" style="55" customWidth="1"/>
    <col min="3" max="3" width="18.1640625" style="55" customWidth="1"/>
    <col min="4" max="4" width="12.83203125" style="46" customWidth="1"/>
    <col min="5" max="5" width="14.5" style="46" customWidth="1"/>
    <col min="6" max="6" width="18.33203125" style="56" customWidth="1"/>
    <col min="7" max="7" width="18.33203125" style="46" customWidth="1"/>
    <col min="8" max="8" width="11.6640625" style="46" customWidth="1"/>
    <col min="9" max="9" width="12" style="46" customWidth="1"/>
    <col min="10" max="10" width="11.1640625" style="46" customWidth="1"/>
    <col min="11" max="11" width="12" style="55" customWidth="1"/>
    <col min="12" max="12" width="19.1640625" style="57" customWidth="1"/>
    <col min="13" max="13" width="18" style="55" customWidth="1"/>
    <col min="14" max="16384" width="8.6640625" style="55"/>
  </cols>
  <sheetData>
    <row r="1" spans="1:13" s="18" customFormat="1" ht="34" x14ac:dyDescent="0.2">
      <c r="A1" s="2" t="s">
        <v>156</v>
      </c>
      <c r="B1" s="3" t="s">
        <v>157</v>
      </c>
      <c r="C1" s="3" t="s">
        <v>158</v>
      </c>
      <c r="D1" s="58" t="s">
        <v>165</v>
      </c>
      <c r="E1" s="59" t="s">
        <v>166</v>
      </c>
      <c r="F1" s="60" t="s">
        <v>167</v>
      </c>
      <c r="G1" s="61" t="s">
        <v>168</v>
      </c>
      <c r="H1" s="3" t="s">
        <v>24</v>
      </c>
      <c r="I1" s="4" t="s">
        <v>160</v>
      </c>
      <c r="J1" s="4" t="s">
        <v>161</v>
      </c>
      <c r="K1" s="3" t="s">
        <v>162</v>
      </c>
      <c r="L1" s="4" t="s">
        <v>163</v>
      </c>
      <c r="M1" s="39" t="s">
        <v>24</v>
      </c>
    </row>
    <row r="2" spans="1:13" ht="92.5" customHeight="1" x14ac:dyDescent="0.2">
      <c r="A2" s="62"/>
      <c r="B2" s="49" t="s">
        <v>80</v>
      </c>
      <c r="C2" s="49" t="s">
        <v>79</v>
      </c>
      <c r="D2" s="20" t="s">
        <v>191</v>
      </c>
      <c r="E2" s="5" t="s">
        <v>192</v>
      </c>
      <c r="F2" s="63" t="s">
        <v>193</v>
      </c>
      <c r="G2" s="64" t="s">
        <v>194</v>
      </c>
      <c r="H2" s="51" t="s">
        <v>195</v>
      </c>
      <c r="I2" s="43">
        <f>J2*1.07</f>
        <v>9116.4</v>
      </c>
      <c r="J2" s="9">
        <v>8520</v>
      </c>
      <c r="K2" s="10" t="s">
        <v>164</v>
      </c>
      <c r="L2" s="68" t="s">
        <v>79</v>
      </c>
      <c r="M2" s="62"/>
    </row>
    <row r="3" spans="1:13" ht="92.5" customHeight="1" x14ac:dyDescent="0.2">
      <c r="A3" s="65"/>
      <c r="B3" s="66" t="s">
        <v>83</v>
      </c>
      <c r="C3" s="66" t="s">
        <v>82</v>
      </c>
      <c r="D3" s="24" t="s">
        <v>196</v>
      </c>
      <c r="E3" s="17" t="s">
        <v>192</v>
      </c>
      <c r="F3" s="67" t="s">
        <v>193</v>
      </c>
      <c r="G3" s="24"/>
      <c r="H3" s="24" t="s">
        <v>176</v>
      </c>
      <c r="I3" s="69">
        <f t="shared" ref="I3:I5" si="0">J3*1.07</f>
        <v>3306.3</v>
      </c>
      <c r="J3" s="31">
        <v>3090</v>
      </c>
      <c r="K3" s="25" t="s">
        <v>164</v>
      </c>
      <c r="L3" s="70" t="s">
        <v>82</v>
      </c>
      <c r="M3" s="65"/>
    </row>
    <row r="4" spans="1:13" ht="92.5" customHeight="1" x14ac:dyDescent="0.2">
      <c r="A4" s="62"/>
      <c r="B4" s="49" t="s">
        <v>86</v>
      </c>
      <c r="C4" s="49" t="s">
        <v>85</v>
      </c>
      <c r="D4" s="20" t="s">
        <v>197</v>
      </c>
      <c r="E4" s="5" t="s">
        <v>178</v>
      </c>
      <c r="F4" s="63" t="s">
        <v>193</v>
      </c>
      <c r="G4" s="5" t="s">
        <v>194</v>
      </c>
      <c r="H4" s="51" t="s">
        <v>195</v>
      </c>
      <c r="I4" s="43">
        <f t="shared" si="0"/>
        <v>9886.8000000000011</v>
      </c>
      <c r="J4" s="9">
        <v>9240</v>
      </c>
      <c r="K4" s="10" t="s">
        <v>164</v>
      </c>
      <c r="L4" s="68" t="s">
        <v>85</v>
      </c>
      <c r="M4" s="62"/>
    </row>
    <row r="5" spans="1:13" ht="92.5" customHeight="1" x14ac:dyDescent="0.2">
      <c r="A5" s="62"/>
      <c r="B5" s="49" t="s">
        <v>89</v>
      </c>
      <c r="C5" s="49" t="s">
        <v>88</v>
      </c>
      <c r="D5" s="20" t="s">
        <v>198</v>
      </c>
      <c r="E5" s="5" t="s">
        <v>178</v>
      </c>
      <c r="F5" s="63" t="s">
        <v>193</v>
      </c>
      <c r="G5" s="5"/>
      <c r="H5" s="20" t="s">
        <v>176</v>
      </c>
      <c r="I5" s="43">
        <f t="shared" si="0"/>
        <v>2600.1000000000004</v>
      </c>
      <c r="J5" s="9">
        <v>2430</v>
      </c>
      <c r="K5" s="10" t="s">
        <v>164</v>
      </c>
      <c r="L5" s="68" t="s">
        <v>88</v>
      </c>
      <c r="M5" s="62"/>
    </row>
    <row r="6" spans="1:13" ht="92.5" customHeight="1" x14ac:dyDescent="0.2"/>
    <row r="7" spans="1:13" ht="92.5" customHeight="1" x14ac:dyDescent="0.2"/>
    <row r="8" spans="1:13" ht="92.5" customHeight="1" x14ac:dyDescent="0.2"/>
    <row r="9" spans="1:13" ht="92.5" customHeight="1" x14ac:dyDescent="0.2"/>
    <row r="10" spans="1:13" ht="92.5" customHeight="1" x14ac:dyDescent="0.2"/>
    <row r="11" spans="1:13" ht="92.5" customHeight="1" x14ac:dyDescent="0.2"/>
    <row r="12" spans="1:13" ht="92.5" customHeight="1" x14ac:dyDescent="0.2"/>
    <row r="13" spans="1:13" ht="92.5" customHeight="1" x14ac:dyDescent="0.2"/>
    <row r="14" spans="1:13" ht="92.5" customHeight="1" x14ac:dyDescent="0.2"/>
    <row r="15" spans="1:13" ht="92.5" customHeight="1" x14ac:dyDescent="0.2"/>
    <row r="16" spans="1:13" ht="92.5" customHeight="1" x14ac:dyDescent="0.2"/>
    <row r="17" ht="92.5" customHeight="1" x14ac:dyDescent="0.2"/>
    <row r="18" ht="92.5" customHeight="1" x14ac:dyDescent="0.2"/>
    <row r="19" ht="92.5" customHeight="1" x14ac:dyDescent="0.2"/>
    <row r="20" ht="92.5" customHeight="1" x14ac:dyDescent="0.2"/>
    <row r="21" ht="92.5" customHeight="1" x14ac:dyDescent="0.2"/>
    <row r="22" ht="92.5" customHeight="1" x14ac:dyDescent="0.2"/>
    <row r="23" ht="92.5" customHeight="1" x14ac:dyDescent="0.2"/>
    <row r="24" ht="92.5" customHeight="1" x14ac:dyDescent="0.2"/>
    <row r="25" ht="92.5" customHeight="1" x14ac:dyDescent="0.2"/>
    <row r="26" ht="92.5" customHeight="1" x14ac:dyDescent="0.2"/>
  </sheetData>
  <sheetProtection algorithmName="SHA-512" hashValue="bW51FsM8OPfFOkt0KGF3Flt2hCTwdSQZHAE5Yx/RmIJtm7g8zy8v2BrwKsXTiMvm5cw/q9OnbNbj/7lnrdf7Pg==" saltValue="ps+SalUscG8WMiZ3UDRqSg==" spinCount="100000" sheet="1" objects="1" scenarios="1"/>
  <hyperlinks>
    <hyperlink ref="L2" r:id="rId1" xr:uid="{00000000-0004-0000-0400-000000000000}"/>
    <hyperlink ref="L3" r:id="rId2" xr:uid="{00000000-0004-0000-0400-000001000000}"/>
    <hyperlink ref="L4" r:id="rId3" xr:uid="{00000000-0004-0000-0400-000002000000}"/>
    <hyperlink ref="L5" r:id="rId4" xr:uid="{00000000-0004-0000-0400-000003000000}"/>
  </hyperlinks>
  <pageMargins left="0.7" right="0.7" top="0.75" bottom="0.75" header="0.3" footer="0.3"/>
  <pageSetup orientation="portrait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6"/>
  <sheetViews>
    <sheetView zoomScale="70" zoomScaleNormal="70" workbookViewId="0">
      <pane xSplit="3" ySplit="1" topLeftCell="G3" activePane="bottomRight" state="frozen"/>
      <selection pane="topRight"/>
      <selection pane="bottomLeft"/>
      <selection pane="bottomRight" activeCell="K1" sqref="K1:K1048576"/>
    </sheetView>
  </sheetViews>
  <sheetFormatPr baseColWidth="10" defaultColWidth="8.6640625" defaultRowHeight="14" x14ac:dyDescent="0.15"/>
  <cols>
    <col min="1" max="1" width="25.33203125" style="45" customWidth="1"/>
    <col min="2" max="2" width="19.6640625" style="46" customWidth="1"/>
    <col min="3" max="3" width="16.33203125" style="46" customWidth="1"/>
    <col min="4" max="4" width="12.83203125" style="46" customWidth="1"/>
    <col min="5" max="5" width="14.1640625" style="46" customWidth="1"/>
    <col min="6" max="6" width="18.1640625" style="46" customWidth="1"/>
    <col min="7" max="7" width="27.83203125" style="46" customWidth="1"/>
    <col min="8" max="8" width="11.6640625" style="46" customWidth="1"/>
    <col min="9" max="9" width="12" style="45" customWidth="1"/>
    <col min="10" max="10" width="11.1640625" style="45" customWidth="1"/>
    <col min="11" max="11" width="12.1640625" style="45" customWidth="1"/>
    <col min="12" max="12" width="19.1640625" style="47" customWidth="1"/>
    <col min="13" max="13" width="19.1640625" style="45" customWidth="1"/>
    <col min="14" max="14" width="16.6640625" style="45" customWidth="1"/>
    <col min="15" max="16384" width="8.6640625" style="45"/>
  </cols>
  <sheetData>
    <row r="1" spans="1:13" s="18" customFormat="1" ht="30" x14ac:dyDescent="0.2">
      <c r="A1" s="2" t="s">
        <v>156</v>
      </c>
      <c r="B1" s="3" t="s">
        <v>157</v>
      </c>
      <c r="C1" s="3" t="s">
        <v>158</v>
      </c>
      <c r="D1" s="3" t="s">
        <v>165</v>
      </c>
      <c r="E1" s="19" t="s">
        <v>166</v>
      </c>
      <c r="F1" s="19" t="s">
        <v>167</v>
      </c>
      <c r="G1" s="3" t="s">
        <v>168</v>
      </c>
      <c r="H1" s="3" t="s">
        <v>24</v>
      </c>
      <c r="I1" s="3" t="s">
        <v>160</v>
      </c>
      <c r="J1" s="3" t="s">
        <v>161</v>
      </c>
      <c r="K1" s="3" t="s">
        <v>162</v>
      </c>
      <c r="L1" s="3" t="s">
        <v>163</v>
      </c>
      <c r="M1" s="39" t="s">
        <v>24</v>
      </c>
    </row>
    <row r="2" spans="1:13" ht="93" customHeight="1" x14ac:dyDescent="0.15">
      <c r="A2" s="48"/>
      <c r="B2" s="49" t="s">
        <v>92</v>
      </c>
      <c r="C2" s="49" t="s">
        <v>91</v>
      </c>
      <c r="D2" s="50" t="s">
        <v>197</v>
      </c>
      <c r="E2" s="10" t="s">
        <v>199</v>
      </c>
      <c r="F2" s="10" t="s">
        <v>200</v>
      </c>
      <c r="G2" s="10" t="s">
        <v>201</v>
      </c>
      <c r="H2" s="51" t="s">
        <v>195</v>
      </c>
      <c r="I2" s="43">
        <f>J2*1.07</f>
        <v>14380.800000000001</v>
      </c>
      <c r="J2" s="52">
        <v>13440</v>
      </c>
      <c r="K2" s="10" t="s">
        <v>164</v>
      </c>
      <c r="L2" s="53" t="s">
        <v>91</v>
      </c>
      <c r="M2" s="21" t="s">
        <v>202</v>
      </c>
    </row>
    <row r="3" spans="1:13" ht="93" customHeight="1" x14ac:dyDescent="0.15">
      <c r="A3" s="48"/>
      <c r="B3" s="49" t="s">
        <v>95</v>
      </c>
      <c r="C3" s="49" t="s">
        <v>94</v>
      </c>
      <c r="D3" s="50" t="s">
        <v>198</v>
      </c>
      <c r="E3" s="10" t="s">
        <v>199</v>
      </c>
      <c r="F3" s="10" t="s">
        <v>200</v>
      </c>
      <c r="G3" s="10" t="s">
        <v>201</v>
      </c>
      <c r="H3" s="50" t="s">
        <v>203</v>
      </c>
      <c r="I3" s="43">
        <f t="shared" ref="I3:I6" si="0">J3*1.07</f>
        <v>3563.1000000000004</v>
      </c>
      <c r="J3" s="52">
        <v>3330</v>
      </c>
      <c r="K3" s="10" t="s">
        <v>164</v>
      </c>
      <c r="L3" s="53" t="s">
        <v>94</v>
      </c>
      <c r="M3" s="54" t="s">
        <v>136</v>
      </c>
    </row>
    <row r="4" spans="1:13" ht="93" customHeight="1" x14ac:dyDescent="0.15">
      <c r="A4" s="48"/>
      <c r="B4" s="49" t="s">
        <v>98</v>
      </c>
      <c r="C4" s="49" t="s">
        <v>97</v>
      </c>
      <c r="D4" s="50" t="s">
        <v>177</v>
      </c>
      <c r="E4" s="10" t="s">
        <v>204</v>
      </c>
      <c r="F4" s="10" t="s">
        <v>205</v>
      </c>
      <c r="G4" s="21" t="s">
        <v>206</v>
      </c>
      <c r="H4" s="51" t="s">
        <v>195</v>
      </c>
      <c r="I4" s="43">
        <f t="shared" si="0"/>
        <v>16274.7</v>
      </c>
      <c r="J4" s="52">
        <v>15210</v>
      </c>
      <c r="K4" s="10" t="s">
        <v>164</v>
      </c>
      <c r="L4" s="53" t="s">
        <v>97</v>
      </c>
      <c r="M4" s="21" t="s">
        <v>202</v>
      </c>
    </row>
    <row r="5" spans="1:13" ht="93" customHeight="1" x14ac:dyDescent="0.15">
      <c r="A5" s="48"/>
      <c r="B5" s="49" t="s">
        <v>101</v>
      </c>
      <c r="C5" s="49" t="s">
        <v>100</v>
      </c>
      <c r="D5" s="50" t="s">
        <v>169</v>
      </c>
      <c r="E5" s="10" t="s">
        <v>204</v>
      </c>
      <c r="F5" s="10" t="s">
        <v>205</v>
      </c>
      <c r="G5" s="21" t="s">
        <v>207</v>
      </c>
      <c r="H5" s="50" t="s">
        <v>203</v>
      </c>
      <c r="I5" s="43">
        <f t="shared" si="0"/>
        <v>4654.5</v>
      </c>
      <c r="J5" s="52">
        <v>4350</v>
      </c>
      <c r="K5" s="10" t="s">
        <v>164</v>
      </c>
      <c r="L5" s="53" t="s">
        <v>100</v>
      </c>
      <c r="M5" s="26" t="s">
        <v>202</v>
      </c>
    </row>
    <row r="6" spans="1:13" ht="93" customHeight="1" x14ac:dyDescent="0.2">
      <c r="A6" s="13"/>
      <c r="B6" s="49" t="s">
        <v>104</v>
      </c>
      <c r="C6" s="49" t="s">
        <v>103</v>
      </c>
      <c r="D6" s="50" t="s">
        <v>208</v>
      </c>
      <c r="E6" s="10" t="s">
        <v>209</v>
      </c>
      <c r="F6" s="10" t="s">
        <v>210</v>
      </c>
      <c r="G6" s="21" t="s">
        <v>206</v>
      </c>
      <c r="H6" s="5" t="s">
        <v>195</v>
      </c>
      <c r="I6" s="43">
        <f t="shared" si="0"/>
        <v>18874.800000000003</v>
      </c>
      <c r="J6" s="52">
        <v>17640</v>
      </c>
      <c r="K6" s="10" t="s">
        <v>164</v>
      </c>
      <c r="L6" s="53" t="s">
        <v>103</v>
      </c>
      <c r="M6" s="26" t="s">
        <v>202</v>
      </c>
    </row>
    <row r="7" spans="1:13" ht="93" customHeight="1" x14ac:dyDescent="0.15"/>
    <row r="8" spans="1:13" ht="93" customHeight="1" x14ac:dyDescent="0.15"/>
    <row r="9" spans="1:13" ht="93" customHeight="1" x14ac:dyDescent="0.15"/>
    <row r="10" spans="1:13" ht="93" customHeight="1" x14ac:dyDescent="0.15"/>
    <row r="11" spans="1:13" ht="93" customHeight="1" x14ac:dyDescent="0.15"/>
    <row r="12" spans="1:13" ht="93" customHeight="1" x14ac:dyDescent="0.15"/>
    <row r="13" spans="1:13" ht="93" customHeight="1" x14ac:dyDescent="0.15"/>
    <row r="14" spans="1:13" ht="93" customHeight="1" x14ac:dyDescent="0.15"/>
    <row r="15" spans="1:13" ht="93" customHeight="1" x14ac:dyDescent="0.15"/>
    <row r="16" spans="1:13" ht="93" customHeight="1" x14ac:dyDescent="0.15"/>
  </sheetData>
  <sheetProtection algorithmName="SHA-512" hashValue="k9uwsDF45GgFuz+7qDj7s6Wdtkv8XMfs6h4wXGAFS/2QttunVhcfhkoDlZKaBmTzAvOIVHidsWVJLyqRnoILpA==" saltValue="4WWh7zyHD2DinK6Xc5BzUQ==" spinCount="100000" sheet="1" objects="1" scenarios="1"/>
  <hyperlinks>
    <hyperlink ref="L2" r:id="rId1" xr:uid="{00000000-0004-0000-0500-000000000000}"/>
    <hyperlink ref="L3" r:id="rId2" xr:uid="{00000000-0004-0000-0500-000001000000}"/>
    <hyperlink ref="L4" r:id="rId3" xr:uid="{00000000-0004-0000-0500-000002000000}"/>
    <hyperlink ref="L5" r:id="rId4" xr:uid="{00000000-0004-0000-0500-000003000000}"/>
    <hyperlink ref="L6" r:id="rId5" xr:uid="{00000000-0004-0000-0500-000004000000}"/>
  </hyperlinks>
  <pageMargins left="0.7" right="0.7" top="0.75" bottom="0.75" header="0.3" footer="0.3"/>
  <pageSetup orientation="portrait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17"/>
  <sheetViews>
    <sheetView zoomScale="85" zoomScaleNormal="85" workbookViewId="0">
      <pane xSplit="3" ySplit="1" topLeftCell="D2" activePane="bottomRight" state="frozen"/>
      <selection pane="topRight"/>
      <selection pane="bottomLeft"/>
      <selection pane="bottomRight" activeCell="K1" sqref="K1:K1048576"/>
    </sheetView>
  </sheetViews>
  <sheetFormatPr baseColWidth="10" defaultColWidth="9" defaultRowHeight="15" x14ac:dyDescent="0.2"/>
  <cols>
    <col min="1" max="1" width="19" customWidth="1"/>
    <col min="2" max="2" width="16.6640625" customWidth="1"/>
    <col min="3" max="3" width="15.6640625" customWidth="1"/>
    <col min="4" max="4" width="12.83203125" customWidth="1"/>
    <col min="5" max="5" width="15" customWidth="1"/>
    <col min="6" max="6" width="19.83203125" customWidth="1"/>
    <col min="7" max="7" width="21.1640625" customWidth="1"/>
    <col min="8" max="8" width="15.6640625" customWidth="1"/>
    <col min="9" max="9" width="11.6640625" customWidth="1"/>
    <col min="10" max="10" width="10.83203125" customWidth="1"/>
    <col min="11" max="11" width="12.1640625" customWidth="1"/>
    <col min="12" max="12" width="18.6640625" style="42" customWidth="1"/>
    <col min="13" max="13" width="16.6640625" customWidth="1"/>
  </cols>
  <sheetData>
    <row r="1" spans="1:13" s="18" customFormat="1" ht="40.5" customHeight="1" x14ac:dyDescent="0.2">
      <c r="A1" s="2" t="s">
        <v>156</v>
      </c>
      <c r="B1" s="3" t="s">
        <v>157</v>
      </c>
      <c r="C1" s="3" t="s">
        <v>158</v>
      </c>
      <c r="D1" s="3" t="s">
        <v>165</v>
      </c>
      <c r="E1" s="19" t="s">
        <v>166</v>
      </c>
      <c r="F1" s="19" t="s">
        <v>167</v>
      </c>
      <c r="G1" s="3" t="s">
        <v>168</v>
      </c>
      <c r="H1" s="3" t="s">
        <v>24</v>
      </c>
      <c r="I1" s="4" t="s">
        <v>160</v>
      </c>
      <c r="J1" s="4" t="s">
        <v>161</v>
      </c>
      <c r="K1" s="3" t="s">
        <v>162</v>
      </c>
      <c r="L1" s="4" t="s">
        <v>163</v>
      </c>
      <c r="M1" s="39" t="s">
        <v>24</v>
      </c>
    </row>
    <row r="2" spans="1:13" ht="85" customHeight="1" x14ac:dyDescent="0.2">
      <c r="A2" s="13"/>
      <c r="B2" s="14" t="s">
        <v>107</v>
      </c>
      <c r="C2" s="14" t="s">
        <v>106</v>
      </c>
      <c r="D2" s="20" t="s">
        <v>197</v>
      </c>
      <c r="E2" s="27" t="s">
        <v>199</v>
      </c>
      <c r="F2" s="27" t="s">
        <v>200</v>
      </c>
      <c r="G2" s="27" t="s">
        <v>201</v>
      </c>
      <c r="H2" s="5" t="s">
        <v>195</v>
      </c>
      <c r="I2" s="43">
        <f>J2*1.07</f>
        <v>15793.2</v>
      </c>
      <c r="J2" s="44">
        <v>14760</v>
      </c>
      <c r="K2" s="10" t="s">
        <v>164</v>
      </c>
      <c r="L2" s="16" t="s">
        <v>106</v>
      </c>
      <c r="M2" s="13"/>
    </row>
    <row r="3" spans="1:13" ht="85" customHeight="1" x14ac:dyDescent="0.2">
      <c r="A3" s="13"/>
      <c r="B3" s="14" t="s">
        <v>110</v>
      </c>
      <c r="C3" s="14" t="s">
        <v>109</v>
      </c>
      <c r="D3" s="20" t="s">
        <v>177</v>
      </c>
      <c r="E3" s="27" t="s">
        <v>204</v>
      </c>
      <c r="F3" s="27" t="s">
        <v>205</v>
      </c>
      <c r="G3" s="28" t="s">
        <v>206</v>
      </c>
      <c r="H3" s="5" t="s">
        <v>195</v>
      </c>
      <c r="I3" s="43">
        <f>J3*1.07</f>
        <v>18072.3</v>
      </c>
      <c r="J3" s="44">
        <v>16890</v>
      </c>
      <c r="K3" s="10" t="s">
        <v>164</v>
      </c>
      <c r="L3" s="16" t="s">
        <v>109</v>
      </c>
      <c r="M3" s="13"/>
    </row>
    <row r="4" spans="1:13" ht="85" customHeight="1" x14ac:dyDescent="0.2">
      <c r="A4" s="13"/>
      <c r="B4" s="14" t="s">
        <v>113</v>
      </c>
      <c r="C4" s="14" t="s">
        <v>112</v>
      </c>
      <c r="D4" s="20" t="s">
        <v>208</v>
      </c>
      <c r="E4" s="27" t="s">
        <v>209</v>
      </c>
      <c r="F4" s="27" t="s">
        <v>210</v>
      </c>
      <c r="G4" s="28" t="s">
        <v>206</v>
      </c>
      <c r="H4" s="5" t="s">
        <v>195</v>
      </c>
      <c r="I4" s="43">
        <v>19110</v>
      </c>
      <c r="J4" s="44">
        <v>18540</v>
      </c>
      <c r="K4" s="10" t="s">
        <v>164</v>
      </c>
      <c r="L4" s="16" t="s">
        <v>112</v>
      </c>
      <c r="M4" s="13"/>
    </row>
    <row r="5" spans="1:13" ht="85" customHeight="1" x14ac:dyDescent="0.2"/>
    <row r="6" spans="1:13" ht="85" customHeight="1" x14ac:dyDescent="0.2"/>
    <row r="7" spans="1:13" ht="85" customHeight="1" x14ac:dyDescent="0.2"/>
    <row r="8" spans="1:13" ht="85" customHeight="1" x14ac:dyDescent="0.2"/>
    <row r="9" spans="1:13" ht="85" customHeight="1" x14ac:dyDescent="0.2"/>
    <row r="10" spans="1:13" ht="85" customHeight="1" x14ac:dyDescent="0.2"/>
    <row r="11" spans="1:13" ht="85" customHeight="1" x14ac:dyDescent="0.2"/>
    <row r="12" spans="1:13" ht="85" customHeight="1" x14ac:dyDescent="0.2"/>
    <row r="13" spans="1:13" ht="85" customHeight="1" x14ac:dyDescent="0.2"/>
    <row r="14" spans="1:13" ht="85" customHeight="1" x14ac:dyDescent="0.2"/>
    <row r="15" spans="1:13" ht="85" customHeight="1" x14ac:dyDescent="0.2"/>
    <row r="16" spans="1:13" ht="85" customHeight="1" x14ac:dyDescent="0.2"/>
    <row r="17" ht="85" customHeight="1" x14ac:dyDescent="0.2"/>
  </sheetData>
  <sheetProtection algorithmName="SHA-512" hashValue="DKu4WHUrRB6hCyoOhWkG0yH5WzpFt1v8X+fLenBnWuFVgt65Klom9ic7fysIpdw4Mpfn731y9iJuQjCrcVVi9A==" saltValue="d3Q8rO/wvaODUZ687U+gbQ==" spinCount="100000" sheet="1" objects="1" scenarios="1"/>
  <hyperlinks>
    <hyperlink ref="L2" r:id="rId1" xr:uid="{00000000-0004-0000-0600-000000000000}"/>
    <hyperlink ref="L3" r:id="rId2" xr:uid="{00000000-0004-0000-0600-000001000000}"/>
    <hyperlink ref="L4" r:id="rId3" xr:uid="{00000000-0004-0000-0600-000002000000}"/>
  </hyperlinks>
  <pageMargins left="0.7" right="0.7" top="0.75" bottom="0.75" header="0.3" footer="0.3"/>
  <pageSetup orientation="portrait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L14"/>
  <sheetViews>
    <sheetView zoomScale="70" zoomScaleNormal="70" workbookViewId="0">
      <pane xSplit="3" ySplit="1" topLeftCell="F2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5" x14ac:dyDescent="0.2"/>
  <cols>
    <col min="1" max="1" width="20.6640625" customWidth="1"/>
    <col min="2" max="2" width="21.5" customWidth="1"/>
    <col min="3" max="3" width="18.6640625" customWidth="1"/>
    <col min="4" max="4" width="12.83203125" customWidth="1"/>
    <col min="5" max="5" width="15.1640625" customWidth="1"/>
    <col min="6" max="6" width="16.6640625" customWidth="1"/>
    <col min="7" max="7" width="15.83203125" customWidth="1"/>
    <col min="8" max="8" width="11.83203125" customWidth="1"/>
    <col min="9" max="9" width="10.83203125" customWidth="1"/>
    <col min="10" max="10" width="12.1640625" customWidth="1"/>
    <col min="11" max="11" width="21.83203125" style="34" customWidth="1"/>
    <col min="12" max="12" width="17.83203125" customWidth="1"/>
  </cols>
  <sheetData>
    <row r="1" spans="1:12" s="18" customFormat="1" ht="38.25" customHeight="1" x14ac:dyDescent="0.2">
      <c r="A1" s="2" t="s">
        <v>156</v>
      </c>
      <c r="B1" s="3" t="s">
        <v>157</v>
      </c>
      <c r="C1" s="3" t="s">
        <v>158</v>
      </c>
      <c r="D1" s="3" t="s">
        <v>165</v>
      </c>
      <c r="E1" s="19" t="s">
        <v>166</v>
      </c>
      <c r="F1" s="19" t="s">
        <v>167</v>
      </c>
      <c r="G1" s="3" t="s">
        <v>24</v>
      </c>
      <c r="H1" s="3" t="s">
        <v>160</v>
      </c>
      <c r="I1" s="3" t="s">
        <v>161</v>
      </c>
      <c r="J1" s="3" t="s">
        <v>162</v>
      </c>
      <c r="K1" s="4" t="s">
        <v>163</v>
      </c>
      <c r="L1" s="39" t="s">
        <v>24</v>
      </c>
    </row>
    <row r="2" spans="1:12" ht="87" customHeight="1" x14ac:dyDescent="0.2">
      <c r="A2" s="13"/>
      <c r="B2" s="35" t="s">
        <v>116</v>
      </c>
      <c r="C2" s="35" t="s">
        <v>115</v>
      </c>
      <c r="D2" s="35" t="s">
        <v>211</v>
      </c>
      <c r="E2" s="5" t="s">
        <v>212</v>
      </c>
      <c r="F2" s="5" t="s">
        <v>213</v>
      </c>
      <c r="G2" s="36" t="s">
        <v>214</v>
      </c>
      <c r="H2" s="8">
        <f>I2*1.07</f>
        <v>26001</v>
      </c>
      <c r="I2" s="40">
        <v>24300</v>
      </c>
      <c r="J2" s="10" t="s">
        <v>164</v>
      </c>
      <c r="K2" s="41" t="s">
        <v>115</v>
      </c>
      <c r="L2" s="33" t="s">
        <v>118</v>
      </c>
    </row>
    <row r="3" spans="1:12" ht="87" customHeight="1" x14ac:dyDescent="0.2">
      <c r="A3" s="13"/>
      <c r="B3" s="37" t="s">
        <v>122</v>
      </c>
      <c r="C3" s="37" t="s">
        <v>121</v>
      </c>
      <c r="D3" s="37" t="s">
        <v>177</v>
      </c>
      <c r="E3" s="5" t="s">
        <v>212</v>
      </c>
      <c r="F3" s="5" t="s">
        <v>213</v>
      </c>
      <c r="G3" s="36" t="s">
        <v>214</v>
      </c>
      <c r="H3" s="8">
        <f t="shared" ref="H3:H4" si="0">I3*1.07</f>
        <v>28601.100000000002</v>
      </c>
      <c r="I3" s="40">
        <v>26730</v>
      </c>
      <c r="J3" s="10" t="s">
        <v>164</v>
      </c>
      <c r="K3" s="41" t="s">
        <v>121</v>
      </c>
      <c r="L3" s="33" t="s">
        <v>118</v>
      </c>
    </row>
    <row r="4" spans="1:12" ht="87" customHeight="1" x14ac:dyDescent="0.2">
      <c r="A4" s="13"/>
      <c r="B4" s="5" t="s">
        <v>124</v>
      </c>
      <c r="C4" s="5" t="s">
        <v>121</v>
      </c>
      <c r="D4" s="38" t="s">
        <v>215</v>
      </c>
      <c r="E4" s="38" t="s">
        <v>212</v>
      </c>
      <c r="F4" s="38" t="s">
        <v>213</v>
      </c>
      <c r="G4" s="38" t="s">
        <v>214</v>
      </c>
      <c r="H4" s="8">
        <f t="shared" si="0"/>
        <v>31201.200000000001</v>
      </c>
      <c r="I4" s="8">
        <v>29160</v>
      </c>
      <c r="J4" s="10" t="s">
        <v>164</v>
      </c>
      <c r="K4" s="11" t="s">
        <v>216</v>
      </c>
      <c r="L4" s="13"/>
    </row>
    <row r="5" spans="1:12" ht="87" customHeight="1" x14ac:dyDescent="0.2"/>
    <row r="6" spans="1:12" ht="87" customHeight="1" x14ac:dyDescent="0.2"/>
    <row r="7" spans="1:12" ht="87" customHeight="1" x14ac:dyDescent="0.2"/>
    <row r="8" spans="1:12" ht="87" customHeight="1" x14ac:dyDescent="0.2"/>
    <row r="9" spans="1:12" ht="87" customHeight="1" x14ac:dyDescent="0.2"/>
    <row r="10" spans="1:12" ht="87" customHeight="1" x14ac:dyDescent="0.2"/>
    <row r="11" spans="1:12" ht="87" customHeight="1" x14ac:dyDescent="0.2"/>
    <row r="12" spans="1:12" ht="87" customHeight="1" x14ac:dyDescent="0.2"/>
    <row r="13" spans="1:12" ht="87" customHeight="1" x14ac:dyDescent="0.2"/>
    <row r="14" spans="1:12" ht="87" customHeight="1" x14ac:dyDescent="0.2"/>
  </sheetData>
  <sheetProtection algorithmName="SHA-512" hashValue="jSoe2Fn19Rn8TZi04/FPWvBSnIkSHoWmIEmR/dUoiFKmiFalxe83eqBr+v8slc95AO80mO7rmmhTw/wemispLQ==" saltValue="GFn+374D0hEYfoIJH+J+rA==" spinCount="100000" sheet="1" objects="1" scenarios="1"/>
  <hyperlinks>
    <hyperlink ref="K3" r:id="rId1" xr:uid="{00000000-0004-0000-0700-000000000000}"/>
    <hyperlink ref="K2" r:id="rId2" xr:uid="{00000000-0004-0000-0700-000001000000}"/>
    <hyperlink ref="K4" r:id="rId3" xr:uid="{00000000-0004-0000-0700-000002000000}"/>
  </hyperlinks>
  <pageMargins left="0.7" right="0.7" top="0.75" bottom="0.75" header="0.3" footer="0.3"/>
  <pageSetup orientation="portrait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N10"/>
  <sheetViews>
    <sheetView zoomScale="70" zoomScaleNormal="70" workbookViewId="0">
      <pane xSplit="3" ySplit="1" topLeftCell="D2" activePane="bottomRight" state="frozen"/>
      <selection pane="topRight"/>
      <selection pane="bottomLeft"/>
      <selection pane="bottomRight" activeCell="L1" sqref="L1:L1048576"/>
    </sheetView>
  </sheetViews>
  <sheetFormatPr baseColWidth="10" defaultColWidth="9" defaultRowHeight="15" x14ac:dyDescent="0.2"/>
  <cols>
    <col min="1" max="1" width="22.6640625" customWidth="1"/>
    <col min="2" max="2" width="17.1640625" customWidth="1"/>
    <col min="3" max="3" width="16" customWidth="1"/>
    <col min="4" max="4" width="17.83203125" customWidth="1"/>
    <col min="5" max="5" width="12.83203125" customWidth="1"/>
    <col min="6" max="9" width="17.83203125" customWidth="1"/>
    <col min="10" max="10" width="11.83203125" customWidth="1"/>
    <col min="11" max="11" width="10.83203125" customWidth="1"/>
    <col min="12" max="12" width="12.1640625" customWidth="1"/>
    <col min="13" max="13" width="19.1640625" customWidth="1"/>
    <col min="14" max="14" width="17.1640625" customWidth="1"/>
  </cols>
  <sheetData>
    <row r="1" spans="1:14" s="18" customFormat="1" ht="39" customHeight="1" x14ac:dyDescent="0.2">
      <c r="A1" s="2" t="s">
        <v>156</v>
      </c>
      <c r="B1" s="3" t="s">
        <v>157</v>
      </c>
      <c r="C1" s="3" t="s">
        <v>158</v>
      </c>
      <c r="D1" s="3" t="s">
        <v>217</v>
      </c>
      <c r="E1" s="3" t="s">
        <v>165</v>
      </c>
      <c r="F1" s="19" t="s">
        <v>166</v>
      </c>
      <c r="G1" s="19" t="s">
        <v>167</v>
      </c>
      <c r="H1" s="3" t="s">
        <v>168</v>
      </c>
      <c r="I1" s="3" t="s">
        <v>24</v>
      </c>
      <c r="J1" s="4" t="s">
        <v>160</v>
      </c>
      <c r="K1" s="4" t="s">
        <v>161</v>
      </c>
      <c r="L1" s="3" t="s">
        <v>162</v>
      </c>
      <c r="M1" s="3" t="s">
        <v>163</v>
      </c>
      <c r="N1" s="3" t="s">
        <v>24</v>
      </c>
    </row>
    <row r="2" spans="1:14" ht="73.5" customHeight="1" x14ac:dyDescent="0.2">
      <c r="A2" s="13"/>
      <c r="B2" s="14" t="s">
        <v>134</v>
      </c>
      <c r="C2" s="14" t="s">
        <v>133</v>
      </c>
      <c r="D2" s="20" t="s">
        <v>218</v>
      </c>
      <c r="E2" s="20" t="s">
        <v>198</v>
      </c>
      <c r="F2" s="10" t="s">
        <v>219</v>
      </c>
      <c r="G2" s="10" t="s">
        <v>220</v>
      </c>
      <c r="H2" s="10" t="s">
        <v>180</v>
      </c>
      <c r="I2" s="20"/>
      <c r="J2" s="8">
        <f>K2*1.07</f>
        <v>995.1</v>
      </c>
      <c r="K2" s="9">
        <v>930</v>
      </c>
      <c r="L2" s="10" t="s">
        <v>164</v>
      </c>
      <c r="M2" s="16" t="s">
        <v>133</v>
      </c>
      <c r="N2" s="29" t="s">
        <v>136</v>
      </c>
    </row>
    <row r="3" spans="1:14" ht="73.5" customHeight="1" x14ac:dyDescent="0.2">
      <c r="A3" s="13"/>
      <c r="B3" s="14" t="s">
        <v>138</v>
      </c>
      <c r="C3" s="14" t="s">
        <v>137</v>
      </c>
      <c r="D3" s="20" t="s">
        <v>221</v>
      </c>
      <c r="E3" s="20" t="s">
        <v>183</v>
      </c>
      <c r="F3" s="10" t="s">
        <v>222</v>
      </c>
      <c r="G3" s="10" t="s">
        <v>223</v>
      </c>
      <c r="H3" s="21" t="s">
        <v>224</v>
      </c>
      <c r="I3" s="20" t="s">
        <v>225</v>
      </c>
      <c r="J3" s="8">
        <f t="shared" ref="J3:J6" si="0">K3*1.07</f>
        <v>4044.6000000000004</v>
      </c>
      <c r="K3" s="9">
        <v>3780</v>
      </c>
      <c r="L3" s="10" t="s">
        <v>164</v>
      </c>
      <c r="M3" s="16" t="s">
        <v>137</v>
      </c>
      <c r="N3" s="29" t="s">
        <v>136</v>
      </c>
    </row>
    <row r="4" spans="1:14" ht="73.5" customHeight="1" x14ac:dyDescent="0.2">
      <c r="A4" s="22"/>
      <c r="B4" s="23" t="s">
        <v>141</v>
      </c>
      <c r="C4" s="23" t="s">
        <v>140</v>
      </c>
      <c r="D4" s="24" t="s">
        <v>226</v>
      </c>
      <c r="E4" s="24" t="s">
        <v>174</v>
      </c>
      <c r="F4" s="25" t="s">
        <v>227</v>
      </c>
      <c r="G4" s="25" t="s">
        <v>171</v>
      </c>
      <c r="H4" s="26" t="s">
        <v>228</v>
      </c>
      <c r="I4" s="24" t="s">
        <v>229</v>
      </c>
      <c r="J4" s="30">
        <f t="shared" si="0"/>
        <v>6773.1</v>
      </c>
      <c r="K4" s="31">
        <v>6330</v>
      </c>
      <c r="L4" s="25" t="s">
        <v>164</v>
      </c>
      <c r="M4" s="32" t="s">
        <v>140</v>
      </c>
      <c r="N4" s="33" t="s">
        <v>132</v>
      </c>
    </row>
    <row r="5" spans="1:14" ht="73.5" customHeight="1" x14ac:dyDescent="0.2">
      <c r="A5" s="13"/>
      <c r="B5" s="14" t="s">
        <v>144</v>
      </c>
      <c r="C5" s="14" t="s">
        <v>143</v>
      </c>
      <c r="D5" s="20" t="s">
        <v>230</v>
      </c>
      <c r="E5" s="20" t="s">
        <v>183</v>
      </c>
      <c r="F5" s="27" t="s">
        <v>209</v>
      </c>
      <c r="G5" s="27" t="s">
        <v>210</v>
      </c>
      <c r="H5" s="28" t="s">
        <v>206</v>
      </c>
      <c r="I5" s="20"/>
      <c r="J5" s="8">
        <f t="shared" si="0"/>
        <v>8923.8000000000011</v>
      </c>
      <c r="K5" s="9">
        <v>8340</v>
      </c>
      <c r="L5" s="10" t="s">
        <v>164</v>
      </c>
      <c r="M5" s="16" t="s">
        <v>153</v>
      </c>
      <c r="N5" s="33" t="s">
        <v>132</v>
      </c>
    </row>
    <row r="6" spans="1:14" ht="73.5" customHeight="1" x14ac:dyDescent="0.2">
      <c r="A6" s="13"/>
      <c r="B6" s="14" t="s">
        <v>147</v>
      </c>
      <c r="C6" s="14" t="s">
        <v>146</v>
      </c>
      <c r="D6" s="20" t="s">
        <v>231</v>
      </c>
      <c r="E6" s="20" t="s">
        <v>169</v>
      </c>
      <c r="F6" s="10" t="s">
        <v>204</v>
      </c>
      <c r="G6" s="10" t="s">
        <v>205</v>
      </c>
      <c r="H6" s="21" t="s">
        <v>206</v>
      </c>
      <c r="I6" s="20"/>
      <c r="J6" s="8">
        <f t="shared" si="0"/>
        <v>5553.3</v>
      </c>
      <c r="K6" s="9">
        <v>5190</v>
      </c>
      <c r="L6" s="10" t="s">
        <v>164</v>
      </c>
      <c r="M6" s="16" t="s">
        <v>149</v>
      </c>
      <c r="N6" s="33" t="s">
        <v>132</v>
      </c>
    </row>
    <row r="7" spans="1:14" ht="73.5" customHeight="1" x14ac:dyDescent="0.2"/>
    <row r="8" spans="1:14" ht="57.5" customHeight="1" x14ac:dyDescent="0.2"/>
    <row r="9" spans="1:14" ht="57.5" customHeight="1" x14ac:dyDescent="0.2"/>
    <row r="10" spans="1:14" ht="57.5" customHeight="1" x14ac:dyDescent="0.2"/>
  </sheetData>
  <sheetProtection algorithmName="SHA-512" hashValue="mzMz/9n5QdRxKRjTA+kN9F2WKHAoFzx+JNmwCkkzHp+BNBNsvQdxg7WRhvO/XaJ8gdj67LtN9INyuC4Si3dUAw==" saltValue="SgPuWFM6GkymUAPDj5qHVQ==" spinCount="100000" sheet="1" objects="1" scenarios="1"/>
  <hyperlinks>
    <hyperlink ref="M2" r:id="rId1" xr:uid="{00000000-0004-0000-0800-000000000000}"/>
    <hyperlink ref="M3" r:id="rId2" xr:uid="{00000000-0004-0000-0800-000001000000}"/>
    <hyperlink ref="M4" r:id="rId3" xr:uid="{00000000-0004-0000-0800-000002000000}"/>
    <hyperlink ref="M5" r:id="rId4" xr:uid="{00000000-0004-0000-0800-000003000000}"/>
    <hyperlink ref="M6" r:id="rId5" xr:uid="{00000000-0004-0000-0800-000004000000}"/>
  </hyperlinks>
  <pageMargins left="0.7" right="0.7" top="0.75" bottom="0.75" header="0.3" footer="0.3"/>
  <pageSetup orientation="portrait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I2"/>
  <sheetViews>
    <sheetView zoomScale="70" zoomScaleNormal="70" workbookViewId="0">
      <pane xSplit="3" ySplit="1" topLeftCell="D2" activePane="bottomRight" state="frozen"/>
      <selection pane="topRight"/>
      <selection pane="bottomLeft"/>
      <selection pane="bottomRight" activeCell="G1" sqref="G1:G1048576"/>
    </sheetView>
  </sheetViews>
  <sheetFormatPr baseColWidth="10" defaultColWidth="9" defaultRowHeight="15" x14ac:dyDescent="0.2"/>
  <cols>
    <col min="1" max="1" width="25.33203125" customWidth="1"/>
    <col min="2" max="2" width="20.33203125" customWidth="1"/>
    <col min="3" max="3" width="20.1640625" customWidth="1"/>
    <col min="4" max="4" width="54" customWidth="1"/>
    <col min="5" max="5" width="11.83203125" customWidth="1"/>
    <col min="6" max="6" width="10.83203125" customWidth="1"/>
    <col min="7" max="7" width="12.1640625" customWidth="1"/>
    <col min="8" max="8" width="19.5" customWidth="1"/>
    <col min="9" max="9" width="15.6640625" customWidth="1"/>
  </cols>
  <sheetData>
    <row r="1" spans="1:9" s="1" customFormat="1" ht="27.75" customHeight="1" x14ac:dyDescent="0.2">
      <c r="A1" s="2" t="s">
        <v>156</v>
      </c>
      <c r="B1" s="3" t="s">
        <v>157</v>
      </c>
      <c r="C1" s="3" t="s">
        <v>158</v>
      </c>
      <c r="D1" s="3" t="s">
        <v>159</v>
      </c>
      <c r="E1" s="4" t="s">
        <v>160</v>
      </c>
      <c r="F1" s="4" t="s">
        <v>161</v>
      </c>
      <c r="G1" s="3" t="s">
        <v>162</v>
      </c>
      <c r="H1" s="3" t="s">
        <v>163</v>
      </c>
      <c r="I1" s="3" t="s">
        <v>24</v>
      </c>
    </row>
    <row r="2" spans="1:9" ht="75.75" customHeight="1" x14ac:dyDescent="0.2">
      <c r="A2" s="13"/>
      <c r="B2" s="5" t="s">
        <v>151</v>
      </c>
      <c r="C2" s="5" t="s">
        <v>150</v>
      </c>
      <c r="D2" s="5" t="s">
        <v>232</v>
      </c>
      <c r="E2" s="8">
        <f>F2*1.07</f>
        <v>15600.6</v>
      </c>
      <c r="F2" s="15">
        <v>14580</v>
      </c>
      <c r="G2" s="10" t="s">
        <v>164</v>
      </c>
      <c r="H2" s="11" t="s">
        <v>150</v>
      </c>
      <c r="I2" s="17" t="s">
        <v>233</v>
      </c>
    </row>
  </sheetData>
  <sheetProtection algorithmName="SHA-512" hashValue="avpAcJb0hl4E/i8oe6HGEpD+yZ+Y6GE7qy072ScBVH/lJ3EA1oznk5a3LOA0TNbZLkEQ6JF5wepAB4XGibLSfQ==" saltValue="kMDyJk1gyBoG73m+JFgFLQ==" spinCount="100000" sheet="1" objects="1" scenarios="1"/>
  <hyperlinks>
    <hyperlink ref="H2" r:id="rId1" xr:uid="{00000000-0004-0000-0900-000000000000}"/>
  </hyperlinks>
  <pageMargins left="0.7" right="0.7" top="0.75" bottom="0.75" header="0.3" footer="0.3"/>
  <pageSetup orientation="portrait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I13"/>
  <sheetViews>
    <sheetView tabSelected="1" zoomScale="85" zoomScaleNormal="85" workbookViewId="0">
      <pane xSplit="3" ySplit="1" topLeftCell="D2" activePane="bottomRight" state="frozen"/>
      <selection pane="topRight"/>
      <selection pane="bottomLeft"/>
      <selection pane="bottomRight" activeCell="G1" sqref="G1:G1048576"/>
    </sheetView>
  </sheetViews>
  <sheetFormatPr baseColWidth="10" defaultColWidth="9" defaultRowHeight="15" x14ac:dyDescent="0.2"/>
  <cols>
    <col min="1" max="1" width="30.83203125" customWidth="1"/>
    <col min="2" max="2" width="18.83203125" customWidth="1"/>
    <col min="3" max="3" width="17.83203125" customWidth="1"/>
    <col min="4" max="4" width="40.83203125" customWidth="1"/>
    <col min="5" max="5" width="11.83203125" customWidth="1"/>
    <col min="6" max="6" width="10.83203125" customWidth="1"/>
    <col min="7" max="7" width="12.1640625" customWidth="1"/>
    <col min="8" max="8" width="17.83203125" customWidth="1"/>
    <col min="9" max="9" width="16.5" customWidth="1"/>
  </cols>
  <sheetData>
    <row r="1" spans="1:9" s="1" customFormat="1" ht="29.25" customHeight="1" x14ac:dyDescent="0.2">
      <c r="A1" s="2" t="s">
        <v>156</v>
      </c>
      <c r="B1" s="3" t="s">
        <v>157</v>
      </c>
      <c r="C1" s="3" t="s">
        <v>158</v>
      </c>
      <c r="D1" s="3" t="s">
        <v>159</v>
      </c>
      <c r="E1" s="4" t="s">
        <v>160</v>
      </c>
      <c r="F1" s="4" t="s">
        <v>161</v>
      </c>
      <c r="G1" s="3" t="s">
        <v>162</v>
      </c>
      <c r="H1" s="3" t="s">
        <v>163</v>
      </c>
      <c r="I1" s="3" t="s">
        <v>24</v>
      </c>
    </row>
    <row r="2" spans="1:9" ht="74.5" customHeight="1" x14ac:dyDescent="0.2">
      <c r="A2" s="5"/>
      <c r="B2" s="6" t="s">
        <v>154</v>
      </c>
      <c r="C2" s="6" t="s">
        <v>153</v>
      </c>
      <c r="D2" s="7" t="s">
        <v>155</v>
      </c>
      <c r="E2" s="8">
        <f>F2*1.07</f>
        <v>24717</v>
      </c>
      <c r="F2" s="9">
        <v>23100</v>
      </c>
      <c r="G2" s="10" t="s">
        <v>164</v>
      </c>
      <c r="H2" s="11" t="s">
        <v>153</v>
      </c>
      <c r="I2" s="12" t="s">
        <v>234</v>
      </c>
    </row>
    <row r="3" spans="1:9" ht="74.5" customHeight="1" x14ac:dyDescent="0.2"/>
    <row r="4" spans="1:9" ht="74.5" customHeight="1" x14ac:dyDescent="0.2"/>
    <row r="5" spans="1:9" ht="74.5" customHeight="1" x14ac:dyDescent="0.2"/>
    <row r="6" spans="1:9" ht="74.5" customHeight="1" x14ac:dyDescent="0.2"/>
    <row r="7" spans="1:9" ht="74.5" customHeight="1" x14ac:dyDescent="0.2"/>
    <row r="8" spans="1:9" ht="74.5" customHeight="1" x14ac:dyDescent="0.2"/>
    <row r="9" spans="1:9" ht="74.5" customHeight="1" x14ac:dyDescent="0.2"/>
    <row r="10" spans="1:9" ht="74.5" customHeight="1" x14ac:dyDescent="0.2"/>
    <row r="11" spans="1:9" ht="74.5" customHeight="1" x14ac:dyDescent="0.2"/>
    <row r="12" spans="1:9" ht="74.5" customHeight="1" x14ac:dyDescent="0.2"/>
    <row r="13" spans="1:9" ht="74.5" customHeight="1" x14ac:dyDescent="0.2"/>
  </sheetData>
  <sheetProtection algorithmName="SHA-512" hashValue="0mlYwgoXyYSW/4+YM7fWRMRTNTmSPG3carcBbw8iVvkb//gheYbZynm8ROKhe2r1K+M5illwgedUO0zbLTLi/Q==" saltValue="4fF4Jgd0uFQxRNlqTBoJzg==" spinCount="100000" sheet="1" objects="1" scenarios="1"/>
  <hyperlinks>
    <hyperlink ref="H2" r:id="rId1" xr:uid="{00000000-0004-0000-0A00-000000000000}"/>
  </hyperlinks>
  <pageMargins left="0.7" right="0.7" top="0.75" bottom="0.75" header="0.3" footer="0.3"/>
  <pageSetup orientation="portrait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83664a-d3c1-4ae8-84eb-5967d78dec8c" xsi:nil="true"/>
    <Link xmlns="e74c8ac5-177e-435d-af4d-01dd1dad8718">
      <Url xsi:nil="true"/>
      <Description xsi:nil="true"/>
    </Link>
    <ProductBU xmlns="e74c8ac5-177e-435d-af4d-01dd1dad8718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4A9DDF4452640890FA4199756F765" ma:contentTypeVersion="19" ma:contentTypeDescription="Create a new document." ma:contentTypeScope="" ma:versionID="933799865f32c676f2dc6dcd24968936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e9acbe7a831dfd6dea5cefe9263b327a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F855C-E7D6-4F95-861B-5E00059DA8C9}">
  <ds:schemaRefs/>
</ds:datastoreItem>
</file>

<file path=customXml/itemProps2.xml><?xml version="1.0" encoding="utf-8"?>
<ds:datastoreItem xmlns:ds="http://schemas.openxmlformats.org/officeDocument/2006/customXml" ds:itemID="{A6C4785E-6585-4378-991C-5CB96BB6EA22}">
  <ds:schemaRefs>
    <ds:schemaRef ds:uri="http://schemas.microsoft.com/office/2006/metadata/properties"/>
    <ds:schemaRef ds:uri="http://purl.org/dc/terms/"/>
    <ds:schemaRef ds:uri="http://purl.org/dc/dcmitype/"/>
    <ds:schemaRef ds:uri="1983664a-d3c1-4ae8-84eb-5967d78dec8c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74c8ac5-177e-435d-af4d-01dd1dad8718"/>
  </ds:schemaRefs>
</ds:datastoreItem>
</file>

<file path=customXml/itemProps3.xml><?xml version="1.0" encoding="utf-8"?>
<ds:datastoreItem xmlns:ds="http://schemas.openxmlformats.org/officeDocument/2006/customXml" ds:itemID="{7C3ED0B5-75B5-49AB-954F-14F01D306A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Pricelist</vt:lpstr>
      <vt:lpstr>Microphone</vt:lpstr>
      <vt:lpstr>IP Cabinet Speaker</vt:lpstr>
      <vt:lpstr>IP Column Speaker</vt:lpstr>
      <vt:lpstr>IP Ceiling Speaker</vt:lpstr>
      <vt:lpstr>IP Frameless Ceiling Speaker</vt:lpstr>
      <vt:lpstr>IP Pendant Speaker</vt:lpstr>
      <vt:lpstr>IP Horn Speaker </vt:lpstr>
      <vt:lpstr>Analog Speaker</vt:lpstr>
      <vt:lpstr>IP Amplifier</vt:lpstr>
      <vt:lpstr>Analog Amplifier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Pattharapol Samaikongman</dc:creator>
  <cp:lastModifiedBy>Peerawit Aunruan</cp:lastModifiedBy>
  <dcterms:created xsi:type="dcterms:W3CDTF">2026-07-03T09:59:00Z</dcterms:created>
  <dcterms:modified xsi:type="dcterms:W3CDTF">2026-09-10T07:16:46Z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0x01010013E4A9DDF4452640890FA4199756F765</vt:lpwstr>
  </property>
  <property fmtid="{D5CDD505-2E9C-101B-9397-08002B2CF9AE}" pid="3" name="KSOProductBuildVer">
    <vt:lpwstr>1054-11.2.0.10026</vt:lpwstr>
  </property>
</Properties>
</file>