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HP/"/>
    </mc:Choice>
  </mc:AlternateContent>
  <xr:revisionPtr revIDLastSave="0" documentId="13_ncr:1_{EF9BF9D2-CA5C-AB44-B60E-59D46B1C883D}" xr6:coauthVersionLast="47" xr6:coauthVersionMax="47" xr10:uidLastSave="{00000000-0000-0000-0000-000000000000}"/>
  <bookViews>
    <workbookView xWindow="0" yWindow="500" windowWidth="33600" windowHeight="19040" tabRatio="895" activeTab="8" xr2:uid="{00000000-000D-0000-FFFF-FFFF00000000}"/>
  </bookViews>
  <sheets>
    <sheet name="pricelist summary" sheetId="2" r:id="rId1"/>
    <sheet name="AiO" sheetId="4" r:id="rId2"/>
    <sheet name="PC" sheetId="5" r:id="rId3"/>
    <sheet name="NB" sheetId="3" r:id="rId4"/>
    <sheet name="Workstation" sheetId="6" r:id="rId5"/>
    <sheet name="NB Workstation" sheetId="7" r:id="rId6"/>
    <sheet name="Monitor" sheetId="8" r:id="rId7"/>
    <sheet name="Option" sheetId="9" r:id="rId8"/>
    <sheet name="Care pack l Active Care" sheetId="11" r:id="rId9"/>
  </sheets>
  <definedNames>
    <definedName name="_xlnm._FilterDatabase" localSheetId="8" hidden="1">'Care pack l Active Care'!$A$4:$D$4</definedName>
    <definedName name="_xlnm._FilterDatabase" localSheetId="6" hidden="1">Monitor!$A$5:$S$17</definedName>
    <definedName name="_xlnm._FilterDatabase" localSheetId="3" hidden="1">NB!$A$5:$F$205</definedName>
    <definedName name="_xlnm._FilterDatabase" localSheetId="2" hidden="1">PC!$A$5:$G$5</definedName>
    <definedName name="_xlnm._FilterDatabase" localSheetId="0" hidden="1">'pricelist summary'!$J$13:$P$49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1" l="1"/>
  <c r="F213" i="11" l="1"/>
  <c r="E213" i="11" s="1"/>
  <c r="F212" i="11"/>
  <c r="E212" i="11" s="1"/>
  <c r="F211" i="11"/>
  <c r="E211" i="11" s="1"/>
  <c r="F210" i="11"/>
  <c r="E210" i="11" s="1"/>
  <c r="F209" i="11"/>
  <c r="E209" i="11" s="1"/>
  <c r="F208" i="11"/>
  <c r="E208" i="11" s="1"/>
  <c r="F207" i="11"/>
  <c r="E207" i="11" s="1"/>
  <c r="F206" i="11"/>
  <c r="E206" i="11" s="1"/>
  <c r="F205" i="11"/>
  <c r="E205" i="11" s="1"/>
  <c r="F204" i="11"/>
  <c r="E204" i="11" s="1"/>
  <c r="F203" i="11"/>
  <c r="E203" i="11" s="1"/>
  <c r="F202" i="11"/>
  <c r="E202" i="11" s="1"/>
  <c r="F201" i="11"/>
  <c r="E201" i="11" s="1"/>
  <c r="F200" i="11"/>
  <c r="E200" i="11" s="1"/>
  <c r="F199" i="11"/>
  <c r="E199" i="11" s="1"/>
  <c r="F198" i="11"/>
  <c r="E198" i="11" s="1"/>
  <c r="F197" i="11"/>
  <c r="E197" i="11" s="1"/>
  <c r="F196" i="11"/>
  <c r="E196" i="11" s="1"/>
  <c r="F195" i="11"/>
  <c r="E195" i="11" s="1"/>
  <c r="F194" i="11"/>
  <c r="E194" i="11" s="1"/>
  <c r="F193" i="11"/>
  <c r="E193" i="11" s="1"/>
  <c r="F192" i="11"/>
  <c r="E192" i="11" s="1"/>
  <c r="F191" i="11"/>
  <c r="E191" i="11" s="1"/>
  <c r="F190" i="11"/>
  <c r="E190" i="11" s="1"/>
  <c r="F189" i="11"/>
  <c r="E189" i="11" s="1"/>
  <c r="F188" i="11"/>
  <c r="E188" i="11" s="1"/>
  <c r="F187" i="11"/>
  <c r="E187" i="11" s="1"/>
  <c r="F186" i="11"/>
  <c r="E186" i="11" s="1"/>
  <c r="F185" i="11"/>
  <c r="E185" i="11" s="1"/>
  <c r="F184" i="11"/>
  <c r="E184" i="11" s="1"/>
  <c r="F183" i="11"/>
  <c r="E183" i="11" s="1"/>
  <c r="F182" i="11"/>
  <c r="E182" i="11" s="1"/>
  <c r="F181" i="11"/>
  <c r="E181" i="11" s="1"/>
  <c r="F180" i="11"/>
  <c r="E180" i="11" s="1"/>
  <c r="F179" i="11"/>
  <c r="E179" i="11" s="1"/>
  <c r="F178" i="11"/>
  <c r="E178" i="11" s="1"/>
  <c r="F177" i="11"/>
  <c r="E177" i="11" s="1"/>
  <c r="F176" i="11"/>
  <c r="E176" i="11" s="1"/>
  <c r="F175" i="11"/>
  <c r="E175" i="11" s="1"/>
  <c r="F174" i="11"/>
  <c r="E174" i="11" s="1"/>
  <c r="F173" i="11"/>
  <c r="E173" i="11" s="1"/>
  <c r="F172" i="11"/>
  <c r="E172" i="11" s="1"/>
  <c r="F171" i="11"/>
  <c r="E171" i="11" s="1"/>
  <c r="F170" i="11"/>
  <c r="E170" i="11" s="1"/>
  <c r="F169" i="11"/>
  <c r="E169" i="11" s="1"/>
  <c r="F168" i="11"/>
  <c r="E168" i="11" s="1"/>
  <c r="F167" i="11"/>
  <c r="E167" i="11" s="1"/>
  <c r="F166" i="11"/>
  <c r="E166" i="11" s="1"/>
  <c r="F165" i="11"/>
  <c r="E165" i="11" s="1"/>
  <c r="F164" i="11"/>
  <c r="E164" i="11" s="1"/>
  <c r="F163" i="11"/>
  <c r="E163" i="11" s="1"/>
  <c r="F162" i="11"/>
  <c r="E162" i="11" s="1"/>
  <c r="F161" i="11"/>
  <c r="E161" i="11" s="1"/>
  <c r="F160" i="11"/>
  <c r="E160" i="11" s="1"/>
  <c r="F159" i="11"/>
  <c r="E159" i="11" s="1"/>
  <c r="F158" i="11"/>
  <c r="E158" i="11" s="1"/>
  <c r="F157" i="11"/>
  <c r="E157" i="11" s="1"/>
  <c r="F156" i="11"/>
  <c r="E156" i="11" s="1"/>
  <c r="F155" i="11"/>
  <c r="E155" i="11" s="1"/>
  <c r="F154" i="11"/>
  <c r="E154" i="11" s="1"/>
  <c r="F153" i="11"/>
  <c r="E153" i="11" s="1"/>
  <c r="F152" i="11"/>
  <c r="E152" i="11" s="1"/>
  <c r="F151" i="11"/>
  <c r="E151" i="11" s="1"/>
  <c r="F150" i="11"/>
  <c r="E150" i="11" s="1"/>
  <c r="F149" i="11"/>
  <c r="E149" i="11" s="1"/>
  <c r="F148" i="11"/>
  <c r="E148" i="11" s="1"/>
  <c r="F147" i="11"/>
  <c r="E147" i="11" s="1"/>
  <c r="F146" i="11"/>
  <c r="E146" i="11" s="1"/>
  <c r="F145" i="11"/>
  <c r="E145" i="11" s="1"/>
  <c r="F144" i="11"/>
  <c r="E144" i="11" s="1"/>
  <c r="F143" i="11"/>
  <c r="E143" i="11" s="1"/>
  <c r="F142" i="11"/>
  <c r="E142" i="11" s="1"/>
  <c r="F141" i="11"/>
  <c r="E141" i="11" s="1"/>
  <c r="F140" i="11"/>
  <c r="E140" i="11" s="1"/>
  <c r="F139" i="11"/>
  <c r="E139" i="11" s="1"/>
  <c r="F138" i="11"/>
  <c r="E138" i="11" s="1"/>
  <c r="F137" i="11"/>
  <c r="E137" i="11" s="1"/>
  <c r="F136" i="11"/>
  <c r="E136" i="11" s="1"/>
  <c r="F135" i="11"/>
  <c r="E135" i="11" s="1"/>
  <c r="F134" i="11"/>
  <c r="E134" i="11" s="1"/>
  <c r="F133" i="11"/>
  <c r="E133" i="11" s="1"/>
  <c r="F132" i="11"/>
  <c r="E132" i="11" s="1"/>
  <c r="F131" i="11"/>
  <c r="E131" i="11" s="1"/>
  <c r="F130" i="11"/>
  <c r="E130" i="11" s="1"/>
  <c r="F129" i="11"/>
  <c r="E129" i="11" s="1"/>
  <c r="F128" i="11"/>
  <c r="E128" i="11" s="1"/>
  <c r="F127" i="11"/>
  <c r="E127" i="11" s="1"/>
  <c r="F126" i="11"/>
  <c r="E126" i="11" s="1"/>
  <c r="F125" i="11"/>
  <c r="E125" i="11" s="1"/>
  <c r="F124" i="11"/>
  <c r="E124" i="11" s="1"/>
  <c r="F123" i="11"/>
  <c r="E123" i="11" s="1"/>
  <c r="F122" i="11"/>
  <c r="E122" i="11" s="1"/>
  <c r="F121" i="11"/>
  <c r="E121" i="11" s="1"/>
  <c r="F120" i="11"/>
  <c r="E120" i="11" s="1"/>
  <c r="F119" i="11"/>
  <c r="E119" i="11" s="1"/>
  <c r="F118" i="11"/>
  <c r="E118" i="11" s="1"/>
  <c r="F117" i="11"/>
  <c r="E117" i="11" s="1"/>
  <c r="F116" i="11"/>
  <c r="E116" i="11" s="1"/>
  <c r="F115" i="11"/>
  <c r="E115" i="11" s="1"/>
  <c r="F114" i="11"/>
  <c r="E114" i="11" s="1"/>
  <c r="F113" i="11"/>
  <c r="E113" i="11" s="1"/>
  <c r="F112" i="11"/>
  <c r="E112" i="11" s="1"/>
  <c r="F111" i="11"/>
  <c r="E111" i="11" s="1"/>
  <c r="F110" i="11"/>
  <c r="E110" i="11" s="1"/>
  <c r="F109" i="11"/>
  <c r="E109" i="11" s="1"/>
  <c r="F108" i="11"/>
  <c r="E108" i="11" s="1"/>
  <c r="F107" i="11"/>
  <c r="E107" i="11" s="1"/>
  <c r="F106" i="11"/>
  <c r="E106" i="11" s="1"/>
  <c r="F105" i="11"/>
  <c r="E105" i="11" s="1"/>
  <c r="F104" i="11"/>
  <c r="E104" i="11" s="1"/>
  <c r="F103" i="11"/>
  <c r="E103" i="11" s="1"/>
  <c r="F102" i="11"/>
  <c r="E102" i="11" s="1"/>
  <c r="F101" i="11"/>
  <c r="E101" i="11" s="1"/>
  <c r="F100" i="11"/>
  <c r="E100" i="11" s="1"/>
  <c r="F99" i="11"/>
  <c r="E99" i="11" s="1"/>
  <c r="F98" i="11"/>
  <c r="E98" i="11" s="1"/>
  <c r="F97" i="11"/>
  <c r="E97" i="11" s="1"/>
  <c r="F96" i="11"/>
  <c r="E96" i="11" s="1"/>
  <c r="F95" i="11"/>
  <c r="E95" i="11" s="1"/>
  <c r="F94" i="11"/>
  <c r="E94" i="11" s="1"/>
  <c r="F93" i="11"/>
  <c r="E93" i="11" s="1"/>
  <c r="F92" i="11"/>
  <c r="E92" i="11" s="1"/>
  <c r="F91" i="11"/>
  <c r="E91" i="11" s="1"/>
  <c r="F90" i="11"/>
  <c r="E90" i="11" s="1"/>
  <c r="F89" i="11"/>
  <c r="E89" i="11" s="1"/>
  <c r="F88" i="11"/>
  <c r="E88" i="11" s="1"/>
  <c r="F87" i="11"/>
  <c r="E87" i="11" s="1"/>
  <c r="F86" i="11"/>
  <c r="E86" i="11" s="1"/>
  <c r="F85" i="11"/>
  <c r="E85" i="11" s="1"/>
  <c r="F84" i="11"/>
  <c r="E84" i="11" s="1"/>
  <c r="F83" i="11"/>
  <c r="E83" i="11" s="1"/>
  <c r="F82" i="11"/>
  <c r="E82" i="11" s="1"/>
  <c r="F81" i="11"/>
  <c r="E81" i="11" s="1"/>
  <c r="F80" i="11"/>
  <c r="E80" i="11" s="1"/>
  <c r="F79" i="11"/>
  <c r="E79" i="11" s="1"/>
  <c r="F78" i="11"/>
  <c r="E78" i="11" s="1"/>
  <c r="F77" i="11"/>
  <c r="E77" i="11" s="1"/>
  <c r="F76" i="11"/>
  <c r="E76" i="11" s="1"/>
  <c r="F75" i="11"/>
  <c r="E75" i="11" s="1"/>
  <c r="F74" i="11"/>
  <c r="E74" i="11" s="1"/>
  <c r="F73" i="11"/>
  <c r="E73" i="11" s="1"/>
  <c r="F72" i="11"/>
  <c r="E72" i="11" s="1"/>
  <c r="F71" i="11"/>
  <c r="E71" i="11" s="1"/>
  <c r="F70" i="11"/>
  <c r="E70" i="11" s="1"/>
  <c r="F69" i="11"/>
  <c r="E69" i="11" s="1"/>
  <c r="F68" i="11"/>
  <c r="E68" i="11" s="1"/>
  <c r="F67" i="11"/>
  <c r="E67" i="11" s="1"/>
  <c r="F66" i="11"/>
  <c r="E66" i="11" s="1"/>
  <c r="F65" i="11"/>
  <c r="E65" i="11" s="1"/>
  <c r="F64" i="11"/>
  <c r="E64" i="11" s="1"/>
  <c r="F63" i="11"/>
  <c r="E63" i="11" s="1"/>
  <c r="F62" i="11"/>
  <c r="E62" i="11" s="1"/>
  <c r="F61" i="11"/>
  <c r="E61" i="11" s="1"/>
  <c r="F60" i="11"/>
  <c r="E60" i="11" s="1"/>
  <c r="F59" i="11"/>
  <c r="E59" i="11" s="1"/>
  <c r="F58" i="11"/>
  <c r="E58" i="11" s="1"/>
  <c r="F57" i="11"/>
  <c r="E57" i="11" s="1"/>
  <c r="F56" i="11"/>
  <c r="E56" i="11" s="1"/>
  <c r="F55" i="11"/>
  <c r="E55" i="11" s="1"/>
  <c r="F54" i="11"/>
  <c r="E54" i="11" s="1"/>
  <c r="F53" i="11"/>
  <c r="E53" i="11" s="1"/>
  <c r="F52" i="11"/>
  <c r="E52" i="11" s="1"/>
  <c r="F51" i="11"/>
  <c r="E51" i="11" s="1"/>
  <c r="F50" i="11"/>
  <c r="E50" i="11" s="1"/>
  <c r="F49" i="11"/>
  <c r="E49" i="11" s="1"/>
  <c r="F48" i="11"/>
  <c r="E48" i="11" s="1"/>
  <c r="F47" i="11"/>
  <c r="E47" i="11" s="1"/>
  <c r="F46" i="11"/>
  <c r="E46" i="11" s="1"/>
  <c r="F45" i="11"/>
  <c r="E45" i="11" s="1"/>
  <c r="F44" i="11"/>
  <c r="E44" i="11" s="1"/>
  <c r="F43" i="11"/>
  <c r="E43" i="11" s="1"/>
  <c r="F42" i="11"/>
  <c r="E42" i="11" s="1"/>
  <c r="F41" i="11"/>
  <c r="E41" i="11" s="1"/>
  <c r="F40" i="11"/>
  <c r="E40" i="11" s="1"/>
  <c r="F39" i="11"/>
  <c r="E39" i="11" s="1"/>
  <c r="F38" i="11"/>
  <c r="E38" i="11" s="1"/>
  <c r="F37" i="11"/>
  <c r="E37" i="11" s="1"/>
  <c r="F36" i="11"/>
  <c r="E36" i="11" s="1"/>
  <c r="F35" i="11"/>
  <c r="E35" i="11" s="1"/>
  <c r="F34" i="11"/>
  <c r="E34" i="11" s="1"/>
  <c r="F33" i="11"/>
  <c r="E33" i="11" s="1"/>
  <c r="F32" i="11"/>
  <c r="E32" i="11" s="1"/>
  <c r="F31" i="11"/>
  <c r="E31" i="11" s="1"/>
  <c r="F30" i="11"/>
  <c r="E30" i="11" s="1"/>
  <c r="F29" i="11"/>
  <c r="E29" i="11" s="1"/>
  <c r="F28" i="11"/>
  <c r="E28" i="11" s="1"/>
  <c r="F27" i="11"/>
  <c r="E27" i="11" s="1"/>
  <c r="F26" i="11"/>
  <c r="E26" i="11" s="1"/>
  <c r="F25" i="11"/>
  <c r="E25" i="11" s="1"/>
  <c r="F24" i="11"/>
  <c r="E24" i="11" s="1"/>
  <c r="F23" i="11"/>
  <c r="E23" i="11" s="1"/>
  <c r="F22" i="11"/>
  <c r="E22" i="11" s="1"/>
  <c r="F21" i="11"/>
  <c r="E21" i="11" s="1"/>
  <c r="F20" i="11"/>
  <c r="E20" i="11" s="1"/>
  <c r="F19" i="11"/>
  <c r="E19" i="11" s="1"/>
  <c r="F18" i="11"/>
  <c r="E18" i="11" s="1"/>
  <c r="F17" i="11"/>
  <c r="E17" i="11" s="1"/>
  <c r="F16" i="11"/>
  <c r="E16" i="11" s="1"/>
  <c r="F15" i="11"/>
  <c r="E15" i="11" s="1"/>
  <c r="F14" i="11"/>
  <c r="E14" i="11" s="1"/>
  <c r="F13" i="11"/>
  <c r="E13" i="11" s="1"/>
  <c r="F12" i="11"/>
  <c r="E12" i="11" s="1"/>
  <c r="F11" i="11"/>
  <c r="E11" i="11" s="1"/>
  <c r="F10" i="11"/>
  <c r="E10" i="11" s="1"/>
  <c r="F9" i="11"/>
  <c r="E9" i="11" s="1"/>
  <c r="F8" i="11"/>
  <c r="E8" i="11" s="1"/>
  <c r="F7" i="11"/>
  <c r="E7" i="11" s="1"/>
  <c r="F6" i="11"/>
  <c r="E6" i="11" s="1"/>
  <c r="E5" i="11"/>
  <c r="N8" i="8" l="1"/>
</calcChain>
</file>

<file path=xl/sharedStrings.xml><?xml version="1.0" encoding="utf-8"?>
<sst xmlns="http://schemas.openxmlformats.org/spreadsheetml/2006/main" count="4114" uniqueCount="1300">
  <si>
    <t>Update date</t>
  </si>
  <si>
    <t>Category Level 1</t>
  </si>
  <si>
    <t>Category Level 2</t>
  </si>
  <si>
    <t>Category Level 3</t>
  </si>
  <si>
    <t>Brand</t>
  </si>
  <si>
    <t>CPU</t>
  </si>
  <si>
    <t>Model</t>
  </si>
  <si>
    <t>Vendor Product Code</t>
  </si>
  <si>
    <t>Article Code</t>
  </si>
  <si>
    <t>Article Description</t>
  </si>
  <si>
    <t>Warranty</t>
  </si>
  <si>
    <t>SRP inc.vat</t>
  </si>
  <si>
    <t>SRP exc.vat</t>
  </si>
  <si>
    <t>Product Type (SNS/B2B)</t>
  </si>
  <si>
    <t>Color</t>
  </si>
  <si>
    <t>EAN/UPC Code</t>
  </si>
  <si>
    <t>Free Bundle</t>
  </si>
  <si>
    <t>Selling Point</t>
  </si>
  <si>
    <t>Basic dimension 
W x H x L (cm)</t>
  </si>
  <si>
    <t>weight (kg.)</t>
  </si>
  <si>
    <t>ICT</t>
  </si>
  <si>
    <t>Data Sheet Link</t>
  </si>
  <si>
    <t>Remark</t>
  </si>
  <si>
    <t>Computer</t>
  </si>
  <si>
    <t>Desktop &amp; AIO</t>
  </si>
  <si>
    <t>HPICommercial</t>
  </si>
  <si>
    <t>SNS</t>
  </si>
  <si>
    <t>Black</t>
  </si>
  <si>
    <t>Mouse &amp; Keyboard</t>
  </si>
  <si>
    <t>64.1 x 52.5 x 27.7</t>
  </si>
  <si>
    <t>Tower</t>
  </si>
  <si>
    <t>Stock</t>
  </si>
  <si>
    <t>Notebook</t>
  </si>
  <si>
    <t>Mouse &amp; Bag</t>
  </si>
  <si>
    <t>Standard</t>
  </si>
  <si>
    <t>6.9 x 30.5 x 44.9</t>
  </si>
  <si>
    <t>Silver</t>
  </si>
  <si>
    <t>Workstation</t>
  </si>
  <si>
    <t>P Series</t>
  </si>
  <si>
    <t>E Series</t>
  </si>
  <si>
    <t>HPI-1B065AA#AC3</t>
  </si>
  <si>
    <t>HP E14 G4 Portable Monitor</t>
  </si>
  <si>
    <t>HPI-F2B56AA</t>
  </si>
  <si>
    <t>HP USB External DVDRW Drive</t>
  </si>
  <si>
    <t>HP Prelude 15.6 Top Load</t>
  </si>
  <si>
    <t>HP Universal USB-C Multiport Hub</t>
  </si>
  <si>
    <t>HPI-9VA80AA#UUF</t>
  </si>
  <si>
    <t>HP 320M WRD Mouse</t>
  </si>
  <si>
    <t>HP 320K Wired Keyboard-THAI</t>
  </si>
  <si>
    <t>HPI-9SR36AA#AKL</t>
  </si>
  <si>
    <t>HP Wired 320MK combo THAI</t>
  </si>
  <si>
    <t>HP 235 Slim Wireless Mouse</t>
  </si>
  <si>
    <t>HP 435 Multi-Device Wireless Mouse-A/P</t>
  </si>
  <si>
    <t>HPI-6KD15AA</t>
  </si>
  <si>
    <t>HP Quick Release 2</t>
  </si>
  <si>
    <t>HP USB-C 65W Laptop Charger</t>
  </si>
  <si>
    <t>HPI-H6Y89AA#AKL</t>
  </si>
  <si>
    <t>HP 65W Smart AC Adapter THAI</t>
  </si>
  <si>
    <t>HPI-H6Y90AA#AKL</t>
  </si>
  <si>
    <t>HP 90W Smart AC Adapter THAI</t>
  </si>
  <si>
    <t>HPI-1P3K6AA#AKL</t>
  </si>
  <si>
    <t>HP 65W USB-C LC Power Adapter THAI</t>
  </si>
  <si>
    <t>HPI-F3W43AA</t>
  </si>
  <si>
    <t>Adapter HP DP to HDMI 1.4</t>
  </si>
  <si>
    <t>HPI-H4F02AA#UUF</t>
  </si>
  <si>
    <t>Adapter HP HDMI to VGA A/P</t>
  </si>
  <si>
    <t>HPI-F7W97AA</t>
  </si>
  <si>
    <t>HP Display Port to VGA Adapter</t>
  </si>
  <si>
    <t>HP 125 WIRED MOUSE</t>
  </si>
  <si>
    <t>HPI-265D9AA</t>
  </si>
  <si>
    <t>HP 128 LSR WIRED MOUSE</t>
  </si>
  <si>
    <t>HPI-1D0K8AA#UUF</t>
  </si>
  <si>
    <t>HP Creator 935 Black Wireless Mouse-A/P</t>
  </si>
  <si>
    <t>UE379E</t>
  </si>
  <si>
    <t>U7875E</t>
  </si>
  <si>
    <t>U7876E</t>
  </si>
  <si>
    <t>UK703E</t>
  </si>
  <si>
    <t>UK716E</t>
  </si>
  <si>
    <t>UK718E</t>
  </si>
  <si>
    <t>U02BVE</t>
  </si>
  <si>
    <t>U02BWE</t>
  </si>
  <si>
    <t>U7934E</t>
  </si>
  <si>
    <t>U7935E</t>
  </si>
  <si>
    <t>U7936E</t>
  </si>
  <si>
    <t>U7937E</t>
  </si>
  <si>
    <t>UE366E</t>
  </si>
  <si>
    <t>UE367E</t>
  </si>
  <si>
    <t>UE368E</t>
  </si>
  <si>
    <t>UE369E</t>
  </si>
  <si>
    <t>UE370E</t>
  </si>
  <si>
    <t>Spec</t>
  </si>
  <si>
    <t>Description</t>
  </si>
  <si>
    <t xml:space="preserve"> SRP.Inc.Vat </t>
  </si>
  <si>
    <t xml:space="preserve"> SRP.Exc.Vat </t>
  </si>
  <si>
    <t>KIT</t>
  </si>
  <si>
    <t>N/A</t>
  </si>
  <si>
    <t>Bundle Article Code</t>
  </si>
  <si>
    <t>ขายราคาโปรโมชั่นรบกวนส่งออเดอร์มาปรับทุนทุกครั้ง</t>
  </si>
  <si>
    <t>Bundle Article Description</t>
  </si>
  <si>
    <t>Display</t>
  </si>
  <si>
    <t>Graphic</t>
  </si>
  <si>
    <t>OS</t>
  </si>
  <si>
    <t>RAM</t>
  </si>
  <si>
    <t>HDD</t>
  </si>
  <si>
    <t>Wireless/BT</t>
  </si>
  <si>
    <t>Ethernet</t>
  </si>
  <si>
    <t>10/100/1000</t>
  </si>
  <si>
    <t>Port</t>
  </si>
  <si>
    <t>Keyboard</t>
  </si>
  <si>
    <t>Battery/Power</t>
  </si>
  <si>
    <t>Weight</t>
  </si>
  <si>
    <t>Other</t>
  </si>
  <si>
    <t>Inbox accessories</t>
  </si>
  <si>
    <t>Windows 11 Pro</t>
  </si>
  <si>
    <t>SSD 512GB PCIe NVMe Value</t>
  </si>
  <si>
    <t>Windows 11 Home</t>
  </si>
  <si>
    <t>Spill-resistant keyboard (THAI-ENG)</t>
  </si>
  <si>
    <t>Chipset</t>
  </si>
  <si>
    <t>Optical drive</t>
  </si>
  <si>
    <t xml:space="preserve">Graphic </t>
  </si>
  <si>
    <t>Mouse/Keyboard</t>
  </si>
  <si>
    <t>PowerSupply</t>
  </si>
  <si>
    <t>Ports</t>
  </si>
  <si>
    <t>Inbox accessories </t>
  </si>
  <si>
    <t>Bundle</t>
  </si>
  <si>
    <t>PWRCRD C5 1.0m CNVTL wPprTie THAI</t>
  </si>
  <si>
    <t>Intel® H770</t>
  </si>
  <si>
    <t>Intel® UHD Graphics 770</t>
  </si>
  <si>
    <t>C13 1.83m Straight Power Cord</t>
  </si>
  <si>
    <t>SSD 512G 2280 PCIe NVMe Value</t>
  </si>
  <si>
    <t>ขอสงวนสิทธิ์ในการเปลี่ยนแปลงเงื่อนไขโปรโมชั่น และราคาตามความเหมาะสม โดยไม่ต้องแจ้งให้ทราบล่วงหน้า</t>
  </si>
  <si>
    <t>Part Number</t>
  </si>
  <si>
    <t>Feature</t>
  </si>
  <si>
    <t>SRP (inc.VAT)</t>
  </si>
  <si>
    <t>SRP (ex.VAT)</t>
  </si>
  <si>
    <t>Series</t>
  </si>
  <si>
    <t>SKU Description</t>
  </si>
  <si>
    <t>SRP InVAt</t>
  </si>
  <si>
    <t>SRP ExVAT</t>
  </si>
  <si>
    <t>Resolution</t>
  </si>
  <si>
    <t>Connectors</t>
  </si>
  <si>
    <t>Cable in box</t>
  </si>
  <si>
    <t>21.5" (16:9)</t>
  </si>
  <si>
    <t>1920 x 1080</t>
  </si>
  <si>
    <t>DisplayPort, HDMI, VGA</t>
  </si>
  <si>
    <t>23.8" (16:9)</t>
  </si>
  <si>
    <t>DisplayPort / HDMI / VGA</t>
  </si>
  <si>
    <t>24" (16:10)</t>
  </si>
  <si>
    <t>1920 x 1200</t>
  </si>
  <si>
    <t xml:space="preserve">14" (16:9) </t>
  </si>
  <si>
    <t>2 USB Type-C</t>
  </si>
  <si>
    <t>USB Type-C</t>
  </si>
  <si>
    <t>27" (16:9)</t>
  </si>
  <si>
    <t>Part No</t>
  </si>
  <si>
    <t>Part Description</t>
  </si>
  <si>
    <t xml:space="preserve"> SRP (inc vat) </t>
  </si>
  <si>
    <t>External ODD</t>
  </si>
  <si>
    <t>Dock</t>
  </si>
  <si>
    <t>Adapter/Dongle</t>
  </si>
  <si>
    <t>Mouse Wired</t>
  </si>
  <si>
    <t>Keyboard Wired</t>
  </si>
  <si>
    <t>Combo Wired</t>
  </si>
  <si>
    <t>Mouse Wireless</t>
  </si>
  <si>
    <t>Dock Accy</t>
  </si>
  <si>
    <t>AC Adapter</t>
  </si>
  <si>
    <t>Intel® Arc™ Graphics</t>
  </si>
  <si>
    <t>Starting at 1.39 kg</t>
  </si>
  <si>
    <t>Monitor</t>
  </si>
  <si>
    <t>6.9 x 30.5 x 48.3</t>
  </si>
  <si>
    <t xml:space="preserve">ขอสงวนสิทธิ์ในการเปลี่ยนแปลงเงื่อนไขโปรโมชั่น และราคาตามความเหมาะสม โดยไม่ต้องแจ้งให้ทราบล่วงหน้า </t>
  </si>
  <si>
    <t xml:space="preserve">โปรโมชั่นสำหรับสินค้าใน Stock เท่านั้นและไม่สามารถคละSKUได้ </t>
  </si>
  <si>
    <t>RAM 16GB (1x16GB) DDR5 5600</t>
  </si>
  <si>
    <t>280G9</t>
  </si>
  <si>
    <t>HPI-265A9UT</t>
  </si>
  <si>
    <t>HPI-4E407UT#UUF</t>
  </si>
  <si>
    <t>HPI-7M1D5AA#UUF</t>
  </si>
  <si>
    <t>HPI-3B4Q5UT#UUF</t>
  </si>
  <si>
    <t>HP Rechargeable Active Pen G3</t>
  </si>
  <si>
    <t>HPI-6SG43AA</t>
  </si>
  <si>
    <t>Pen</t>
  </si>
  <si>
    <t>HPI-50H55UT</t>
  </si>
  <si>
    <t>HPI-671R3UT#UUF</t>
  </si>
  <si>
    <t>จอทุกรุ่น ประกัน 3 Years Pick up and Return</t>
  </si>
  <si>
    <t>Turbo silver</t>
  </si>
  <si>
    <t>HP S3 Pro 322pf FHD MNTR</t>
  </si>
  <si>
    <t>HPI-9U5B0UT#AKL</t>
  </si>
  <si>
    <t>FHD (1920 x 1080)</t>
  </si>
  <si>
    <t>1 year carry-in</t>
  </si>
  <si>
    <t>S3 Pro</t>
  </si>
  <si>
    <t>9U5B0UT#AKL</t>
  </si>
  <si>
    <t>56.7 x 12.1 x 38.7</t>
  </si>
  <si>
    <t>HPI-9U5J5UT#AKL</t>
  </si>
  <si>
    <t>HP S3 Pro 324pf FHD MNTR</t>
  </si>
  <si>
    <t>9U5J5UT#AKL</t>
  </si>
  <si>
    <t>HPI-9U5A2AA#AKL</t>
  </si>
  <si>
    <t>HP S3 Pro 322pv FHD MNTR</t>
  </si>
  <si>
    <t>9U5A2AA#AKL</t>
  </si>
  <si>
    <t>PWRCORD C5 1.0m stkr PRM THAI</t>
  </si>
  <si>
    <t>DisplayPort,  HDMI Port, VGA Port</t>
  </si>
  <si>
    <t>150 mm</t>
  </si>
  <si>
    <t xml:space="preserve">Pivot </t>
  </si>
  <si>
    <t>https://drive.google.com/file/d/1YdiYIGu7FOYiOZ_hdb9XnD9V7wGh87P5/view?usp=sharing</t>
  </si>
  <si>
    <t>https://drive.google.com/file/d/1MnVLal3X3YpkSeNicsjFYTLT78wmllna/view?usp=sharing</t>
  </si>
  <si>
    <t>9D9A7AA#AKL</t>
  </si>
  <si>
    <t>HP S7 Pro 738pu WQHD+ TB4 MNTR</t>
  </si>
  <si>
    <t>HP S7 Pro 734pm WQHD Conf MNTR</t>
  </si>
  <si>
    <t>HP S7 Pro 732pk 4K TB4 MNTR</t>
  </si>
  <si>
    <t>HP S7 Pro 727pk 4K TB4 MNTR</t>
  </si>
  <si>
    <t>HP S7 Pro 724pn WUXGA MNTR</t>
  </si>
  <si>
    <t>HP S7 Pro 724pf FHD MNTR</t>
  </si>
  <si>
    <t>HP S5 Pro 527pq QHD MNTR</t>
  </si>
  <si>
    <t>HP S5 Pro 524pf FHD MNTR</t>
  </si>
  <si>
    <t>HPI-4Z527AA</t>
  </si>
  <si>
    <t>HP USB-C to RJ45 Adapter G2</t>
  </si>
  <si>
    <t>28.7 x 40 x 49.9</t>
  </si>
  <si>
    <t>U80MME</t>
  </si>
  <si>
    <t>U80MRE</t>
  </si>
  <si>
    <t>U85V7E</t>
  </si>
  <si>
    <t>HP 3y ONS PDA NB</t>
  </si>
  <si>
    <t>U85VBE</t>
  </si>
  <si>
    <t>HP 3y ONS PDA ADP NB</t>
  </si>
  <si>
    <t>U80MNE</t>
  </si>
  <si>
    <t>U80MSE</t>
  </si>
  <si>
    <t>U85V8E</t>
  </si>
  <si>
    <t>HP 4y ONS PDA NB</t>
  </si>
  <si>
    <t>U85VCE</t>
  </si>
  <si>
    <t>HP 4y ONS PDA ADP NB</t>
  </si>
  <si>
    <t>U80MQE</t>
  </si>
  <si>
    <t>U80MTE</t>
  </si>
  <si>
    <t>U85V9E</t>
  </si>
  <si>
    <t>HP 5y ONS PDA NB</t>
  </si>
  <si>
    <t>U85VDE</t>
  </si>
  <si>
    <t>HP 5y ONS PDA ADP NB</t>
  </si>
  <si>
    <t>U84Z1E</t>
  </si>
  <si>
    <t>U85VYE</t>
  </si>
  <si>
    <t>U85W1E</t>
  </si>
  <si>
    <t>U84YZE</t>
  </si>
  <si>
    <t>U84Z2E</t>
  </si>
  <si>
    <t>U85VZE</t>
  </si>
  <si>
    <t>U85W2E</t>
  </si>
  <si>
    <t>U84Z0E</t>
  </si>
  <si>
    <t>U84Z3E</t>
  </si>
  <si>
    <t>U85W0E</t>
  </si>
  <si>
    <t>U85W3E</t>
  </si>
  <si>
    <t>U85BQE</t>
  </si>
  <si>
    <t>U85BTE</t>
  </si>
  <si>
    <t>U85WME</t>
  </si>
  <si>
    <t>U85WRE</t>
  </si>
  <si>
    <t>U85BRE</t>
  </si>
  <si>
    <t>U85BVE</t>
  </si>
  <si>
    <t>U85WNE</t>
  </si>
  <si>
    <t>U85WSE</t>
  </si>
  <si>
    <t>U85BSE</t>
  </si>
  <si>
    <t>U85BWE</t>
  </si>
  <si>
    <t>U85WQE</t>
  </si>
  <si>
    <t>U85WTE</t>
  </si>
  <si>
    <t>U85DSE</t>
  </si>
  <si>
    <t>U85DWE</t>
  </si>
  <si>
    <t>U85XBE</t>
  </si>
  <si>
    <t>U85XFE</t>
  </si>
  <si>
    <t>U85DTE</t>
  </si>
  <si>
    <t>U85DXE</t>
  </si>
  <si>
    <t>U85XCE</t>
  </si>
  <si>
    <t>U85XGE</t>
  </si>
  <si>
    <t>U85DVE</t>
  </si>
  <si>
    <t>U85DYE</t>
  </si>
  <si>
    <t>U85XDE</t>
  </si>
  <si>
    <t>U85XHE</t>
  </si>
  <si>
    <t>U86DVE</t>
  </si>
  <si>
    <t>U86DYE</t>
  </si>
  <si>
    <t>U85ZFE</t>
  </si>
  <si>
    <t>U85ZJE</t>
  </si>
  <si>
    <t>U86DWE</t>
  </si>
  <si>
    <t>U86DZE</t>
  </si>
  <si>
    <t>U85ZGE</t>
  </si>
  <si>
    <t>U85ZKE</t>
  </si>
  <si>
    <t>U86DXE</t>
  </si>
  <si>
    <t>U86E0E</t>
  </si>
  <si>
    <t>U85ZHE</t>
  </si>
  <si>
    <t>U85ZLE</t>
  </si>
  <si>
    <t>U85MZE</t>
  </si>
  <si>
    <t>U85N2E</t>
  </si>
  <si>
    <t>U86A4E</t>
  </si>
  <si>
    <t>U86A7E</t>
  </si>
  <si>
    <t>U85N0E</t>
  </si>
  <si>
    <t>U85N3E</t>
  </si>
  <si>
    <t>U86A5E</t>
  </si>
  <si>
    <t>U86A8E</t>
  </si>
  <si>
    <t>U85N1E</t>
  </si>
  <si>
    <t>U85N4E</t>
  </si>
  <si>
    <t>U86A6E</t>
  </si>
  <si>
    <t>U86A9E</t>
  </si>
  <si>
    <t>U85QTE</t>
  </si>
  <si>
    <t>U85QVE</t>
  </si>
  <si>
    <t>U86BME</t>
  </si>
  <si>
    <t>HP 3y ONS PDA MWS</t>
  </si>
  <si>
    <t>U86BRE</t>
  </si>
  <si>
    <t>HP 3y ONS PDA ADP MWS</t>
  </si>
  <si>
    <t>U85R2E</t>
  </si>
  <si>
    <t>U85R3E</t>
  </si>
  <si>
    <t>U86BNE</t>
  </si>
  <si>
    <t>HP 4y ONS PDA MWS</t>
  </si>
  <si>
    <t>U86BSE</t>
  </si>
  <si>
    <t>HP 4y ONS PDA ADP MWS</t>
  </si>
  <si>
    <t>U85RBE</t>
  </si>
  <si>
    <t>U85RCE</t>
  </si>
  <si>
    <t>U86BQE</t>
  </si>
  <si>
    <t>HP 5y ONS PDA MWS</t>
  </si>
  <si>
    <t>U86BTE</t>
  </si>
  <si>
    <t>HP 5y ONS PDA ADP MWS</t>
  </si>
  <si>
    <t>U85RZE</t>
  </si>
  <si>
    <t>U85S0E</t>
  </si>
  <si>
    <t>U86CME</t>
  </si>
  <si>
    <t>U86CRE</t>
  </si>
  <si>
    <t>U85S7E</t>
  </si>
  <si>
    <t>U85S8E</t>
  </si>
  <si>
    <t>U86CNE</t>
  </si>
  <si>
    <t>U86CSE</t>
  </si>
  <si>
    <t>U85SHE</t>
  </si>
  <si>
    <t>U85SJE</t>
  </si>
  <si>
    <t>U86CQE</t>
  </si>
  <si>
    <t>U86CTE</t>
  </si>
  <si>
    <t>แลกซื้อ Adapter HP USB-C to RJ45 G2 ได้ในราคา 
NDP Ex.vat 500 บาท
( HPI-4Z527AA )</t>
  </si>
  <si>
    <t>Notebook 200 Series</t>
  </si>
  <si>
    <t>Intel® Core™ i5-14500 (up to 5.0 GHz with Intel® Turbo Boost Technology, 24 MB L3 cache, 14 cores, 20 threads)</t>
  </si>
  <si>
    <t>WLAN RT 8852BE Wi-Fi6 +BT 5.3 WW 2Ant</t>
  </si>
  <si>
    <t>RAM 16GB (1x16GB) DDR5 4800 CR</t>
  </si>
  <si>
    <t>WLAN I 2230 AX211 Wi-Fi 6E +BT 5.3 WW</t>
  </si>
  <si>
    <t>รบกวนเช็ค stock ก่อนสั่งซื้อกับเซลที่ดูแล</t>
  </si>
  <si>
    <t>WLAN Wi-Fi6 +BT 5.3 w/2AntfPLACvr</t>
  </si>
  <si>
    <t>S5 Pro</t>
  </si>
  <si>
    <t>9U5C1AA#AKL</t>
  </si>
  <si>
    <t>HPI-9U5C1AA#AKL</t>
  </si>
  <si>
    <t>HP S3 Pro 324pv 23.8 inch FHD Monitor</t>
  </si>
  <si>
    <t>59.5 x 12.4 x 39.1</t>
  </si>
  <si>
    <t>HPI-9D9A7AA#AKL</t>
  </si>
  <si>
    <t>HP S5 Pro 524pn 24 inch WUXGA Monitor</t>
  </si>
  <si>
    <t>https://drive.google.com/file/d/1sqH0nZ2PkOJ9RqO_NQuiBnW4DM4Wb3b1/view?usp=sharing</t>
  </si>
  <si>
    <t xml:space="preserve">62.1 x 14 x 41.1 </t>
  </si>
  <si>
    <t>21.45" (16:9)</t>
  </si>
  <si>
    <t xml:space="preserve">HDMI  /  VGA </t>
  </si>
  <si>
    <t>±90</t>
  </si>
  <si>
    <t>HPI-8Y2R2AA#AKL</t>
  </si>
  <si>
    <t>HPI-8K167AA#AKL</t>
  </si>
  <si>
    <t>HPI-8Y2K9AA#AKL</t>
  </si>
  <si>
    <t>HPI-8J9G2AA#AKL</t>
  </si>
  <si>
    <t>HPI-8X534AA#AKL</t>
  </si>
  <si>
    <t>HPI-8X530AA#AKL</t>
  </si>
  <si>
    <t>HPI-9D9S0UT#AKL</t>
  </si>
  <si>
    <t>HPI-9D9L6UT#AKL</t>
  </si>
  <si>
    <t>Front
(1) USB-C 3.2 G1
(3) SuperSpeed USB 5Gbps signaling rate port
(2) SuperSpeed USB 10Gbps signaling rate port
Back
(1) DisplayPort 1.4a, (1) VGA, (1) HDMI 1.4b Port, (2) USB 2.0 port
(1) RJ-45</t>
  </si>
  <si>
    <t>Small form factor</t>
  </si>
  <si>
    <t>Display &amp; Projector</t>
  </si>
  <si>
    <t>Storage</t>
  </si>
  <si>
    <t>Display Size</t>
  </si>
  <si>
    <t>512GB</t>
  </si>
  <si>
    <t>16GB</t>
  </si>
  <si>
    <t>1TB</t>
  </si>
  <si>
    <t>AMD R5</t>
  </si>
  <si>
    <t>Core i5</t>
  </si>
  <si>
    <t>23.8"</t>
  </si>
  <si>
    <t>Windows11Home</t>
  </si>
  <si>
    <t>Windows11Pro</t>
  </si>
  <si>
    <t>14"</t>
  </si>
  <si>
    <t>16"</t>
  </si>
  <si>
    <t>Ultra 5</t>
  </si>
  <si>
    <t>Ultra 7</t>
  </si>
  <si>
    <t>13.3"</t>
  </si>
  <si>
    <t>32GB</t>
  </si>
  <si>
    <t>15.6"</t>
  </si>
  <si>
    <t>21.5"</t>
  </si>
  <si>
    <t>24"</t>
  </si>
  <si>
    <t>27"</t>
  </si>
  <si>
    <t>180 W</t>
  </si>
  <si>
    <t>Height Adjust Range</t>
  </si>
  <si>
    <t>No</t>
  </si>
  <si>
    <t>S3 Series</t>
  </si>
  <si>
    <t>WLAN RT 8852BE-VT Wi-Fi6 +BT 5.4 WW</t>
  </si>
  <si>
    <t>280 W</t>
  </si>
  <si>
    <t>WLAN RT 8852CE Wi-Fi 6E +BT 5.3 WW</t>
  </si>
  <si>
    <t>S5 Series</t>
  </si>
  <si>
    <t>Warranty : Maximum 3 years</t>
  </si>
  <si>
    <t>512GB+2TB</t>
  </si>
  <si>
    <t>9D9L6UT#AKL</t>
  </si>
  <si>
    <t>https://drive.google.com/file/d/1LT37hZU6NaRKkjtOf2Lo5tXScBkaagjv/view?usp=drive_link</t>
  </si>
  <si>
    <t>HP 425 Programmable Bluetooth Mouse</t>
  </si>
  <si>
    <t>100 mm</t>
  </si>
  <si>
    <t>Core 5</t>
  </si>
  <si>
    <t>HPI-BX1P5PT#AKL</t>
  </si>
  <si>
    <t>BX1P5PT#AKL</t>
  </si>
  <si>
    <t>199251705199</t>
  </si>
  <si>
    <t>https://drive.google.com/file/d/17wpHxLx_lc3qwsPVD9J6uoIMSN1JSHeP/view?usp=sharing</t>
  </si>
  <si>
    <t>HP ProBook 4 G1i 16</t>
  </si>
  <si>
    <t>HP ProBook 4 G1i 14</t>
  </si>
  <si>
    <t>https://drive.google.com/file/d/182nylopEPg1-629nyHl1JuOjrE7q-nvI/view?usp=drive_link</t>
  </si>
  <si>
    <t>BX1P7PT#AKL</t>
  </si>
  <si>
    <t>HPI-BX1P7PT#AKL</t>
  </si>
  <si>
    <t>HP EliteBook 8 G1i 13</t>
  </si>
  <si>
    <t>https://drive.google.com/file/d/1VcqpkHBiXevcRFriTE2A9G5QWDOXOxhw/view?usp=sharing</t>
  </si>
  <si>
    <t>199251705205</t>
  </si>
  <si>
    <t>HPI-B11W5AT#AKL</t>
  </si>
  <si>
    <t>https://drive.google.com/file/d/1eFbfYUDNP2c2l-OQim4mKgORxj0PWuht/view?usp=sharing</t>
  </si>
  <si>
    <t>WLAN I 2230 BE201 Wi-Fi 7 +BT 5.4 nvP WW</t>
  </si>
  <si>
    <t>HPI-B0BU9UT#AKL</t>
  </si>
  <si>
    <t>HP S3 Pro 324ph FHD MNTR THAI</t>
  </si>
  <si>
    <t>HPI-B0CG3UT#AKL</t>
  </si>
  <si>
    <t>HP S3 Pro 327pf FHD MNTR THAI</t>
  </si>
  <si>
    <t xml:space="preserve">เสนอแทน 64W34AA-HP P24h G5 FHD </t>
  </si>
  <si>
    <t xml:space="preserve">เสนอแทน 64X69AA-HP P27 G5 FHD </t>
  </si>
  <si>
    <t>HDMI cable (1.8m), AC power cord (1.83m)</t>
  </si>
  <si>
    <t>HP ProBook 4 G1i 14 inch Notebook AI PC
Left
(1) HDMI 2.1
(1) USB Type-A 5Gbps signaling rate (Powered)
(2) USB Type-C® 20Gbps signaling rate (USB Power Delivery3.0, DisplayPort™ 1.4)
Right
(1) USB Type-A 5Gbps signaling rate (Powered)
(1) RJ45 Ethernet port</t>
  </si>
  <si>
    <t>Intel® Core™ Ultra 5 225U (up to 4.8 GHz with Intel® Turbo Boost Technology, 12 MB L3 cache, 12 cores, 14 threads)</t>
  </si>
  <si>
    <t>Intel® Graphics</t>
  </si>
  <si>
    <t>BATT RX 3C Long Life 48Whr FstCrg , ACADPT 45 Watt nPFC USB-C</t>
  </si>
  <si>
    <t>Pike silver</t>
  </si>
  <si>
    <t>Intel® Core™ Ultra 7 255H (up to 5.1 GHz with Intel® Turbo Boost Technology, 24 MB L3 cache, 16 cores, 16 threads)</t>
  </si>
  <si>
    <t>BATT RX 3C Long Life 48Whr FstCrg , ACADPT 65 Watt nPFC USB-C</t>
  </si>
  <si>
    <t>Spill-resistant keyboard with numeric keypad (THAI-ENG)</t>
  </si>
  <si>
    <t>Starting at 1.74 kg</t>
  </si>
  <si>
    <t>HP ProBook 4 G1i 16 inch Notebook AI PC</t>
  </si>
  <si>
    <t>HP ProBook 4 G1i 14 inch Notebook AI PC</t>
  </si>
  <si>
    <t>Glacier silver</t>
  </si>
  <si>
    <t>Yes</t>
  </si>
  <si>
    <t>(1) HDMI 1.4 , (1) DisplayPort™ 1.2 , (1) USB-B
4 USB Type-A 5Gbps signaling rate (1 charging)</t>
  </si>
  <si>
    <t>(1) HDMI 1.4
(1) VGA</t>
  </si>
  <si>
    <t>HDMI cable , AC power cord</t>
  </si>
  <si>
    <t>9D9V7AA#AKL</t>
  </si>
  <si>
    <t>9D9S0UT#AKL</t>
  </si>
  <si>
    <t>B0BU9UT#AKL</t>
  </si>
  <si>
    <t>B0CG3UT#AKL</t>
  </si>
  <si>
    <t>Special Price Ex.vat</t>
  </si>
  <si>
    <t xml:space="preserve">By Order </t>
  </si>
  <si>
    <t>HDMI Port, VGA Port</t>
  </si>
  <si>
    <t>HPI-AZ7B1AA#UUF</t>
  </si>
  <si>
    <t>HP 705 Rechargeable Wireless Mouse</t>
  </si>
  <si>
    <t xml:space="preserve">  SNS  </t>
  </si>
  <si>
    <t>Full-size keyboard with numeric keypad (THAI-ENG)</t>
  </si>
  <si>
    <t>HP Long Life 3-cell, 41 Wh Li-ion, HP Smart 45 W External AC power adapter</t>
  </si>
  <si>
    <t>Top Load HP Prelude 15.6 inch bag, Mouse HP 320M WRD, PWRCORD C5 1.0m stkr CNVTL THAI</t>
  </si>
  <si>
    <t>HPI-C9RH3AT#AKL</t>
  </si>
  <si>
    <t>C9RH3AT#AKL</t>
  </si>
  <si>
    <t>255RG10 AMD R5-7535U 16G 512G W11H 1/1/0</t>
  </si>
  <si>
    <t>255RG10</t>
  </si>
  <si>
    <t>https://drive.google.com/file/d/16u469tG1OkfThdO2oGVhbYW2DEfwAgc1/view?usp=sharing</t>
  </si>
  <si>
    <t>199642577268</t>
  </si>
  <si>
    <t>AMD Radeon™Graphics</t>
  </si>
  <si>
    <t>HP Long Life 3-cell, 41 Wh Li-ion polymer , HP Smart 45 W External AC power adapter</t>
  </si>
  <si>
    <t>Starting at 1.66 kg</t>
  </si>
  <si>
    <t>SSD 512GB 2280 PCIe NVMe Val</t>
  </si>
  <si>
    <t>C2RY2PT#AKL</t>
  </si>
  <si>
    <t>HPI-C2RY2PT#AKL</t>
  </si>
  <si>
    <t>C2RU5PT#AKL</t>
  </si>
  <si>
    <t>HPI-C2RU5PT#AKL</t>
  </si>
  <si>
    <t>Z1 Tower G1i</t>
  </si>
  <si>
    <t>Intel® Core™ Ultra 5 225 (up to 4.9 GHz with Intel® Turbo Boost Technology, 20 MB L3 cache, 10 cores, 10 threads)</t>
  </si>
  <si>
    <t>3Yrs onsite (bundle UJ1E4E HP 3y Onsite LE WS HW Supp)</t>
  </si>
  <si>
    <t>Intel® Q870</t>
  </si>
  <si>
    <t>SSD 256G 2280 PCIe NVMe Value</t>
  </si>
  <si>
    <t>GFX NVIDIA RTX A400 4GB 4mDP (4 GB GDDR6 dedicated)</t>
  </si>
  <si>
    <t>Mouse HP BLK 125 WRD, KBD HP 125 v2 BLK WD THAI</t>
  </si>
  <si>
    <t xml:space="preserve">HP Z1 Tower G1i Desktop PC
Front
(4) Type-A SuperSpeed USB 10Gbps signaling rate port
(2) Type C SupperSpeed USB 20Gps (charge support 15W)
Rear
(1) RJ-45, (1) HDMI port 2.1, (2) Dual-Mode DisplayPort™ 2.1
(1) Type-A Hi-Speed USB 480Mbps
(2) Type A Hi-Speed USB 480 Mbps signaling rate port with wake from S4/S5
(2) Type A SuperSpeed USB 5Gbps signaling rate port
</t>
  </si>
  <si>
    <t>PWRCRD DT C13 1.83m BLK THAI</t>
  </si>
  <si>
    <t>256GB</t>
  </si>
  <si>
    <t>Intel® Core™ Ultra 7 265 (up to 5.3 GHz with Intel® Turbo Boost Technology, 30 MB L3 cache, 20 cores, 20 threads)</t>
  </si>
  <si>
    <t>GFX NVIDIA RTX A1000 8GB 4mDP (8 GB GDDR6 dedicated)</t>
  </si>
  <si>
    <t>https://drive.google.com/file/d/1oCgbPsdDQpW2jgBQpI85FTJUPqkspijh/view?usp=sharing</t>
  </si>
  <si>
    <t>C2RV2PT#AKL</t>
  </si>
  <si>
    <t>HPI-C2RV2PT#AKL</t>
  </si>
  <si>
    <t>C2RV3PT#AKL</t>
  </si>
  <si>
    <t>HPI-C2RV3PT#AKL</t>
  </si>
  <si>
    <t>Z2 SFF G1i</t>
  </si>
  <si>
    <t>49.9 x 20 x 39.4</t>
  </si>
  <si>
    <t>Z2G1i SFF U7-265 16G 512G A1000 W11P 3Y (13 TOPS NPU) Small Form</t>
  </si>
  <si>
    <t>Z1G1i TWR U7-265 16G 512G A1000 W11P 3Y (13 TOPS NPU) Tower</t>
  </si>
  <si>
    <t>Z1G1i TWR U5-225 16G 256G A400 W11P 3Y (13 TOPS NPU) Tower</t>
  </si>
  <si>
    <t>Intel® W880</t>
  </si>
  <si>
    <t>RAM 16GB (1x16GB) DDR5 5600 NECC</t>
  </si>
  <si>
    <t>SSD HP 512GB 2280 PCIe-4x4 Val M.2</t>
  </si>
  <si>
    <t>400 W</t>
  </si>
  <si>
    <t>RCK PWRCRDC13-C142.0m10A200-240 , HP miniDP-to-DP Adapter</t>
  </si>
  <si>
    <t>https://drive.google.com/file/d/1jsbQHjH6YykXipDY7RPuB3panLEsDIoe/view?usp=sharing</t>
  </si>
  <si>
    <t xml:space="preserve">Z2 Tower G1i </t>
  </si>
  <si>
    <t>Z2G1i TWR U7-265 32G 2T+512G A1000 W11P (13 TOPS NPU) Tower</t>
  </si>
  <si>
    <t>RAM 32GB (1x32GB) DDR5 5600 NECC</t>
  </si>
  <si>
    <t>SSD HP 512GB 2280 PCIe-4x4 Val M.2 + HDD 2TB 7200RPM SATA Ent 3.5in</t>
  </si>
  <si>
    <t>500 W</t>
  </si>
  <si>
    <t>RCK PWRCRDC13-C142.0m10A200-240, HP miniDP-to-DP Adapter</t>
  </si>
  <si>
    <t xml:space="preserve">HP Z2 Tower G1i Workstation
Front
(4) SuperSpeed USB Std-A 10Gbps ports
(2) 2 SuperSpeed USB-C® USB3.2 Gen2x2 20Gbps port (charge supports up to 5V/3A
Rear
(2) DisplayPort 1.4 ports, (1) RJ-45
(3) Hi-Speed USB Std-A 480Mbps ports 
(2) SuperSpeed USB Std-A 10Gbps ports
</t>
  </si>
  <si>
    <t xml:space="preserve">HP Z2 SFF G1i Workstation
Front
(4) SuperSpeed USB Std-A 10Gbps por
(2) SuperSpeed USB-C® 20Gbps port (charge supports up to 5V/3A)
Rear
(2) DisplayPort 1.4 ports, (1) RJ-45
(3) SuperSpeed USB Std-A 480Mbps ports
(2) SuperSpeed USB Std-A 5Gbps ports
</t>
  </si>
  <si>
    <t>https://drive.google.com/file/d/1mkk4CkiHWvIPCTRaUKX8BIIhiooI6Iea/view?usp=sharing</t>
  </si>
  <si>
    <t>59 x 49 x 29.5</t>
  </si>
  <si>
    <t>C2RN1PT#AKL</t>
  </si>
  <si>
    <t>HPI-C2RN1PT#AKL</t>
  </si>
  <si>
    <t>ZBook 8 G1i 16 inch</t>
  </si>
  <si>
    <t>16”</t>
  </si>
  <si>
    <t>16" diagonal, WUXGA (1920 x 1200), touch, UWVA, anti-glare, 300 nits, 62.5% sRGB, 5 MP IR AI camera</t>
  </si>
  <si>
    <t>NVIDIA RTX™ 500 Ada Generation Laptop GPU (4 GB GDDR6 dedicated)</t>
  </si>
  <si>
    <t>WLAN I 1216 BE201 Wi-Fi 7 +BT 5.4 nvP WW</t>
  </si>
  <si>
    <t xml:space="preserve">HP ZBook 8 G1i 16 Mobile Workstation
Left
(1) RJ45
(1) USB Type-A 5Gbps signaling rate (Powered)
(1) USB Type-C® 10Gbps signaling rate (USB Power Delivery)
Right
(1) HDMI 2.1 Port
(2) Thunderbolt™ 4 with USB Type-C® 40Gbps signaling rate (USB Power Delivery, DisplayPort™ 2.1)
</t>
  </si>
  <si>
    <t>Spill-resistant, full-size keyboard with numeric keypad (THAI-ENG)</t>
  </si>
  <si>
    <t>BATT MW 8C Long Life 77Whr FstCrg ,  140 W USB Type-C® slim adapter</t>
  </si>
  <si>
    <t>Starting at 1.72 kg</t>
  </si>
  <si>
    <t>Meteor silver</t>
  </si>
  <si>
    <t>3Yrs onsite (bundle U85QTE HP 3y Onsite MWS Supp)</t>
  </si>
  <si>
    <r>
      <t xml:space="preserve">ZB8G1i16 U7-255H 16G512G 16 RTX500 W11P6 (13 TOPS NPU) </t>
    </r>
    <r>
      <rPr>
        <sz val="11"/>
        <color indexed="10"/>
        <rFont val="Arial"/>
        <family val="2"/>
      </rPr>
      <t>(ไม่มี Mouse และ กระเป๋า)</t>
    </r>
  </si>
  <si>
    <t>https://drive.google.com/file/d/1iL0_Q8C3KQvkNDrIuJagOXkGXAwA4T5D/view?usp=sharing</t>
  </si>
  <si>
    <t>35.9 x 25 x 1.92</t>
  </si>
  <si>
    <t>ZBook X G1i 16 inch</t>
  </si>
  <si>
    <t>HP ZBook X G1i 16 inch Mobile Workstation PC
Left
(1) RJ45
(1) SuperSpeed USB Type-A 5Gbps signaling rate
Right
(1) HDMI 2.1 Port 
(1) SuperSpeed USB Type-A 5Gbps signaling rate
(2) Thunderbolt™ 4 with USB4 Type-C® 40Gbps signalingrate (USB Power Delivery)</t>
  </si>
  <si>
    <t>BATT 6 cell C Long Life 83Whr FstCrg,  150 W Slim Smart external AC power adapter</t>
  </si>
  <si>
    <t>Starting at 2.04 kg</t>
  </si>
  <si>
    <t>35.9 x 25.1 x 2.3</t>
  </si>
  <si>
    <t>https://drive.google.com/file/d/1ezrX6YUfPgvEoIwKHStw06H4tiTbK4Nt/view?usp=sharing</t>
  </si>
  <si>
    <t>28.7 x 49.9 x 40</t>
  </si>
  <si>
    <t>Mouse HP BLK 125 WRD , KBD HP 125 BLK WD THAI</t>
  </si>
  <si>
    <t>1E7D7AA</t>
  </si>
  <si>
    <t>1E7D6UT</t>
  </si>
  <si>
    <t>HP Prelude 15.6 Backpack</t>
  </si>
  <si>
    <t>A08KHUT</t>
  </si>
  <si>
    <t>HP Everyday 16 Odyssey Gray Laptop Briefcase</t>
  </si>
  <si>
    <t>A08KKAA</t>
  </si>
  <si>
    <t>HP Everyday 16 Odyssey Gray Laptop Bag</t>
  </si>
  <si>
    <t>A08KLUT</t>
  </si>
  <si>
    <t>HP Everyday 16 Odyssey Gray Laptop Backpack</t>
  </si>
  <si>
    <t>1X645AA</t>
  </si>
  <si>
    <t>HP Prelude Pro Recycle Top Load</t>
  </si>
  <si>
    <t>1X644AA</t>
  </si>
  <si>
    <t>HP Prelude Pro Recycle Backpack</t>
  </si>
  <si>
    <t>Bags and Cases</t>
  </si>
  <si>
    <t>HPI</t>
  </si>
  <si>
    <t>HPI-8K157UT#AKL</t>
  </si>
  <si>
    <t>HPI-8J4D8UT#AKL</t>
  </si>
  <si>
    <t>HP S7 Pro 27 inch QHD Monitor  - 727pq THAI</t>
  </si>
  <si>
    <t>S7 Series</t>
  </si>
  <si>
    <t>HPI-9D9V7AA#AKL</t>
  </si>
  <si>
    <t>HP S5 Pro 23.8 inch FHD USB-C Monitor  - 524pu THAI</t>
  </si>
  <si>
    <t>HPI-9E0G5AA#AKL</t>
  </si>
  <si>
    <t>HP S5 Pro 27 inch QHD USB-C Monitor  - 527pu THAI</t>
  </si>
  <si>
    <t>HPI-9E0G9UT#AKL</t>
  </si>
  <si>
    <t>HPI-9E0Y9UT#AKL</t>
  </si>
  <si>
    <t>HPI-9E0Z2UT#AKL</t>
  </si>
  <si>
    <t>HPI-8Y2F7AA#AKL</t>
  </si>
  <si>
    <t>HP S7 Pro 724pu WUXGA USB-C MNTR</t>
  </si>
  <si>
    <t>HP S7 Pro 27 inch QHD Thunderbolt 4 Monitor  - 727pu THAI</t>
  </si>
  <si>
    <t>HPI-8J9E6UT#AKL</t>
  </si>
  <si>
    <t>HP S7 Pro 27 inch 4K Conferencing Monitor  - 727pm THAI</t>
  </si>
  <si>
    <t>HPI-8K135AA#AKL</t>
  </si>
  <si>
    <t>HP P34hc G4 WQHD USB-C Curved Monitor  - P34hc THAI</t>
  </si>
  <si>
    <t>HPI-21Y56AA#AKL</t>
  </si>
  <si>
    <t>QHD (2560 x 1440)</t>
  </si>
  <si>
    <t xml:space="preserve"> ±90°</t>
  </si>
  <si>
    <t>27" ( 16:9)</t>
  </si>
  <si>
    <t>34" (21:9)</t>
  </si>
  <si>
    <t>WQHD (3440 x 1440)</t>
  </si>
  <si>
    <t>39.7" (21:9)</t>
  </si>
  <si>
    <t>WUHD (5120 x 2160)</t>
  </si>
  <si>
    <t>37.5" (21:9)</t>
  </si>
  <si>
    <t>WQHD+ (3840 x 1600)</t>
  </si>
  <si>
    <t>HPI-9SR37UT#AKL</t>
  </si>
  <si>
    <t>D3YL0PT#AKL</t>
  </si>
  <si>
    <t>HPI-D3YL0PT#AKL</t>
  </si>
  <si>
    <t>250RG10 C5-120U 16GB 512GB W11H6 1/1/0</t>
  </si>
  <si>
    <t>250RG10</t>
  </si>
  <si>
    <t>HPI-D30KWAT#AKL</t>
  </si>
  <si>
    <t>D30KWAT#AKL</t>
  </si>
  <si>
    <t>Mini PC</t>
  </si>
  <si>
    <t>ProDesk 4 SFF G1i</t>
  </si>
  <si>
    <t>ProDesk 4 Mini G1i</t>
  </si>
  <si>
    <t>48.1 x 10.5 x 24</t>
  </si>
  <si>
    <t>199896580083</t>
  </si>
  <si>
    <t>RAM 16GB (1x16GB) DDR5 5200</t>
  </si>
  <si>
    <t>WLAN Wi-Fi6 +BT 5.4 w/2AntfPLACvr</t>
  </si>
  <si>
    <t>Starting at 1.59 kg</t>
  </si>
  <si>
    <t>HPI-B1GM6AA#AKL</t>
  </si>
  <si>
    <t>UA9Z8E</t>
  </si>
  <si>
    <t>UB0E0E</t>
  </si>
  <si>
    <t>UB0E1E</t>
  </si>
  <si>
    <t>UB0E2E</t>
  </si>
  <si>
    <t>UB0E4E</t>
  </si>
  <si>
    <t>UB0E5E</t>
  </si>
  <si>
    <t>UB0E6E</t>
  </si>
  <si>
    <t>UE5W1E</t>
  </si>
  <si>
    <t>HP 3y ONS PDA DT</t>
  </si>
  <si>
    <t>UJ0G3E</t>
  </si>
  <si>
    <t>UJ0F2E</t>
  </si>
  <si>
    <t>UJ0G4E</t>
  </si>
  <si>
    <t>HP 4y ONS PDA DT</t>
  </si>
  <si>
    <t>HP 4y ONS PDA PA DT</t>
  </si>
  <si>
    <t>UJ0F3E</t>
  </si>
  <si>
    <t>UJ0G5E</t>
  </si>
  <si>
    <t>HP 5y ONS PDA DT</t>
  </si>
  <si>
    <t>HP 5y ONS PDA PA DT</t>
  </si>
  <si>
    <t>UJ0K8E</t>
  </si>
  <si>
    <t>UJ0J7E</t>
  </si>
  <si>
    <t>UJ0K9E</t>
  </si>
  <si>
    <t>UJ0J8E</t>
  </si>
  <si>
    <t>UJ0L0E</t>
  </si>
  <si>
    <t>UG9P2E</t>
  </si>
  <si>
    <t>UG9N1E</t>
  </si>
  <si>
    <t>UG9P3E</t>
  </si>
  <si>
    <t>UG9N2E</t>
  </si>
  <si>
    <t>UH9Z4E</t>
  </si>
  <si>
    <t>UJ0C7E</t>
  </si>
  <si>
    <t>UJ0B6E</t>
  </si>
  <si>
    <t>UJ0C8E</t>
  </si>
  <si>
    <t>UJ0B7E</t>
  </si>
  <si>
    <t>UJ0C9E</t>
  </si>
  <si>
    <t>Intel® Core™ Ultra 5 225T (up to 4.9 GHz with Intel® Turbo Boost Technology, 20 MB L2 Cache, 10 cores, 10 threads)</t>
  </si>
  <si>
    <t>90 W</t>
  </si>
  <si>
    <t>HP ProDesk 4 SFF G1i Desktop AI PC
Front 
(1) Type-C® SuperSpeed USB 10Gbps signaling rate port
(3) Type-A SuperSpeed USB 10Gbps signaling rate port
Back
(1) HDMI 2.1 , (1) DisplayPort™ 2.1 , (1) RJ-45
(1) Type-A Hi-Speed USB 480Mbps
(2) Type-A Hi-Speed USB 480Mbps signaling rate port
(2) Type-A SuperSpeed USB 5Gbps signaling rate port</t>
  </si>
  <si>
    <t xml:space="preserve">ขายสินค้าใน Stock เท่านั้น หมดแล้วหมดเลย </t>
  </si>
  <si>
    <t>B1GM6AA#AKL</t>
  </si>
  <si>
    <t>https://drive.google.com/file/d/1sK51xdp3jtX-iNPRg59v4UY83jvUC68T/view?usp=drive_link</t>
  </si>
  <si>
    <t>https://drive.google.com/file/d/1D9scyCHfU8UDuYDuR_V0Zu4RZ78NmlOb/view?usp=sharing</t>
  </si>
  <si>
    <t>https://drive.google.com/file/d/1zqak0k_u5dxZyitusiBYtKMKXZgx41gb/view?usp=sharing</t>
  </si>
  <si>
    <t xml:space="preserve">Lead time เบื้องต้นในการสั่งซื้อ By order 90 วัน  </t>
  </si>
  <si>
    <t xml:space="preserve">Lead time เบื้องต้นในการสั่งซื้อ By order 90 วัน   </t>
  </si>
  <si>
    <t>Lead time เบื้องต้นในการสั่งซื้อ By order 90 วัน</t>
  </si>
  <si>
    <t>Lead time เบื้องต้นในการสั่งซื้อ By order 45-90 วัน</t>
  </si>
  <si>
    <t>Warranty ที่สามารถซื้อเพิ่มได้ เช็คราคาที่ PM</t>
  </si>
  <si>
    <t>U9AZ5E HP 1 year Next Business Day Response Onsite Notebook Hardware Support</t>
  </si>
  <si>
    <t>U22N6E HP 3y Onsite w/Predictive Detection Alerts Notebook</t>
  </si>
  <si>
    <t>ICT ปี 2568</t>
  </si>
  <si>
    <t>ICT AIO 2 งบ 26,000 บาท</t>
  </si>
  <si>
    <t>ICT PC 1 งบ 24,000 บาท</t>
  </si>
  <si>
    <t>ไม่สามารถ by order ได้เนื่องจากปัญหาด้าน Supply</t>
  </si>
  <si>
    <t>HP ProBook 4 G1i 16 inch Notebook AI PC
Left
(1) HDMI 2.1
(1) USB Type-A 5Gbps signaling rate (Powered)
(2) USB Type-C® 20Gbps signaling rate (USB Power Delivery3.0, DisplayPort™ 1.4)
Right
(1) USB Type-A 5Gbps signaling rate (Powered)
(1) RJ45 Ethernet port</t>
  </si>
  <si>
    <t>Bundle 3Yrs onsite</t>
  </si>
  <si>
    <t>สอบถามราคาที่ PM</t>
  </si>
  <si>
    <t>1 year offsite</t>
  </si>
  <si>
    <t>All in one (AIO)</t>
  </si>
  <si>
    <t xml:space="preserve">280G9T i5-14500 16GB 512GB W11H  ( 3 Years Onsite ) </t>
  </si>
  <si>
    <t>250RG10 C5-120U 16GB 512GB W11H6 ( 1Year carry-in )</t>
  </si>
  <si>
    <t>255RG10 AMD R5-7535U 16G 512G W11H6 1/1/06 ( 1Year carry-in )</t>
  </si>
  <si>
    <t xml:space="preserve">PB4G1i14 U5-225U 16GB 512GB W11P6 ( 3 Years Onsite ) </t>
  </si>
  <si>
    <t xml:space="preserve">EB8G1i13 U7-265U 16GB 1TB Touch W11P ( 3 Years Onsite ) </t>
  </si>
  <si>
    <t xml:space="preserve">Z1G1i TWR U5-225 16G 256G A400 W11P ( 3 Years Onsite ) </t>
  </si>
  <si>
    <t xml:space="preserve">Z1G1i TWR U7-265 16G 512G A1000 W11P ( 3 Years Onsite ) </t>
  </si>
  <si>
    <t xml:space="preserve">Z2G1i SFF U7-265 16G 512G A1000 W11P ( 3 Years Onsite ) </t>
  </si>
  <si>
    <t xml:space="preserve">Z2G1i TWR U7-265 32G 2T+512G A1000 W11P ( 3 Years Onsite ) </t>
  </si>
  <si>
    <t xml:space="preserve">ZB8G1i16 U7-255H 16G512G 16 RTX500 W11P6 ( 3 Years Onsite ) </t>
  </si>
  <si>
    <t>HP S3 Pro 322pf FHD MNTR (Replace P22 G5) ( 3Yrs Pickup and return )</t>
  </si>
  <si>
    <t>HP S3 Pro 324pf FHD MNTR (Replace P24 G5) ( 3Yrs Pickup and return )</t>
  </si>
  <si>
    <t>HP S3 Pro 324ph FHD MNTR THAI ( 3Yrs Pickup and return )</t>
  </si>
  <si>
    <t>HP Series 3 Pro 27 inch FHD Monitor - 327pe ( 3Yrs Pickup and return )</t>
  </si>
  <si>
    <t>HP S5 Pro 524pn 24 inch WUXGA Monitor ( 3Yrs Pickup and return )</t>
  </si>
  <si>
    <t>HP S5 Pro 524pf FHD MNTR ( 3Yrs Pickup and return )</t>
  </si>
  <si>
    <t>black</t>
  </si>
  <si>
    <t>HPI-UE5W1E</t>
  </si>
  <si>
    <t>HP 3y Onsite w/Predictive Detection Alerts Desktop</t>
  </si>
  <si>
    <t>Warranty : Maximum 5 years</t>
  </si>
  <si>
    <t>ราคาสำหรับ 1 - 29 ตัว</t>
  </si>
  <si>
    <t>ราคาสำหรับ 30 ตัวขึ้นไป</t>
  </si>
  <si>
    <t>KBD/MSE HP 175C BLK WD THAI</t>
  </si>
  <si>
    <t xml:space="preserve">(1) Type A USB3 10G, (2) Type A USB2,
(1) RJ-45 Network Adapter, (1) HDMI 2.0b Output 
(2) Type C: USB 3.2 Gen2 SuperSpeed 10Gbps w/ DisplayPort™️ Alt Mode  </t>
  </si>
  <si>
    <t>Bundle Warranty 3 Years onsite service</t>
  </si>
  <si>
    <t>HPI-D8VT0AT#AKL</t>
  </si>
  <si>
    <t>D8VT0AT#AKL</t>
  </si>
  <si>
    <t>KIT-D8VT0AT#3Y</t>
  </si>
  <si>
    <t>ProStudio 2 All-in-one G2i</t>
  </si>
  <si>
    <t>821844529973</t>
  </si>
  <si>
    <t>D8VT4PT#AKL</t>
  </si>
  <si>
    <t>HPI-D8VT4PT#AKL</t>
  </si>
  <si>
    <t>PStudio4G1i U5-225 16GB(2x8) 512GB W11P6 ( Bundle 3 Years onsite )</t>
  </si>
  <si>
    <t>KIT-D8VT4PT#3Y</t>
  </si>
  <si>
    <t xml:space="preserve">ProStudio 4 All-in-One G1i </t>
  </si>
  <si>
    <t>HPI-UJ0G3E</t>
  </si>
  <si>
    <t>ราคาสำหรับ 10 - 29 ตัว</t>
  </si>
  <si>
    <t>ราคาสำหรับ 1 - 9 ตัว</t>
  </si>
  <si>
    <t>821844530016</t>
  </si>
  <si>
    <t>53.96 x 31.94 x 52.5</t>
  </si>
  <si>
    <t>23.8" diagonal, FHD (1920 x 1080), IPS, anti-glare, Low Blue Light, 250 nits, 99% sRGB, 5 MP IR camera</t>
  </si>
  <si>
    <t>Intel® Q870 (vPro®)</t>
  </si>
  <si>
    <t>RAM 16GB (2x8GB) DDR5 5600</t>
  </si>
  <si>
    <t>Mouse HP 320M WRD,  KBD HP 320K v2 THAI</t>
  </si>
  <si>
    <t>(1) Type-C SuperSpeed USB 20 Gbps signaling rate port(charge support 15W)
(1) Type-A SuperSpeed USB 10 Gbps signaling rate port
(1) HDMI-in 1.4, (1) HDMI-out 2.1, (1) RJ-45
(1) Type-C SuperSpeed USB 10 Gbps signaling rate port
(1) Type-A SuperSpeed USB 10 Gbps signaling rate port
(2) Type-A SuperSpeed USB 5 Gbps signaling rate port</t>
  </si>
  <si>
    <t>HPI-D8VT1PT#AKL</t>
  </si>
  <si>
    <t>D8VT1PT#AKL</t>
  </si>
  <si>
    <t>KIT-D8VT1PT#3Y</t>
  </si>
  <si>
    <t>PStudio4G1i U5-225 16GB(2x8) 512GB W11H6 ( Bundle 3 Years onsite )</t>
  </si>
  <si>
    <t>821844529997</t>
  </si>
  <si>
    <t>D6UG1AT#AKL</t>
  </si>
  <si>
    <t>HPI-D6UG1AT#AKL</t>
  </si>
  <si>
    <t>KIT-D6UG1AT#3Y</t>
  </si>
  <si>
    <t>821844144466</t>
  </si>
  <si>
    <t>HPI-U18HNE</t>
  </si>
  <si>
    <t>HP 3y Active Care NBD ONS DT HW Supp</t>
  </si>
  <si>
    <t>RAM 16GB (2x8GB) DDR5 4800</t>
  </si>
  <si>
    <t>HPI-D6UF6AT#AKL</t>
  </si>
  <si>
    <t>D6UF6AT#AKL</t>
  </si>
  <si>
    <t>KIT-D6UF6AT#3Y</t>
  </si>
  <si>
    <t>280G9T i5-14500 16GB(2x8) 512GB W11P ( Bundle 3 Years onsite )</t>
  </si>
  <si>
    <t>821844144411</t>
  </si>
  <si>
    <t>280G9T i5-14500 16GB(2x8) 512GB W11P ( Bundle U18HNE 3 Years onsite )</t>
  </si>
  <si>
    <t>280G9T i5-14500 16GB(2x8) 512GB W11H ( Bundle U18HNE 3 Years onsite )</t>
  </si>
  <si>
    <t>PStudio4G1i U5-225 16GB(2x8) 512GB W11P6 ( Bundle UJ0G3E 3 Years onsite )</t>
  </si>
  <si>
    <t>PStudio4G1i U5-225 16GB(2x8) 512GB W11H6 ( Bundle UJ0G3E 3 Years onsite )</t>
  </si>
  <si>
    <t>PStudio2G2i C5-120U 16GB(2x8) 512GB W11H ( Bundle UE5W1E 3 Years onsite )</t>
  </si>
  <si>
    <t>HPI-D8YP0PT#AKL</t>
  </si>
  <si>
    <t>D8YP0PT#AKL</t>
  </si>
  <si>
    <t>KIT-D8YP0PT#3Y</t>
  </si>
  <si>
    <t>PD4G1i MINI U5-225T 16GB(2x8) 512GB W11P ( Bundle UJ0G3E 3 Years onsite )</t>
  </si>
  <si>
    <t>821844525845</t>
  </si>
  <si>
    <t>200 Series</t>
  </si>
  <si>
    <t>ProDesk 4 Series</t>
  </si>
  <si>
    <t>PD4G1i MINI U5-225T 16GB(2x8) 512GB W11P ( Bundle 3 Years onsite )</t>
  </si>
  <si>
    <t>Mouse HP BLK 125 WRD,  KBD HP 125 v2 BLK WD THAI</t>
  </si>
  <si>
    <t xml:space="preserve">90 W </t>
  </si>
  <si>
    <t>Front
(1) Type-C® SuperSpeed USB 20Gbps signaling rate port
(2) Type-A SuperSpeed USB 10Gbps signaling rate port
Back
(1) HDMI 2.1TMDS 6Gbps, (1) RJ-45
(2) Dual Mode DisplayPort™ 2.1
(2) Type-A SuperSpeed USB 5Gbps signaling rate port
(1) Type-A SuperSpeed USB 5Gbps signaling rate port</t>
  </si>
  <si>
    <t>HPI-D8YN9PT#AKL</t>
  </si>
  <si>
    <t>D8YN9PT#AKL</t>
  </si>
  <si>
    <t>KIT-D8YN9PT#3Y</t>
  </si>
  <si>
    <t>PD4G1i SFF U5-225 16GB(2x8) 512GB W11P6 ( Bundle UJ0G3E 3 Years onsite )</t>
  </si>
  <si>
    <t>821844525838</t>
  </si>
  <si>
    <t>PD4G1i SFF U5-225 16GB(2x8) 512GB W11P6 ( Bundle 3 Years onsite )</t>
  </si>
  <si>
    <t>HPI-D8YP1PT#AKL</t>
  </si>
  <si>
    <t>D8YP1PT#AKL</t>
  </si>
  <si>
    <t>KIT-D8YP1PT#3Y</t>
  </si>
  <si>
    <t>PD4G1i TWR U5-235 16GB(2x8) 512GB W11H6 ( Bundle UJ0G3E 3 Years onsite )</t>
  </si>
  <si>
    <t>ProDesk 4 Tower G1i</t>
  </si>
  <si>
    <t>821844525852</t>
  </si>
  <si>
    <t xml:space="preserve">28.7 x 40 x 49.9 </t>
  </si>
  <si>
    <t>PD4G1i TWR U5-235 16GB(2x8) 512GB W11H6 ( Bundle 3 Years onsite )</t>
  </si>
  <si>
    <t>Intel® Core™ Ultra 5 235 (up to 5.0 GHz with Intel® Turbo Boost Technology, 24 MB L3 cache, 14 cores, 14 threads)</t>
  </si>
  <si>
    <t>HP ProDesk 4 Tower G1i
Front 
(3) Type-A SuperSpeed USB 10Gbps signaling rate port
(1) Type C SuperSpeed USB 10Gbps
Back
(1) DisplayPort™ 2.1, (1) HDMI 2.1,, (1) RJ-45
(2) Type-A Hi-Speed USB 480Mbps signaling rate
(2) Type-A SuperSpeed USB 5Gbps signaling rate port
(1) Type-A Hi-Speed USB 480Mbps signaling rate</t>
  </si>
  <si>
    <t>***ราคานี้ เฉพาะสินค้าที่มีในสต็อคเท่านั้น***</t>
  </si>
  <si>
    <t xml:space="preserve">
HP EliteBook 8 G1i</t>
  </si>
  <si>
    <t>HPI-D85MRPT#AKL</t>
  </si>
  <si>
    <t>D85MRPT#AKL</t>
  </si>
  <si>
    <t>KIT-D85MRPT#3Y</t>
  </si>
  <si>
    <t>EB8G1i14 U7-256V 16GB 512GB W11P6 ( Bundle U85WME 3Y+Mouse Bag )</t>
  </si>
  <si>
    <t xml:space="preserve">
ไม่สามารถ by order ได้เนื่องจากปัญหาด้าน Supply</t>
  </si>
  <si>
    <t>HPI-C2RR7PT#AKL</t>
  </si>
  <si>
    <t>C2RR7PT#AKL</t>
  </si>
  <si>
    <t xml:space="preserve">ZBXG1i16 U5-235H 16G 512G RTXP500 W11P6 ( 3 Years Onsite ) </t>
  </si>
  <si>
    <r>
      <t xml:space="preserve">ZBXG1i16 U5-235H 16G 512G RTXP500 W11P6 ( 3 Years Onsite ) </t>
    </r>
    <r>
      <rPr>
        <sz val="11"/>
        <color indexed="10"/>
        <rFont val="Arial"/>
        <family val="2"/>
      </rPr>
      <t>(ไม่มี Mouse และ กระเป๋า)</t>
    </r>
  </si>
  <si>
    <t>16" diagonal, WUXGA (1920 x 1200), IPS, anti-glare, 300 nits, 45% NTSC, 1080p FHD camera</t>
  </si>
  <si>
    <t>Intel® Core™ Ultra 5 235H (up to 5.0 GHz with Intel® Turbo Boost Technology, 18 MB L3 cache, 14 cores, 14 threads)</t>
  </si>
  <si>
    <t>NVIDIA RTX PRO™ 500 Blackwell Generation Laptop GPU (6 GB GDDR7 dedicated)</t>
  </si>
  <si>
    <t>WLAN I AX211 Wi-Fi 6E vPro160MHz+BT5.3WW</t>
  </si>
  <si>
    <t xml:space="preserve">ราคาสำหรับ 1 - 9 ตัว  </t>
  </si>
  <si>
    <t xml:space="preserve">ราคาสำหรับ 10 - 29 ตัว  </t>
  </si>
  <si>
    <t xml:space="preserve">ราคาสำหรับ 30 ตัวขึ้นไป  </t>
  </si>
  <si>
    <t xml:space="preserve">ราคาสำหรับ 1 - 29 ตัว  </t>
  </si>
  <si>
    <t>https://drive.google.com/file/d/1WFPGbKAP6JuMTtpBaK277XmOUfbLawD5/view?usp=sharing</t>
  </si>
  <si>
    <t>HPI-U85WME</t>
  </si>
  <si>
    <t>HP 3y OS w/Predic Detection Alerts NB</t>
  </si>
  <si>
    <t>HPI-1E7D7AA</t>
  </si>
  <si>
    <t>14" diagonal, WUXGA (1920 x 1200), IPS, anti-glare, 300 nits, low power, 62.5% sRGB, 5 MP IR AI camera</t>
  </si>
  <si>
    <t>Intel® Core™ Ultra 5 226V (up to 4.5 GHz with Intel® Turbo Boost Technology, 8 MB L3 cache, 8 cores, 8 threads)</t>
  </si>
  <si>
    <t>16 GB LPDDR5x-8533 MT/s (onboard)</t>
  </si>
  <si>
    <t>HP Premium Keyboard – spill-resistant, backlit keyboard</t>
  </si>
  <si>
    <t>Starting at 1.46 kg</t>
  </si>
  <si>
    <t>Fingerprint Sensor</t>
  </si>
  <si>
    <t>PWRCORD C5 1.0m stkr CNVTL THAI</t>
  </si>
  <si>
    <t xml:space="preserve">
HP EliteBook 8 G1i 14 inch Notebook Next Gen AI PC</t>
  </si>
  <si>
    <t>https://drive.google.com/file/d/1DHCtw93XozMx9vimf2X7AsbHMxKzR_9c/view?usp=sharing</t>
  </si>
  <si>
    <t>HP Long Life 3-cell, 62 Wh Li-ion polymer, 65 W USB Type-C® adapter</t>
  </si>
  <si>
    <t>821844423523</t>
  </si>
  <si>
    <t>EB8G1i14 U7-256V 16GB 512GB W11P6 ( Bundle U85WME 3Y+Mouse+Bag )</t>
  </si>
  <si>
    <t>Intel® Core™ Ultra 7 256V (up to 4.8 GHz with Intel® Turbo Boost Technology, 12 MB L3 cache, 8 cores, 8 threads)</t>
  </si>
  <si>
    <t>14" diagonal, WUXGA (1920 x 1200), IPS, anti-glare, 300 nits, low power, 62.5% sRGB,  5 MP IR AI camera</t>
  </si>
  <si>
    <t>https://drive.google.com/file/d/1TaAGO7lFcQPP52qVZpoy1lcvxFNoNn9B/view?usp=sharing</t>
  </si>
  <si>
    <t>https://drive.google.com/file/d/1BlY-o2E6oa5bX9nqf9w240tvQs25huDH/view?usp=sharing</t>
  </si>
  <si>
    <t>https://drive.google.com/file/d/1Yxze5AGlwWjUYy26l46YCOaeR8TlOh9J/view?usp=sharing</t>
  </si>
  <si>
    <t>https://drive.google.com/file/d/1QrhZs7RRNabVbJu6Z854KFsiX-ThVkdg/view?usp=sharing</t>
  </si>
  <si>
    <t>***ราคานี้ เฉพาะสินค้าที่มีในสต็อคเท่านั้น*** 
สินค้าจำนวนจำกัด หมดแล้วหมดเลย</t>
  </si>
  <si>
    <t>Accessories MAY 2026
Leadtime ขั้นต่ำ 45 วัน (ขึ้นอยู่กับ Supply)
สินค้าทุกตัวรับประกัน 1 year offsite</t>
  </si>
  <si>
    <t>CV0D6PT#AKL</t>
  </si>
  <si>
    <t>HPI-CV0D6PT#AKL</t>
  </si>
  <si>
    <t xml:space="preserve">Z1G1i TWR U7-265 16G 2TB+512GB A400 W11P ( 3 Years Onsite ) </t>
  </si>
  <si>
    <t>Z1G1i TWR U7-265 16G 2TB+512GB A400 W11P Tower</t>
  </si>
  <si>
    <t>SSD 512G 2280 PCIe NVMe Value + SSD 2TB 2280 PCIe-4x4 NVMe TLC 2nd</t>
  </si>
  <si>
    <t>NVIDIA RTX™ A400 (4 GB GDDR6 dedicated)</t>
  </si>
  <si>
    <t>WLAN I 2230 BE200 Wi-Fi 7 +BT 5.4 vProWW</t>
  </si>
  <si>
    <t>3Yrs onsite (bundle UJ0Q6E  HP 3y ONS PDA PA WS )</t>
  </si>
  <si>
    <t>HPI-DJ7X4AT#AKL</t>
  </si>
  <si>
    <t>HPI-DJ7X5AT#AKL</t>
  </si>
  <si>
    <t>HPI-DJ7X8AT#AKL</t>
  </si>
  <si>
    <t>HPI-DJ7Y1AT#AKL</t>
  </si>
  <si>
    <t>PB4G1i14 U5-225H 16GB 512GB W11P6 1/1/0 ( Mouse+Bag )</t>
  </si>
  <si>
    <t>PB4G1i16 U5-225U 16GB 512GB W11P6 1/1/0 ( Mouse+Bag )</t>
  </si>
  <si>
    <t>PB4G1i14 U5-225U 16GB 512GB W11H 1/1/0 ( Mouse+Bag )</t>
  </si>
  <si>
    <t>PB4G1i14 U7-255H 16GB 512GB W11P6 1/1/0 ( Mouse+Bag )</t>
  </si>
  <si>
    <t>DJ7X4AT#AKL</t>
  </si>
  <si>
    <t>DJ7X5AT#AKL</t>
  </si>
  <si>
    <t>DJ7X8AT#AKL</t>
  </si>
  <si>
    <t>DJ7Y1AT#AKL</t>
  </si>
  <si>
    <t>826581150473</t>
  </si>
  <si>
    <t>826581150480</t>
  </si>
  <si>
    <t>826581150503</t>
  </si>
  <si>
    <t>826581150558</t>
  </si>
  <si>
    <t>Type</t>
  </si>
  <si>
    <t>Product Number</t>
  </si>
  <si>
    <t>Product Short Description</t>
  </si>
  <si>
    <t>Product Long Description</t>
  </si>
  <si>
    <t>HP 3y NBD Onsite ADP NB HW Supp</t>
  </si>
  <si>
    <t>HP 4y NBD Onsite ADP NB HW Supp</t>
  </si>
  <si>
    <t>U18J5E</t>
  </si>
  <si>
    <t>HP 3y Active Care NBD ONS ADP NB HW Supp</t>
  </si>
  <si>
    <t>U18J6E</t>
  </si>
  <si>
    <t>HP 4y Active Care NBD ONS ADP NB HW Supp</t>
  </si>
  <si>
    <t>U18J7E</t>
  </si>
  <si>
    <t>HP 5y Active Care NBD ONS ADP NB HW Supp</t>
  </si>
  <si>
    <t>U22N6E</t>
  </si>
  <si>
    <t>HP 3y ONS PDA NB,1/1/0 HP 2xx/3xx series,Hardware Onsite Break Fix Support Telemetry Enabled Proactive Support3 Year</t>
  </si>
  <si>
    <t>U22N7E</t>
  </si>
  <si>
    <t>HP 4y ONS PDA NB,1/1/0 HP 2xx/3xx series,Hardware Onsite Break Fix Support Telemetry Enabled Proactive Support4 Year</t>
  </si>
  <si>
    <t>U22N8E</t>
  </si>
  <si>
    <t>HP 5y ONS PDA NB,1/1/0 HP 2xx/3xx series,Hardware Onsite Break Fix Support Telemetry Enabled Proactive Support5 Year</t>
  </si>
  <si>
    <t>U50XTE</t>
  </si>
  <si>
    <t>HP 3y ONS PDA NB , Hardware Onsite Break Fix Support Telemetry Enabled Proactive Support 3 Year</t>
  </si>
  <si>
    <t>U50XVE</t>
  </si>
  <si>
    <t>HP 4y ONS PDA NB , Hardware Onsite Break Fix Support Telemetry Enabled Proactive Support 4 Year</t>
  </si>
  <si>
    <t>U50XWE</t>
  </si>
  <si>
    <t>HP 5y ONS PDA NB , Hardware Onsite Break Fix Support Telemetry Enabled Proactive Support 5 Year</t>
  </si>
  <si>
    <t>U50XXE</t>
  </si>
  <si>
    <t>HP 3y ONS PDA ADP NB , Hardware Onsite w/ADP Break Fix Support Telemetry Enabled Proactive Support 3 Year</t>
  </si>
  <si>
    <t>U50XYE</t>
  </si>
  <si>
    <t>HP 4y ONS PDA ADP NB , Hardware Onsite w/ADP Break Fix Support Telemetry Enabled Proactive Support 4 Year</t>
  </si>
  <si>
    <t>U50XZE</t>
  </si>
  <si>
    <t>HP 5y ONS PDA ADP NB , Hardware Onsite w/ADP Break Fix Support Telemetry Enabled Proactive Support 5 Year</t>
  </si>
  <si>
    <t>U50Y0E</t>
  </si>
  <si>
    <t>U50Y1E</t>
  </si>
  <si>
    <t>U50Y2E</t>
  </si>
  <si>
    <t>U50Y3E</t>
  </si>
  <si>
    <t>U50Y4E</t>
  </si>
  <si>
    <t>U50Y5E</t>
  </si>
  <si>
    <t>HP 4y NBD ONS NB HW Supp</t>
  </si>
  <si>
    <t>HP 4y NBD ONS NB HW Supp,N8/1xxV,nc/nx Series 1y wty excl Mon, 4 year of hardware only support, Next business day onsite response. 8am-5pm, Std bus days excluding HP holidays.</t>
  </si>
  <si>
    <t>HP 5y NextBusDay Onsite NB Only SVC</t>
  </si>
  <si>
    <t>HP 5y NextBusDay Onsite NB Only SVC, Commercial Notebok with 1/1/0 Warranty, 5 year of hardware only support, Next  business day onsite response.  8am-5pm,  Std bus days excluding HP holidays.</t>
  </si>
  <si>
    <t>HP 3y Onsite NB Supp</t>
  </si>
  <si>
    <t>HP 3y Onsite NB Supp,HP EliteBook 1xxx 1y Warranty G11+,3yr NBD day onsite response. 8am-5pm, Std bus days excluding HP holidays. Commercial Products Only</t>
  </si>
  <si>
    <t>HP 4y Onsite NB Supp</t>
  </si>
  <si>
    <t>HP 4y Onsite NB Supp,HP EliteBook 1xxx 1y Warranty G11+,4 year of hardware support, CPU Only, Next business day onsite response. 8am- 5pm, Std bus days excluding HP holidays</t>
  </si>
  <si>
    <t>HP 5y Onsite NB Supp</t>
  </si>
  <si>
    <t>HP 5y Onsite NB Supp,HP EliteBook 1xxx 1y Warranty G11+,5 year of hardware support, CPU Only, Next business day onsite response. 8am-5pm, Std bus days excluding HP holidays</t>
  </si>
  <si>
    <t>HP 3y Onsite ADP NB Supp</t>
  </si>
  <si>
    <t>HP 3y Onsite ADP NB Supp,HP EliteBook 1xxx 1y Warranty G11+,3yr Next Business Day Onsite HW Support w/ ADP Std bus days/hrs, excl HP holidays</t>
  </si>
  <si>
    <t>HP 4y Onsite ADP NB Supp</t>
  </si>
  <si>
    <t>HP 4y Onsite ADP NB Supp,HP EliteBook 1xxx 1y Warranty G11+,4yr Next Business Day Onsite HW Support w/ ADP Std bus days/hrs, excl HP holidays</t>
  </si>
  <si>
    <t>HP 5y Onsite ADP NB Supp</t>
  </si>
  <si>
    <t>HP 5y Onsite ADP NB Supp,HP EliteBook 1xxx 1y Warranty G11+,5 yr Next Bus Day Onsite HW Support With ADP, excls ext monitor Std Bus hrs/days, excluding HP Holidays</t>
  </si>
  <si>
    <t>HP 4y Onsite NB Supp,HP EliteBook 1xxx 3y Warranty G11+,4 year of hardware support, CPU Only, Next business day onsite response. 8am- 5pm, Std bus days excluding HP holidays</t>
  </si>
  <si>
    <t>HP 5y Onsite NB Supp,HP EliteBook 1xxx 3y Warranty G11+,5 year of hardware support, CPU Only, Next business day onsite response. 8am-5pm, Std bus days excluding HP holidays</t>
  </si>
  <si>
    <t>HP 3y Onsite ADP NB Supp,HP EliteBook 1xxx 3y Warranty G11+,3yr Next Business Day Onsite HW Support w/ ADP Std bus days/hrs, excl HP holidays</t>
  </si>
  <si>
    <t>HP 4y Onsite ADP NB Supp,HP EliteBook 1xxx 3y Warranty G11+,4yr Next Business Day Onsite HW Support w/ ADP Std bus days/hrs, excl HP holidays</t>
  </si>
  <si>
    <t>HP 5y Onsite ADP NB Supp,HP EliteBook 1xxx 3y Warranty G11+,5 yr Next Bus Day Onsite HW Support With ADP, excls ext monitor Std Bus hrs/days, excluding HP Holidays</t>
  </si>
  <si>
    <t>HP 3y Onsite NB Supp,HP EliteBook 8xx 1y Warranty G11+,3yr NBD day onsite response. 8am-5pm, Std bus days excluding HP holidays. Commercial Products Only</t>
  </si>
  <si>
    <t>HP 4y Onsite NB Supp,HP EliteBook 8xx 1y Warranty G11+,4 year of hardware support, CPU Only, Next business day onsite response. 8am- 5pm, Std bus days excluding HP holidays</t>
  </si>
  <si>
    <t>HP 5y Onsite NB Supp,HP EliteBook 8xx 1y Warranty G11+,5 year of hardware support, CPU Only, Next business day onsite response. 8am-5pm, Std bus days excluding HP holidays</t>
  </si>
  <si>
    <t>HP 3y Onsite ADP NB Supp,HP EliteBook 8xx 1y Warranty G11+,3yr Next Business Day Onsite HW Support w/ ADP Std bus days/hrs, excl HP holidays</t>
  </si>
  <si>
    <t>HP 4y Onsite ADP NB Supp,HP EliteBook 8xx 1y Warranty G11+,4yr Next Business Day Onsite HW Support w/ ADP Std bus days/hrs, excl HP holidays</t>
  </si>
  <si>
    <t>HP 5y Onsite ADP NB Supp,HP EliteBook 8xx 1y Warranty G11+,5 yr Next Bus Day Onsite HW Support With ADP, excls ext monitor Std Bus hrs/days, excluding HP Holidays</t>
  </si>
  <si>
    <t>HP 3y Onsite NB Supp,HP EliteBook 8xx 3y Warranty G11+,3yr NBD day onsite response. 8am-5pm, Std bus days excluding HP holidays. Commercial Products Only</t>
  </si>
  <si>
    <t>HP 4y Onsite NB Supp,HP EliteBook 8xx 3y Warranty G11+,4 year of hardware support, CPU Only, Next business day onsite response. 8am- 5pm, Std bus days excluding HP holidays</t>
  </si>
  <si>
    <t>HP 5y Onsite NB Supp,HP EliteBook 8xx 3y Warranty G11+,5 year of hardware support, CPU Only, Next business day onsite response. 8am-5pm, Std bus days excluding HP holidays</t>
  </si>
  <si>
    <t>HP 3y Onsite ADP NB Supp,HP EliteBook 8xx 3y Warranty G11+,3yr Next Business Day Onsite HW Support w/ ADP Std bus days/hrs, excl HP holidays</t>
  </si>
  <si>
    <t>HP 4y Onsite ADP NB Supp,HP EliteBook 8xx 3y Warranty G11+,4yr Next Business Day Onsite HW Support w/ ADP Std bus days/hrs, excl HP holidays</t>
  </si>
  <si>
    <t>HP 5y Onsite ADP NB Supp,HP EliteBook 8xx 3y Warranty G11+,5 yr Next Bus Day Onsite HW Support With ADP, excls ext monitor Std Bus hrs/days, excluding HP Holidays</t>
  </si>
  <si>
    <t>HP 3y Onsite NB Supp,HP ProBook 4xx 3y Warranty G11+,3yr NBD day onsite response. 8am-5pm, Std bus days excluding HP holidays. Commercial Products Only</t>
  </si>
  <si>
    <t>HP 4y Onsite NB Supp,HP ProBook 4xx 3y Warranty G11+,4 year of hardware support, CPU Only, Next business day onsite response. 8am- 5pm, Std bus days excluding HP holidays</t>
  </si>
  <si>
    <t>HP 5y Onsite NB Supp,HP ProBook 4xx 3y Warranty G11+,5 year of hardware support, CPU Only, Next business day onsite response. 8am-5pm, Std bus days excluding HP holidays</t>
  </si>
  <si>
    <t>HP 3y Onsite ADP NB Supp,HP ProBook 4xx 3y Warranty G11+,3yr Next Business Day Onsite HW Support w/ ADP Std bus days/hrs, excl HP holidays</t>
  </si>
  <si>
    <t>HP 4y Onsite ADP NB Supp,HP ProBook 4xx 3y Warranty G11+,4yr Next Business Day Onsite HW Support w/ ADP Std bus days/hrs, excl HP holidays</t>
  </si>
  <si>
    <t>HP 5y Onsite ADP NB Supp,HP ProBook 4xx 3y Warranty G11+,5 yr Next Bus Day Onsite HW Support With ADP, excls ext monitor Std Bus hrs/days, excluding HP Holidays</t>
  </si>
  <si>
    <t>HP 3y Onsite NB Supp,ZBook MWS 3y G11+,3yr NBD day onsite response. 8am-5pm, Std bus days excluding HP holidays. Commercial Products Only</t>
  </si>
  <si>
    <t>HP 4y Onsite NB Supp,ZBook MWS 3y G11+,4 year of hardware support, CPU Only, Next business day onsite response. 8am- 5pm, Std bus days excluding HP holidays</t>
  </si>
  <si>
    <t>HP 5y Onsite NB Supp,ZBook MWS 3y G11+,5 year of hardware support, CPU Only, Next business day onsite response. 8am-5pm, Std bus days excluding HP holidays</t>
  </si>
  <si>
    <t>HP 5y Onsite ADP NB Supp,ZBook MWS 3y G11+,5 yr Next Bus Day Onsite HW Support With ADP, excls ext monitor Std Bus hrs/days, excluding HP Holidays</t>
  </si>
  <si>
    <t>HP 3y Premium+ Onsite NB,HP EliteBook 1xxx 1y Warranty G11+,Hardware Onsite Break Fix Support Tech Pulse Enabled Proactive Support 3 Year</t>
  </si>
  <si>
    <t>HP 4y Premium+ Onsite NB,HP EliteBook 1xxx 1y Warranty G11+,Hardware Onsite Break Fix Support Tech Pulse Enabled Proactive Support 4 Year</t>
  </si>
  <si>
    <t>HP 5y Premium+ Onsite NB,HP EliteBook 1xxx 1y Warranty G11+,Hardware Onsite Break Fix Support Tech Pulse Enabled Proactive Support 5 Year</t>
  </si>
  <si>
    <t>HP 3y Premium+ Onsite ADP NB,HP EliteBook 1xxx 1y Warranty G11+,Hardware Onsite w/ADP Break Fix Support Tech Pulse Enabled Proactive Support 3 Year</t>
  </si>
  <si>
    <t>HP 4y Premium+ Onsite ADP NB,HP EliteBook 1xxx 1y Warranty G11+,Hardware Onsite w/ADP Break Fix Support Tech Pulse Enabled Proactive Support 4 Year</t>
  </si>
  <si>
    <t>HP 5y Premium+ Onsite ADP NB,HP EliteBook 1xxx 1y Warranty G11+,Hardware Onsite w/ADP Break Fix Support Tech Pulse Enabled Proactive Support 5 Year</t>
  </si>
  <si>
    <t>HP 3y Premium+ Onsite NB,HP EliteBook 1xxx 3y Warranty G11+,Hardware Onsite Break Fix Support Tech Pulse Enabled Proactive Support 3 Year</t>
  </si>
  <si>
    <t>HP 4y Premium+ Onsite NB,HP EliteBook 1xxx 3y Warranty G11+,Hardware Onsite Break Fix Support Tech Pulse Enabled Proactive Support 4 Year</t>
  </si>
  <si>
    <t>HP 5y Premium+ Onsite NB,HP EliteBook 1xxx 3y Warranty G11+,Hardware Onsite Break Fix Support Tech Pulse Enabled Proactive Support 5 Year</t>
  </si>
  <si>
    <t>HP 3y Premium+ Onsite ADP NB,HP EliteBook 1xxx 3y Warranty G11+,Hardware Onsite w/ADP Break Fix Support Tech Pulse Enabled Proactive Support 3 Year</t>
  </si>
  <si>
    <t>HP 4y Premium+ Onsite ADP NB,HP EliteBook 1xxx 3y Warranty G11+,Hardware Onsite w/ADP Break Fix Support Tech Pulse Enabled Proactive Support 4 Year</t>
  </si>
  <si>
    <t>HP 5y Premium+ Onsite ADP NB,HP EliteBook 1xxx 3y Warranty G11+,Hardware Onsite w/ADP Break Fix Support Tech Pulse Enabled Proactive Support 5 Year</t>
  </si>
  <si>
    <t>HP 3y Premium+ Onsite NB,HP EliteBook 8xx 1y Warranty G11+,Hardware Onsite Break Fix Support Tech Pulse Enabled Proactive Support 3 Year</t>
  </si>
  <si>
    <t>HP 4y Premium+ Onsite NB,HP EliteBook 8xx 1y Warranty G11+,Hardware Onsite Break Fix Support Tech Pulse Enabled Proactive Support 4 Year</t>
  </si>
  <si>
    <t>HP 5y Premium+ Onsite NB,HP EliteBook 8xx 1y Warranty G11+,Hardware Onsite Break Fix Support Tech Pulse Enabled Proactive Support 5 Year</t>
  </si>
  <si>
    <t>HP 3y Premium+ Onsite ADP NB,HP EliteBook 8xx 1y Warranty G11+,Hardware Onsite w/ADP Break Fix Support Tech Pulse Enabled Proactive Support 3 Year</t>
  </si>
  <si>
    <t>HP 4y Premium+ Onsite ADP NB,HP EliteBook 8xx 1y Warranty G11+,Hardware Onsite w/ADP Break Fix Support Tech Pulse Enabled Proactive Support 4 Year</t>
  </si>
  <si>
    <t>HP 5y Premium+ Onsite ADP NB,HP EliteBook 8xx 1y Warranty G11+,Hardware Onsite w/ADP Break Fix Support Tech Pulse Enabled Proactive Support 5 Year</t>
  </si>
  <si>
    <t>HP 3y Premium+ Onsite NB,HP EliteBook 8xx 3y Warranty G11+,Hardware Onsite Break Fix Support Tech Pulse Enabled Proactive Support 3 Year</t>
  </si>
  <si>
    <t>HP 4y Premium+ Onsite NB,HP EliteBook 8xx 3y Warranty G11+,Hardware Onsite Break Fix Support Tech Pulse Enabled Proactive Support 4 Year</t>
  </si>
  <si>
    <t>HP 5y Premium+ Onsite NB,HP EliteBook 8xx 3y Warranty G11+,Hardware Onsite Break Fix Support Tech Pulse Enabled Proactive Support 5 Year</t>
  </si>
  <si>
    <t>HP 3y Premium+ Onsite ADP NB,HP EliteBook 8xx 3y Warranty G11+,Hardware Onsite w/ADP Break Fix Support Tech Pulse Enabled Proactive Support 3 Year</t>
  </si>
  <si>
    <t>HP 4y Premium+ Onsite ADP NB,HP EliteBook 8xx 3y Warranty G11+,Hardware Onsite w/ADP Break Fix Support Tech Pulse Enabled Proactive Support 4 Year</t>
  </si>
  <si>
    <t>HP 5y Premium+ Onsite ADP NB,HP EliteBook 8xx 3y Warranty G11+,Hardware Onsite w/ADP Break Fix Support Tech Pulse Enabled Proactive Support 5 Year</t>
  </si>
  <si>
    <t>HP 3y Onsite w/Predictive Detection Alerts NB,HP ProBook 4xx 1y Warranty G11+,Hardware Onsite Break Fix Support Tech Pulse Enabled Proactive Support 3 Year</t>
  </si>
  <si>
    <t>HP 4y Premium+ Onsite NB,HP ProBook 4xx 1y Warranty G11+,Hardware Onsite Break Fix Support Tech Pulse Enabled Proactive Support 4 Year</t>
  </si>
  <si>
    <t>HP 5y Premium+ Onsite NB,HP ProBook 4xx 1y Warranty G11+,Hardware Onsite Break Fix Support Tech Pulse Enabled Proactive Support 5 Year</t>
  </si>
  <si>
    <t>HP 3y Premium+ Onsite ADP NB,HP ProBook 4xx 1y Warranty G11+,Hardware Onsite w/ADP Break Fix Support Tech Pulse Enabled Proactive Support 3 Year</t>
  </si>
  <si>
    <t>HP 4y Premium+ Onsite ADP NB,HP ProBook 4xx 1y Warranty G11+,Hardware Onsite w/ADP Break Fix Support Tech Pulse Enabled Proactive Support 4 Year</t>
  </si>
  <si>
    <t>HP 5y Premium+ Onsite ADP NB,HP ProBook 4xx 1y Warranty G11+,Hardware Onsite w/ADP Break Fix Support Tech Pulse Enabled Proactive Support 5 Year</t>
  </si>
  <si>
    <t>HP 3y Premium+ Onsite NB,HP ProBook 4xx 3y Warranty G11+,Hardware Onsite Break Fix Support Tech Pulse Enabled Proactive Support 3 Year</t>
  </si>
  <si>
    <t>HP 4y Premium+ Onsite NB,HP ProBook 4xx 3y Warranty G11+,Hardware Onsite Break Fix Support Tech Pulse Enabled Proactive Support 4 Year</t>
  </si>
  <si>
    <t>HP 5y Premium+ Onsite NB,HP ProBook 4xx 3y Warranty G11+,Hardware Onsite Break Fix Support Tech Pulse Enabled Proactive Support 5 Year</t>
  </si>
  <si>
    <t>HP 3y Premium+ Onsite ADP NB,HP ProBook 4xx 3y Warranty G11+,Hardware Onsite w/ADP Break Fix Support Tech Pulse Enabled Proactive Support 3 Year</t>
  </si>
  <si>
    <t>HP 4y Premium+ Onsite ADP NB,HP ProBook 4xx 3y Warranty G11+,Hardware Onsite w/ADP Break Fix Support Tech Pulse Enabled Proactive Support 4 Year</t>
  </si>
  <si>
    <t>HP 5y Premium+ Onsite ADP NB,HP ProBook 4xx 3y Warranty G11+,Hardware Onsite w/ADP Break Fix Support Tech Pulse Enabled Proactive Support 5 Year</t>
  </si>
  <si>
    <t>HP 3y Onsite NB Supp,HP ProBook 4xx 1y Warranty G11+,3yr NBD day onsite response. 8am-5pm, Std bus days excluding HP holidays. Commercial Products Only</t>
  </si>
  <si>
    <t>HP 4y Onsite NB Supp,HP ProBook 4xx 1y Warranty G11+,4 year of hardware support, CPU Only, Next business day onsite response. 8am- 5pm, Std bus days excluding HP holidays</t>
  </si>
  <si>
    <t>HP 5y Onsite NB Supp,HP ProBook 4xx 1y Warranty G11+,5 year of hardware support, CPU Only, Next business day onsite response. 8am-5pm, Std bus days excluding HP holidays</t>
  </si>
  <si>
    <t>HP 3y Onsite ADP NB Supp,HP ProBook 4xx 1y Warranty G11+,3yr Next Business Day Onsite HW Support w/ ADP Std bus days/hrs, excl HP holidays</t>
  </si>
  <si>
    <t>HP 4y Onsite ADP NB Supp,HP ProBook 4xx 1y Warranty G11+,4yr Next Business Day Onsite HW Support w/ ADP Std bus days/hrs, excl HP holidays</t>
  </si>
  <si>
    <t>HP 5y Onsite ADP NB Supp,HP ProBook 4xx 1y Warranty G11+,5 yr Next Bus Day Onsite HW Support With ADP, excls ext monitor Std Bus hrs/days, excluding HP Holidays</t>
  </si>
  <si>
    <t>U9AZ5E</t>
  </si>
  <si>
    <t>HP 1y NBD Onsite NB HW Supp</t>
  </si>
  <si>
    <t>U9BA7E</t>
  </si>
  <si>
    <t>HP 3y Onsite NB Supp,Commercial SMB Notebook,3 year of hardware support, CPU Only, Next business day onsite response. 8am-5pm, Std bus days excluding HP holidays.</t>
  </si>
  <si>
    <t>U9BA9E</t>
  </si>
  <si>
    <t>HP 3y Onsite ADP NB Supp,Commercial SMB Notebook,HW Support during std business hours w/ next business day onite response With accidental damage protection</t>
  </si>
  <si>
    <t>HP 3y TRV NBD Onsite TRV ADP NB HW Supp</t>
  </si>
  <si>
    <t>HP 3y NBD Onsite NB HW Supp</t>
  </si>
  <si>
    <t>HP 3y NBD Onsite NB HW Supp,3/3/x Warranty,3 year of hardware support, CPU Only, Next business day onsite response. 8am-5pm, Std bus days excluding HP holidays.</t>
  </si>
  <si>
    <t>HP 4y NBD Onsite NB HW Supp</t>
  </si>
  <si>
    <t>HP 4y NBD Onsite NB HW Supp,3/3/x Warranty,4 year of hardware support, CPU Only, Next business day onsite response. 8am-5pm, Std bus days excluding HP holidays.</t>
  </si>
  <si>
    <t>HP 5y NBD Onsite NB HW Supp</t>
  </si>
  <si>
    <t>HP 5y NBD Onsite NB HW Supp,3/3/x Warranty,5 year of hardware support, CPU Only, Next business day onsite response. 8am-5pm, Std bus days excluding HP holidays.</t>
  </si>
  <si>
    <t>HP 5y NBD Onsite ADP NB HW Supp</t>
  </si>
  <si>
    <t>UB0Q1E</t>
  </si>
  <si>
    <t>UB0Q2E</t>
  </si>
  <si>
    <t>UB0Q3E</t>
  </si>
  <si>
    <t>HP 3y NBD Onsite ADP NB HW Supp,3/3/3 Warranty,HW Support during std business hours w/ next business day onite response With accidental damage protection</t>
  </si>
  <si>
    <t>UB0Q4E</t>
  </si>
  <si>
    <t>HP 4y NBD Onsite ADP NB HW Supp,3/3/x Warranty,4yr Next Business Day Onsite Notebook only HW Support w/ ADP Std bus days/hrs, excl HP holidays</t>
  </si>
  <si>
    <t>UB0Q5E</t>
  </si>
  <si>
    <t>HP 5y NBD Onsite ADP NB HW Supp,3/3/x Warranty,5 yr Next Bus Day Onsite HW Support With ADP, excls ext monitor Std Bus hrs/days, excluding HP Holidays</t>
  </si>
  <si>
    <t>UC9A0E</t>
  </si>
  <si>
    <t>HP 3y Onsite NB Supp , 3 year of hardware support, CPU Only, Next business day onsite response. 8am- 5pm, Std bus days excluding HP holidays</t>
  </si>
  <si>
    <t>UC9A1E</t>
  </si>
  <si>
    <t>HP 4y Onsite NB Supp , 4 year of hardware support, CPU Only, Next business day onsite response. 8am- 5pm, Std bus days excluding HP holidays</t>
  </si>
  <si>
    <t>UC9A2E</t>
  </si>
  <si>
    <t>HP 5y Onsite NB Supp , 5 year of hardware support, CPU Only, Next business day onsite response. 8am- 5pm, Std bus days excluding HP holidays</t>
  </si>
  <si>
    <t>UD0N7E</t>
  </si>
  <si>
    <t>HP 3y Onsite ADP NB Supp , HW Support during std business hours w/ next business day onite response With accidental damage protection</t>
  </si>
  <si>
    <t>UD0N8E</t>
  </si>
  <si>
    <t>HP 4y ONSITE ADP NB Supp</t>
  </si>
  <si>
    <t>HP 4y ONSITE ADP NB Supp , 4yr Next Business Day Onsite Notebook only HW Support w/ ADP Std bus days/hrs, excl HP holidays</t>
  </si>
  <si>
    <t>UD0N9E</t>
  </si>
  <si>
    <t>HP 5y ONSITE ADP NB Supp</t>
  </si>
  <si>
    <t>HP 5y ONSITE ADP NB Supp , 5 yr Next Bus Day Onsite HW Support With ADP, excls ext monitor Std Bus hrs/days, excluding HP Holidays</t>
  </si>
  <si>
    <t>UE372E</t>
  </si>
  <si>
    <t>HP 3y 9x5 DataRec NB HW Supp</t>
  </si>
  <si>
    <t>HP 3y 9x5 DataRec NB HW Supp,Desktop 5000 and 7000 series 3/3/3wty,Customer returns Hard Drive toHP.HDD Hard Drive Data Recovery,9x5 Stdbusiness day, next avail agent, 5d TATex. HP hol</t>
  </si>
  <si>
    <t>UE380E</t>
  </si>
  <si>
    <t>HP 3y NBD TRV NB HW Supp</t>
  </si>
  <si>
    <t>HP 3y NBD TRV NB HW Supp,Notebook &amp; Tablet with 3-3-3 wty,3 yrsof HW support. Next bus day onsite response where avail in selected countries WW.8am-5pm,Std bus days excl HP hol</t>
  </si>
  <si>
    <t>UF222E</t>
  </si>
  <si>
    <t>HP 5y PUR ADP NB HW Supp</t>
  </si>
  <si>
    <t>HP 5y PUR ADP NB HW Supp,Commercial NB/Tablet P.C. w/1-1-0 Wty,5y Pickup Return Svc w/ADP G2, HW only, HP pickup, repair/replace, return. 8am-5pm, Std bus days excl HP hol. 3 days TAT</t>
  </si>
  <si>
    <t>UF223E</t>
  </si>
  <si>
    <t>HP 5y PUR ADP NB HW Supp ,Notebook Only (3/3/0 std warr) ,5y Pickup Rtn Svc w/ADP G2,HW only, HP pickup, repair/replace, return. 8am-5pm, Std bus days excl HP hol. 3 days TAT</t>
  </si>
  <si>
    <t>HP 3y NBD Onsite NB HW Supp,Commercial Value NB PC w/1/1/0 Wty excl Mon, 3 year of hardware support, Next business day onsite response. 8am-5pm, Std bus days excluding HP holidays.</t>
  </si>
  <si>
    <t>HP 4y NBD Onsite NB HW Supp,Commercial value NB/TAB PC w/1/1/0 Wty,4 year of hardware support, CPU Only, Next business day onsite response. 8am-5pm, Std bus days excluding HP holidays.</t>
  </si>
  <si>
    <t>HP 5y NextBusDay Onsite NB Only HW Supp</t>
  </si>
  <si>
    <t>HP 5y NextBusDay Onsite NB Only HW Supp,Commercial value NB/TAB PC w/1/1/0 Wty,5 year of hardware support, CPU Only, Next business day onsite response. 8am-5pm, Std bus days excluding HP holidays.</t>
  </si>
  <si>
    <t>PC/AiO</t>
  </si>
  <si>
    <t>U18HNE</t>
  </si>
  <si>
    <t>HP 3y Active Care NBD ONS DT HW Supp,1/1/1 Wty Low End Desktops,Hardware Onsite Break Fix Support Telemetry Enabled Proactive Support3 Year</t>
  </si>
  <si>
    <t>U18HQE</t>
  </si>
  <si>
    <t>HP 4y Active Care NBD ONS DT HW Supp</t>
  </si>
  <si>
    <t>HP 4y Active Care NBD ONS DT HW Supp,1/1/1 Wty Low End Desktops,Hardware Onsite Break Fix Support Telemetry Enabled Proactive Support4 Year</t>
  </si>
  <si>
    <t>U18HRE</t>
  </si>
  <si>
    <t>HP 5y Active Care NBD ONS DT HW Supp</t>
  </si>
  <si>
    <t>HP 5y Active Care NBD ONS DT HW Supp,1/1/1 Wty Low End Desktops,Hardware Onsite Break Fix Support Telemetry Enabled Proactive Support5 Year</t>
  </si>
  <si>
    <t>U18HWE</t>
  </si>
  <si>
    <t>HP 3y Active Care NBD ONS DT HW Supp,3/3/3 Wty Low End Desktops,Hardware Onsite Break Fix Support Telemetry Enabled Proactive Support3 Year</t>
  </si>
  <si>
    <t>U18HXE</t>
  </si>
  <si>
    <t>HP 4y Active Care NBD ONS DT HW Supp,3/3/3 Wty Low End Desktops,Hardware Onsite Break Fix Support Telemetry Enabled Proactive Support4 Year</t>
  </si>
  <si>
    <t>U18HYE</t>
  </si>
  <si>
    <t>HP 5y Active Care NBD ONS DT HW Supp,3/3/3 Wty Low End Desktops,Hardware Onsite Break Fix Support Telemetry Enabled Proactive Support5 Year</t>
  </si>
  <si>
    <t>HP 3y NBD ONS Optional CSR DT HW Supp</t>
  </si>
  <si>
    <t>HP 3y NBD ONS Optional CSR DT HW Supp,Commercial DT and Personal WS 3/3/3 wty, 3y HW Onsite support optional customer self repair, Unit Only Next business day, 8am-5pm, Std bus days, excl HP Holidays</t>
  </si>
  <si>
    <t>UE5V0E</t>
  </si>
  <si>
    <t>HP 4y Onsite DT Supp</t>
  </si>
  <si>
    <t>UE5V1E</t>
  </si>
  <si>
    <t>HP 5y Onsite DT Supp</t>
  </si>
  <si>
    <t>HP 3y ONS PDA DT,HP ProDesk/ProStudio 2, Zhan - 1 yr Wrty,Hardware Onsite Break Fix Support Tech Pulse Enabled Proactive Support 3 Year</t>
  </si>
  <si>
    <t>UE5W2E</t>
  </si>
  <si>
    <t>UE5W3E</t>
  </si>
  <si>
    <t>UE5X4E</t>
  </si>
  <si>
    <t>UE5X5E</t>
  </si>
  <si>
    <t>UE5Y5E</t>
  </si>
  <si>
    <t>UE5Y6E</t>
  </si>
  <si>
    <t>UE5Z6E</t>
  </si>
  <si>
    <t>UE5Z7E</t>
  </si>
  <si>
    <t>UE5Z8E</t>
  </si>
  <si>
    <t>UE6A9E</t>
  </si>
  <si>
    <t>UE6B0E</t>
  </si>
  <si>
    <t>HP 3y ONS PDA DT,HP EliteStudio/EliteDesk 8 / AI - 1y Wty,Hardware Onsite Break Fix Support Tech Pulse Enabled Proactive Support 3 Year</t>
  </si>
  <si>
    <t>HP 4y ONS PDA DT,HP EliteStudio/EliteDesk 8 / AI - 1y Wty,Hardware Onsite Break Fix Support Tech Pulse Enabled Proactive Support 4 Year</t>
  </si>
  <si>
    <t>HP 4y Onsite DT Supp,HP EliteStudio/EliteDesk 8 / AI - 3y Wty,4 year of hardware support, CPU Only, Next business day onsite response. 8am-5pm, Std bus days excluding HP holidays</t>
  </si>
  <si>
    <t>HP 4y Onsite DT Supp,HP ProStudio/ProDesk 4 / AI - 1y Wty,4 year of hardware support, CPU Only, Next business day onsite response. 8am-5pm, Std bus days excluding HP holidays</t>
  </si>
  <si>
    <t>HP 5y Onsite DT Supp,HP ProStudio/ProDesk 4 / AI - 3y Wty,5 year of hardware support, CPU Only, Next business day onsite response. 8am-5pm, Std bus days excluding HP holidays</t>
  </si>
  <si>
    <t>HP 3y ONS PDA DT,HP ProStudio/ProDesk 4 / AI - 3y Wty,Hardware Onsite Break Fix Support Tech Pulse Enabled Proactive Support 3 Year</t>
  </si>
  <si>
    <t>HP 4y ONS PDA DT,HP ProStudio/ProDesk 4 / AI - 3y Wty,Hardware Onsite Break Fix Support Tech Pulse Enabled Proactive Support 4 Year</t>
  </si>
  <si>
    <t>HP 5y ONS PDA DT,HP ProStudio/ProDesk 4 / AI - 3y Wty,Hardware Onsite Break Fix Support Tech Pulse Enabled Proactive Support 5 Year</t>
  </si>
  <si>
    <t>U0VM5E</t>
  </si>
  <si>
    <t>HP 3y NBD Onsite Disp HW Supp</t>
  </si>
  <si>
    <t>HP 3y NBD Onsite Disp HW Supp,Business Monitors with 3 year warranty,3 years of hardware support. Next business day onsite response. 8am-5pm, Std bus days excluding HP holidays.</t>
  </si>
  <si>
    <t>HP 4y NBD Onsite SM Display HW Supp</t>
  </si>
  <si>
    <t>HP 4y NBD Onsite SM Display HW Supp,Standard Monitor (Up to 22) 3-year wty,4 years of hardware support.  Next business day onsite response.  8am-5pm,Std bus days excluding HP holidays.</t>
  </si>
  <si>
    <t>HP 5y NextBusDay Standard Monitor HWSupp</t>
  </si>
  <si>
    <t>HP 5y NextBusDay Standard Monitor HWSupp,Standard Monitor (Up to 22) 3-year wty,5 years of hardware support.  Next business day onsite response.  8am-5pm,Std bus days excluding HP holidays.</t>
  </si>
  <si>
    <t>HP 4y NBD Onsite LG Display HW Supp</t>
  </si>
  <si>
    <t>HP 4y NBD Onsite LG Display HW Supp,Large LCD Monitors (20 in +) 3/3/3 wty,4 years of hardware support.  Nextbusiness day onsite response.  8am-5pm,Std bus days excluding HP holidays.</t>
  </si>
  <si>
    <t>HP 5y NBD Onsite LG Display HW Supp</t>
  </si>
  <si>
    <t>HP 5y NBD Onsite LG Display HW Supp,Large LCD Monitors (20 in +) 3/3/3 wty,5 years of hardware support.  Nextbusiness day onsite response.  8am-5pm,Std bus days excluding HP holidays.</t>
  </si>
  <si>
    <t>U7NR9E</t>
  </si>
  <si>
    <t>HP 3y NBD Onsite LG Display HW Supp</t>
  </si>
  <si>
    <t>HP 3y NBD Onsite LG Display HW Supp,Business Monitors 30+ Inches/DSD 3y wty,3 years of hardware support.  Next business day onsite response.  8am-5pm, Std bus days excluding HP holidays.</t>
  </si>
  <si>
    <t>U8KY3E</t>
  </si>
  <si>
    <t>HP 4y NBD Onsite Display HW Supp</t>
  </si>
  <si>
    <t>HP 4y NBD Onsite Display HW Supp,HP ZVR 3D Monitor 3y warranty,4 years of hardware support.  Next business day onsite response.  8am-5pm, Std bus days excluding HP holidays.</t>
  </si>
  <si>
    <t>U8KY4E</t>
  </si>
  <si>
    <t>HP 5y NBD Onsite Display HW Supp</t>
  </si>
  <si>
    <t>HP 5y NBD Onsite Display HW Supp,HP ZVR 3D Monitor 3y warranty,5 years of hardware support.  Next business day onsite response.  8am-5pm, Std bus days excluding HP holidays.</t>
  </si>
  <si>
    <t>HP 3y NBD Onsite SM Disp HW Supp</t>
  </si>
  <si>
    <t>HP 3y NBD Onsite SM Disp HW Supp,Standard Monitor (Up to 22) 1/1/1 wty,3 years of hardware support. Next business day onsite response. 8am-5pm, Std bus days excluding HP holidays.</t>
  </si>
  <si>
    <t>HP 4y NBD Onsite SM Display HW Supp,Standard Monitor (Up to 22) 1/1/1 wty,4 years of hardware support. Next business day onsite response. 8am-5pm, Std bus days excluding HP holidays.</t>
  </si>
  <si>
    <t>HP 5y NBD Onsite SM Display HW Supp</t>
  </si>
  <si>
    <t>HP 5y NBD Onsite SM Display HW Supp,Standard Monitor (Up to 22) 1/1/1 wty,5 years of hardware support. Next business day onsite response. 8am-5pm, Std bus days excluding HP holidays.</t>
  </si>
  <si>
    <t>HP 4y NBD Onsite XLG Display HW Supp</t>
  </si>
  <si>
    <t>HP 4y NBD Onsite XLG Display HW Supp,HP 30 LCD Monitor with 3/3/3 warranty,4 years of hardware support. Next business day onsite response. 8am-5pm, Std bus days excluding HP holidays.</t>
  </si>
  <si>
    <t>HP 5y NBD Onsite XLG Display HW Supp</t>
  </si>
  <si>
    <t>HP 5y NBD Onsite XLG Display HW Supp,HP 30 LCD Monitor with 3/3/3 warranty,5 years of hardware support. Next business day onsite response. 8am-5pm, Std bus days excluding HP holidays.</t>
  </si>
  <si>
    <t>Mobile Workstation</t>
  </si>
  <si>
    <t>HP 3y Onsite MWS Supp</t>
  </si>
  <si>
    <t>HP 3y Onsite MWS Supp,ZBook MWS 1y G11+,3yr NBD day onsite response. 8am-5pm, Std bus days excluding HP holidays. Commercial Products Only</t>
  </si>
  <si>
    <t>HP 3y Onsite ADP MWS Supp</t>
  </si>
  <si>
    <t>HP 3y Onsite ADP MWS Supp,ZBook MWS 1y G11+,3yr Next Business Day Onsite Notebook only HW Support w/ ADP Std bus days/hrs, excl HP holidays</t>
  </si>
  <si>
    <t>HP 4y Onsite MWS Supp</t>
  </si>
  <si>
    <t>HP 4y Onsite MWS Supp,ZBook MWS 1y G11+,4 year of hardware support, CPU Only, Next business day onsite response. 8am- 5pm, Std bus days excluding HP holidays</t>
  </si>
  <si>
    <t>HP 4y Onsite ADP MWS Supp</t>
  </si>
  <si>
    <t>HP 4y Onsite ADP MWS Supp,ZBook MWS 1y G11+,4yr Next Business Day Onsite Notebook only HW Support w/ ADP Std bus days/hrs, excl HP holidays</t>
  </si>
  <si>
    <t>HP 5y Onsite MWS Supp</t>
  </si>
  <si>
    <t>HP 5y Onsite MWS Supp,ZBook MWS 1y G11+,5 year of hardware support, CPU Only, Next business day onsite response. 8am-5pm, Std bus days excluding HP holidays</t>
  </si>
  <si>
    <t>HP 5y Onsite ADP MWS Supp</t>
  </si>
  <si>
    <t>HP 5y Onsite ADP MWS Supp,ZBook MWS 1y G11+,5 yr Next Bus Day Onsite HW Support With ADP, excls ext monitor Std Bus hrs/days, excluding HP Holidays</t>
  </si>
  <si>
    <t>HP 3y Onsite ADP NB Supp,ZBook MWS 3y G11+,3yr Next Business Day Onsite Notebook only HW Support w/ ADP Std bus days/hrs, excl HP holidays</t>
  </si>
  <si>
    <t>HP 4y Onsite ADP NB Supp,ZBook MWS 3y G11+,4yr Next Business Day Onsite Notebook only HW Support w/ ADP Std bus days/hrs, excl HP holidays</t>
  </si>
  <si>
    <t>HP 3y Premium+ Onsite MWS,HP Zbook MWS G11+ 1 year Warranty,Hardware Onsite Break Fix Support Tech Pulse Enabled Proactive Support 3 Year</t>
  </si>
  <si>
    <t>HP 4y Premium+ Onsite MWS,HP Zbook MWS G11+ 1 year Warranty,Hardware Onsite Break Fix Support Tech Pulse Enabled Proactive Support 4 Year</t>
  </si>
  <si>
    <t>HP 5y Premium+ Onsite MWS,HP Zbook MWS G11+ 1 year Warranty,Hardware Onsite Break Fix Support Tech Pulse Enabled Proactive Support 5 Year</t>
  </si>
  <si>
    <t>HP 3y Premium+ Onsite ADP MWS,HP Zbook MWS G11+ 1 year Warranty,Hardware Onsite w/ADP Break Fix Support Tech Pulse Enabled Proactive Support 3 Year</t>
  </si>
  <si>
    <t>HP 4y Premium+ Onsite ADP MWS,HP Zbook MWS G11+ 1 year Warranty,Hardware Onsite w/ADP Break Fix Support Tech Pulse Enabled Proactive Support 4 Year</t>
  </si>
  <si>
    <t>HP 3y Premium+ Onsite MWS,HP Zbook MWS G11+ 3 year Warranty,Hardware Onsite Break Fix Support Tech Pulse Enabled Proactive Support 3 Year</t>
  </si>
  <si>
    <t>HP 4y Premium+ Onsite MWS,HP Zbook MWS G11+ 3 year Warranty,Hardware Onsite Break Fix Support Tech Pulse Enabled Proactive Support 4 Year</t>
  </si>
  <si>
    <t>HP 5y Premium+ Onsite MWS,HP Zbook MWS G11+ 3 year Warranty,Hardware Onsite Break Fix Support Tech Pulse Enabled Proactive Support 5 Year</t>
  </si>
  <si>
    <t>HP 3y Premium+ Onsite ADP MWS,HP Zbook MWS G11+ 3 year Warranty,Hardware Onsite w/ADP Break Fix Support Tech Pulse Enabled Proactive Support 3 Year</t>
  </si>
  <si>
    <t>HP 4y Premium+ Onsite ADP MWS,HP Zbook MWS G11+ 3 year Warranty,Hardware Onsite w/ADP Break Fix Support Tech Pulse Enabled Proactive Support 4 Year</t>
  </si>
  <si>
    <t>HP 5y Premium+ Onsite ADP MWS,HP Zbook MWS G11+ 3 year Warranty,Hardware Onsite w/ADP Break Fix Support Tech Pulse Enabled Proactive Support 5 Year</t>
  </si>
  <si>
    <t>UJ0N3E</t>
  </si>
  <si>
    <t>HP 4y Onsite LE WS Supp</t>
  </si>
  <si>
    <t>HP 4y Onsite Low End Workstation Supp</t>
  </si>
  <si>
    <t>UJ0N4E</t>
  </si>
  <si>
    <t>HP 5y Onsite LE WS Supp</t>
  </si>
  <si>
    <t>HP 5y Onsite Low End Workstation Supp</t>
  </si>
  <si>
    <t>UJ0P4E</t>
  </si>
  <si>
    <t>HP 3y ONS PDA WS</t>
  </si>
  <si>
    <t>HP 3y ONS PDA WS,HP Z1/Z2 G1i Workstation - 1y Wty,Hardware Onsite Break Fix Support Tech Pulse Enabled Proactive Support 3 Year</t>
  </si>
  <si>
    <t>UJ0P5E</t>
  </si>
  <si>
    <t>HP 4y ONS PDA WS</t>
  </si>
  <si>
    <t>UJ0P6E</t>
  </si>
  <si>
    <t>HP 5y ONS PDA WS</t>
  </si>
  <si>
    <t>UJ0R8E</t>
  </si>
  <si>
    <t>UJ0R9E</t>
  </si>
  <si>
    <t>UJ0S9E</t>
  </si>
  <si>
    <t>UJ0T0E</t>
  </si>
  <si>
    <t>UJ0T1E</t>
  </si>
  <si>
    <t>https://cpc2.ext.hp.com/?countries=TH</t>
  </si>
  <si>
    <t>เว็บเช็ค Care Pack Compatible</t>
  </si>
  <si>
    <t>Web &gt;&gt;</t>
  </si>
  <si>
    <t>Care Pack MAY 2026</t>
  </si>
  <si>
    <t xml:space="preserve">กรณีซื้อประกันเพิ่มของสินค้า HPICommercial  หากตัวเครื่อง base warranty มาเป็น 3 ปี และต้องการซื้อ 5 ปีเพิ่ม ให้เลือก Warranty ที่เป็น 5 ปีนะคะ </t>
  </si>
  <si>
    <t>สามารถซื้อประกันเพิ่มได้ภายใน 90 วันหลังจากซื้อตัวเครื่องค่ะ</t>
  </si>
  <si>
    <t>Intel® Core™ Ultra 5 225H (up to 4.9 GHz with Intel® Turbo Boost Technology, 18 MB L3 cache, 14 cores, 14 threads)</t>
  </si>
  <si>
    <t>14" diagonal, WUXGA (1920 x 1200), IPS, anti-glare, 300 nits, low power, 62.5% sRGB, 5 MP IR camera</t>
  </si>
  <si>
    <t>Integrated</t>
  </si>
  <si>
    <t>DIB TL HP Prelude 15.6 PF Pkg (Bag) , DIB MSE HP 235 SL WRLS PF Pkg A/P (Mouse) , PWRCORD C5 1.0m stkr CNVTL THAI</t>
  </si>
  <si>
    <t>1 year carry-in (1/1/0 A/P)</t>
  </si>
  <si>
    <t>16" diagonal, WUXGA (1920 x 1200), IPS, anti-glare, 300 nits, 62.5% sRGB,  5 MP IR camera</t>
  </si>
  <si>
    <t>DIB Laptop Bag HP Rnw Busi 17.3 PF Pkg (Bag) , DIB MSE HP 235 SL WRLS PF Pkg A/P (Mouse) , PWRCORD C5 1.0m stkr CNVTL THAI</t>
  </si>
  <si>
    <t>UE5W2E - HP 4y Onsite w/Predictive Detection Alerts Desktop</t>
  </si>
  <si>
    <t>UE5W3E - HP 5y Onsite w/Predictive Detection Alerts Desktop</t>
  </si>
  <si>
    <t>UJ0G4E - HP 4y Onsite w/Predictive Detection Alerts Desktop</t>
  </si>
  <si>
    <t>UJ0G5E - HP 5y Onsite w/Predictive Detection Alerts Desktop</t>
  </si>
  <si>
    <t>U85ZFE - HP 3y Onsite w/Predictive Detection Alerts Notebook</t>
  </si>
  <si>
    <t>U85ZGE - HP 4y Onsite w/Predictive Detection Alerts Notebook</t>
  </si>
  <si>
    <t>U85ZHE - HP 5y Onsite w/Predictive Detection Alerts Notebook</t>
  </si>
  <si>
    <t>U85WNE - HP 4y Onsite w/Predictive Detection Alerts Notebook</t>
  </si>
  <si>
    <t>U85WQE - HP 5y Onsite w/Predictive Detection Alerts Notebook</t>
  </si>
  <si>
    <t>ICT PC 1 งบ 26,000 บาท
ICT PC 2 งบ 36,000 บาท</t>
  </si>
  <si>
    <t>ICT PC 2 งบ 36,000 บาท</t>
  </si>
  <si>
    <t xml:space="preserve">
ICT NB 2 งบ 25,000 บาท</t>
  </si>
  <si>
    <t>ICT NB 1 งบ 21,000 บาท</t>
  </si>
  <si>
    <t>ICT NB 2 งบ 25,000 บาท</t>
  </si>
  <si>
    <t>จอ  23.8" สำหรับขายคู่กับ PC เข้างบ 26,000</t>
  </si>
  <si>
    <t>จอ 27" สำหรับขายคู่กับ PC เข้างบ 36,000</t>
  </si>
  <si>
    <t>15.6" diagonal, FHD (1920 x 1080), SVA, narrow bezel, anti-glare, 250 nits, 45% NTSC (1080p FHD camera)</t>
  </si>
  <si>
    <t>Intel® Core™ 5 120U (up to 5.0 GHz with Intel® Turbo Boost Technology, 12 MB L3 cache, 10 cores, 12 threads)</t>
  </si>
  <si>
    <t>15.6" diagonal, FHD (1920 x 1080), SVA, narrow bezel, anti-glare, 250 nits, 45% NTSC , 720p HD camera</t>
  </si>
  <si>
    <t>AMD Ryzen™ 5 7535U (up to 4.5 GHz max boost clock, 16 MB L3 cache, 6 cores, 12 threads)</t>
  </si>
  <si>
    <t>23.8" diagonal, FHD (1920 x 1080), 100 Hz, IPS, anti-glare, Low Blue Light, 350 nits, 100% sRGB, 5 MP IR camera</t>
  </si>
  <si>
    <t>RAM 16GB (2x8GB) DDR5 5200</t>
  </si>
  <si>
    <t>HP 235 Slim Wireless Mouse (1 Yr-carry in )</t>
  </si>
  <si>
    <t>HP Prelude 15.6 Top Load (1 Yr-carry in )</t>
  </si>
  <si>
    <t>ICT ปี 2568 (ใหม่)</t>
  </si>
  <si>
    <t>HDMI cable (1.8m) , AC power cord (1.83m)</t>
  </si>
  <si>
    <t>HP S5 524da FHD MNTR (ไม่มี VESA Mount)
Audio   Built-In Dual 2W Speakers</t>
  </si>
  <si>
    <t>HP S5 Pro 23.8 inch FHD USB-C Conferencing Monitor  - 524pm THAI
( 5 MP camera )</t>
  </si>
  <si>
    <t>HP S5 Pro 27 inch QHD USB-C Conferencing Monitor  - 527pm THAI
(5 MP camera)</t>
  </si>
  <si>
    <t>HP S5 Pro 34 inch WQHD USB-C Conferencing Monitor  - 534pm THAI
(5 MP camera)</t>
  </si>
  <si>
    <t>HP S7 Pro 740pm 5K2K Conf MNTR
(13 MP camera)</t>
  </si>
  <si>
    <t>B11W5AT#AKL</t>
  </si>
  <si>
    <t>1B065AA#AC3</t>
  </si>
  <si>
    <t>9E0G5AA#AKL</t>
  </si>
  <si>
    <t>9E0G9UT#AKL</t>
  </si>
  <si>
    <t>9E0Y9UT#AKL</t>
  </si>
  <si>
    <t>9E0Z2UT#AKL</t>
  </si>
  <si>
    <t>8Y2R2AA#AKL</t>
  </si>
  <si>
    <t>8K167AA#AKL</t>
  </si>
  <si>
    <t>8K157UT#AKL</t>
  </si>
  <si>
    <t>8Y2K9AA#AKL</t>
  </si>
  <si>
    <t>8J9G2AA#AKL</t>
  </si>
  <si>
    <t>8J4D8UT#AKL</t>
  </si>
  <si>
    <t>8X534AA#AKL</t>
  </si>
  <si>
    <t>8X530AA#AKL</t>
  </si>
  <si>
    <t>8Y2F7AA#AKL</t>
  </si>
  <si>
    <t>8J9E6UT#AKL</t>
  </si>
  <si>
    <t>8K135AA#AKL</t>
  </si>
  <si>
    <t>21Y56AA#AKL</t>
  </si>
  <si>
    <t>DisplayPort cable, HDMI cable, 
USB Type-B to A cable,  AC power cord</t>
  </si>
  <si>
    <t>AC power cord (1.83m) , 
HDMI 2.0 cable (1.8m) 
USB 3.0 B-A cable (1.8m) , 
DisplayPort™ 1.2 cable (1.8m)</t>
  </si>
  <si>
    <t xml:space="preserve">USB 3.2 C-C cable (1.8m) , 
AC power cord (1.83m)    </t>
  </si>
  <si>
    <t>USB 3.2 C-C cable (1.8m), 
AC power cord (1.83m)</t>
  </si>
  <si>
    <t>DisplayPort™ 1.4 cable (1.8m), 
USB 3.0 A-B cable (1.8m), 
USB 3.1 C-C cable (1.8m), 
AC power cord (1.83m)</t>
  </si>
  <si>
    <t>USB 3.1 C-C cable (1.8m), 
USB 3.0 A-B cable (1.8m), 
DisplayPort™ 1.4 cable (1.8m), 
AC power cord (1.83m)</t>
  </si>
  <si>
    <t>USB 3.0 A-B cable (1.8m), 
DisplayPort™ 1.4 cable (1.8m)
USB 3.1 C-C cable (1.8m), 
AC power cord (1.83m)</t>
  </si>
  <si>
    <t xml:space="preserve">HDMI cable (1.8m), 
Thunderbolt cable (1.0m)
DisplayPort1.4 cable (1.8m), 
AC power cord (1.9m) </t>
  </si>
  <si>
    <t>HDMI 2.0 cable (1.8m), 
Thunderbolt™ cable (1m), 
AC power cord (1.83m)</t>
  </si>
  <si>
    <t xml:space="preserve">(2) USB Ports
(1) HDMI Port, (2) USB Ports, (1) RJ-45 (Network) Port
(1) DisplayPort™ connector, (2) Thunderbolt ports </t>
  </si>
  <si>
    <t xml:space="preserve">DisplayPort 1.2 cable (1.8m), HDMI 1.4cable (1.8m), 
USB 3.2 B-A cable (1.8m), AC power cord </t>
  </si>
  <si>
    <t>Vendor Article</t>
  </si>
  <si>
    <t>(1) HDMI 2.0, (1) DisplayPort™ 1.2, (1) USB-B port
(2) SuperSpeed USB Type-A 5Gbps
(1) SuperSpeed USB Type-A 5Gbps
(1) SuperSpeed USB Type-A 5Gbps (charging)</t>
  </si>
  <si>
    <t>(1) HDMI 2.0 Port, 
(1) DisplayPort™ 1.4, (1) DisplayPort™ 1.4-out
(1) RJ-45 (10/100/1000 Mbps) (Network Port) 
(1) SuperSpeed USB Type-C® 5Gbps 
(1) SuperSpeed USB Type-C® 5Gbps  
     (Up to 15W USB Power Delivery)
(2) SuperSpeed USB Type-A 5Gbps
(1) SuperSpeed USB Type-A 5Gbps  (charging)</t>
  </si>
  <si>
    <t>(1) HDMI 2.0 Port, 
(1) DisplayPort™ 1.4, (1) DisplayPort™ 1.4-out
(1) RJ-45 (10/100/1000 Mbps) (Network Port)
(1) SuperSpeed USB Type-C® 5Gbps  
     (Up to 15W USB Power Delivery)
(1) SuperSpeed USB Type-C® 5Gbps 
    (up to 100W USB Power Delivery, Alt Mode DisplayPort™ 1.4)
(2) SuperSpeed USB Type-A 5Gbps 
(1) SuperSpeed USB Type-A 5Gbps (charging)</t>
  </si>
  <si>
    <t xml:space="preserve">
(1) USB-A 3.2 with charging, (1) USB-A 3.2
(1) USB-B, (1) USB-A, (1) HDMI 2.0 Port, (1) DisplayPort™ 1.4-in
(1) DisplayPort™ 1.4-out, (1) RJ-45 (10/100/1000 Mbps)
(1) SuperSpeed USB Type-C® 5Gbps 
    (Up to 100W USB Power Delivery, Alt Mode DisplayPort™ 1.4)
(1) SuperSpeed USB Type-C® 5Gbps 
    (Up to 15W USB Power Delivery</t>
  </si>
  <si>
    <t>(1) USB-A 3.2 with charging, (1) USB-A 3.2
(1) HDMI 2.0 Port, (1) DisplayPort™ 1.4, (1) USB-B, (1) USB-A
(1) RJ-45 (10/100/1000 Mbps), 
(1) SuperSpeed USB Type-C® 5Gbps 
    (Up to 15W USB Power Delivery)
(1) SuperSpeed USB Type-C® 5Gbps 
    (Up to 100W USB Power Delivery, Alt Mode DisplayPort™1.4)</t>
  </si>
  <si>
    <t>(1920 x 1080)</t>
  </si>
  <si>
    <t>(1) USB-A 3.2 with charging, (1) USB-A 3.2
(1) HDMI 2.0 Port, (1) USB-B, (1) USB-A
(1) DisplayPort™ 1.4-in, (1) DisplayPort™ 1.4-out
(1) RJ-45 (10/100/1000 Mbps)
(1) SuperSpeed USB Type-C® 5Gbps 
    (Up to 100W USB Power Delivery, Alt Mode DisplayPort™ 1.4)
(1) SuperSpeed USB Type-C® 5Gbps 
    (Up to 15W USB Power Delivery)</t>
  </si>
  <si>
    <t>(1) HDMI 2.0, (1) DisplayPort™ 1.4, (1) DisplayPort™ 1.4 - out port
(1) USB Type-C® 10Gbps (up to 65W USB Power Delivery, 
     Alt Mode DisplayPort™ 1.4)
(1) Thunderbolt™ 4 Out port for daisy chain (charging)
(1) Thunderbolt™ 4 40Gbps 
     (up to 100 W USB Power Delivery, DisplayPort™ 1.4)
(1) RJ-45 (10/100/1000 Mbps) (Network Port)
(3) USB Type-A port 10Gbps , (1) USB Type-A 10Gbps (charging)</t>
  </si>
  <si>
    <t>Screen Size 
Aspect ratio</t>
  </si>
  <si>
    <t xml:space="preserve">
HP S3 Pro 327pe FHD Monitor</t>
  </si>
  <si>
    <t>ราคาสำหรับ 1 ตัว ขึ้นไป</t>
  </si>
  <si>
    <t>KIT-D85MNPT#3Y</t>
  </si>
  <si>
    <t>HPI-D85MNPT#AKL</t>
  </si>
  <si>
    <t>EB8G1i14 U5-226V 16GB 1TB W11P6 ( Bundle U85WME 3Y+Mouse+Bag )</t>
  </si>
  <si>
    <t>SSD 1TB PCIe NVMe Value</t>
  </si>
  <si>
    <t>D85MNPT#AKL</t>
  </si>
  <si>
    <t>EB8G1i14 U5-226V 16GB 1TB W11P6 ( Bundle U85WME 3Y+Mouse Bag )</t>
  </si>
  <si>
    <t>PStudio2G2i C5-120U 16GB(2x8) 512GB W11H 1/1/1 ( Bundle 3 Years onsite )</t>
  </si>
  <si>
    <t>เปิดสินค้าเป็นชุด KIT เท่านั้น  รบกวนลง PRPO สำหรับเปิด Part ประกัน</t>
  </si>
  <si>
    <t>ใช้ Part ประกันที่อยู่ใน Location 1036 เท่านั้น</t>
  </si>
  <si>
    <t>วิธีเปิด PART ประกันใน Stock</t>
  </si>
  <si>
    <t>Commercial AiO July 2026</t>
  </si>
  <si>
    <t>รบกวนลง PRPO สำหรับเปิด Part ประกัน</t>
  </si>
  <si>
    <t>HPI-U85ZFE   HP 3y Onsite w/Predictive Detection Alerts Notebook</t>
  </si>
  <si>
    <t>ตอนเปิดบิลต้องแนบ PRPO เพื่อใช้ในการ Register Care Pack แนบมาใน Sale Order Approve ทุกครั้ง</t>
  </si>
  <si>
    <t>ราคาสำหรับซื้อประกัน 3 ปีเปิดบิลพร้อมกับตัวเครื่องเท่านั้น</t>
  </si>
  <si>
    <t>ราคาสำหรับ 1 ตัวขึ้นไป</t>
  </si>
  <si>
    <t>เปิดสินค้าเป็นชุด KIT เท่านั้น ใช้ Part ประกันที่อยู่ใน Location 1036 เท่านั้น</t>
  </si>
  <si>
    <t>Commercial PC July 2026</t>
  </si>
  <si>
    <t>Commercial Notebook July 2026</t>
  </si>
  <si>
    <t xml:space="preserve">ราคาสำหรับวันที่ 1 - 31 ก.ค. 2569 สำหรับสินค้าใน stock เท่านั้น
กรณีต้องการ By Order รบกวนติดต่อ PM เพื่อสอบถามราคาและสถานะสินค้าอีกครั้งค่ะ </t>
  </si>
  <si>
    <t>HPI-DS3W9AT#AKL</t>
  </si>
  <si>
    <t>HPI-DS3X2AT#AKL</t>
  </si>
  <si>
    <t>HPI-DS3X4AT#AKL</t>
  </si>
  <si>
    <t>HPI-DS3X5AT#AKL</t>
  </si>
  <si>
    <t>ZB8G2i14 U7-366H 48GB 1TB RTXP500 W11P64 (Bundle 3Y Warranty U85RZE)</t>
  </si>
  <si>
    <t>ZB8G2i14 U7-356H 48GB 1TB RTXP500 W11P6 (Bundle 3Y Warranty U85RZE)</t>
  </si>
  <si>
    <t>ZB8G2i16 U7-366H 48GB 1TB RTXP500 W11P64 (Bundle 3Y Warranty U85RZE)</t>
  </si>
  <si>
    <t>ZB8G2i16 U7-356H 48GB 1TB RTXP500 W11P6 (Bundle 3Y Warranty U85RZE)</t>
  </si>
  <si>
    <t>KIT-DS3W9AT-3Y</t>
  </si>
  <si>
    <t>KIT-DS3X2AT-3Y</t>
  </si>
  <si>
    <t>KIT-DS3X4AT-3Y</t>
  </si>
  <si>
    <t>KIT-DS3X5AT-3Y</t>
  </si>
  <si>
    <t>DS3W9AT#AKL</t>
  </si>
  <si>
    <t>DS3X2AT#AKL</t>
  </si>
  <si>
    <t>DS3X4AT#AKL</t>
  </si>
  <si>
    <t>DS3X5AT#AKL</t>
  </si>
  <si>
    <t>ZBook 8 G2i 16 inch</t>
  </si>
  <si>
    <t>ZBook 8 G2i 14 inch</t>
  </si>
  <si>
    <t>14”</t>
  </si>
  <si>
    <t>https://drive.google.com/file/d/1YFHIAAW0EJvULEh_L7-Ph8lG6Y0SEeAf/view?usp=sharing</t>
  </si>
  <si>
    <t>https://drive.google.com/file/d/14FwPVUncoxM9cvyNZj_nELV99oyJpH8k/view?usp=sharing</t>
  </si>
  <si>
    <t>HPI-U85RZE</t>
  </si>
  <si>
    <t>HP 3y Onsite MWS</t>
  </si>
  <si>
    <t>14" diagonal, WUXGA (1920 x 1200), IPS, anti-glare, 400 nits, 100% sRGB, 5 MP IR AI camera</t>
  </si>
  <si>
    <t>WLAN I 1216 BE211 Wi-Fi 7 +BT 6.0 vProWW</t>
  </si>
  <si>
    <t>Starting at 1.43 kg</t>
  </si>
  <si>
    <t>HP 3y Onsite MWS ( ตัวเครื่อง Register ประกันมาจากโรงงานแล้ว )</t>
  </si>
  <si>
    <t xml:space="preserve">PWRCORD C5 1.0m stkr PRM THAI, </t>
  </si>
  <si>
    <t>SSD 1TB 2280 PCIe Gen5 NVMe Val</t>
  </si>
  <si>
    <t>RJ45 Ethernet port</t>
  </si>
  <si>
    <t>เปิดสินค้าเป็นชุด KIT เท่านั้น ตัวเครื่อง Register ประกัน 3 ปีมาแล้วค่ะ</t>
  </si>
  <si>
    <t>16" diagonal, WUXGA (1920 x 1200), IPS, anti-glare, 400 nits, 100% sRGB , 5 MP IR AI camera</t>
  </si>
  <si>
    <r>
      <t xml:space="preserve">RAM </t>
    </r>
    <r>
      <rPr>
        <b/>
        <sz val="11"/>
        <color rgb="FFFF0000"/>
        <rFont val="Arial"/>
        <family val="2"/>
      </rPr>
      <t>48GB (2x24GB)</t>
    </r>
    <r>
      <rPr>
        <sz val="11"/>
        <rFont val="Arial"/>
        <family val="2"/>
      </rPr>
      <t xml:space="preserve"> DDR5 5600</t>
    </r>
  </si>
  <si>
    <t>HP ZBook 8 G2i 16 inch Mobile Workstation
(1) HDMI 2.1 , (1) USB Type-A 5Gbps signaling rate (Data only)
(2) Thunderbolt™ 4 with (USB Power Delivery, DisplayPort™ 2.1)
(1) USB Type-C® 10Gbps signaling rate (USB Power Delivery, DisplayPort™ 1.4)</t>
  </si>
  <si>
    <t>HP ZBook 8 G2i 14 inch Mobile Workstation
(1) HDMI 2.1 , (1) USB Type-A 5Gbps signaling rate (Data only)
(2) Thunderbolt™ 4 with (USB Power Delivery, DisplayPort™ 2.1)
(1) USB Type-C® 10Gbps signaling rate (USB Power Delivery, DisplayPort™ 1.4)</t>
  </si>
  <si>
    <t>HP Premium Keyboard – spill-resistant, backlit keyboard with numeric keypad</t>
  </si>
  <si>
    <t>BATT MW 8C Long Life 77Whr FstCrg , 140 W USB Type-C® slim adapter</t>
  </si>
  <si>
    <t>Starting at 2.034 kg</t>
  </si>
  <si>
    <t>14" diagonal, WUXGA (1920 x 1200), IPS, anti-glare, 400 nits, 100% sRGB , 5 MP IR AI camera</t>
  </si>
  <si>
    <t>WLAN I 1216 BE211 Wi-Fi 7 +BT 6.0 nvP WW</t>
  </si>
  <si>
    <r>
      <t xml:space="preserve">ZB8G2i14 </t>
    </r>
    <r>
      <rPr>
        <b/>
        <sz val="11"/>
        <color rgb="FFFF0000"/>
        <rFont val="Arial"/>
        <family val="2"/>
      </rPr>
      <t>U7-366H</t>
    </r>
    <r>
      <rPr>
        <sz val="11"/>
        <rFont val="Arial"/>
        <family val="2"/>
      </rPr>
      <t xml:space="preserve"> 48GB 1TB RTXP500 W11P64 3 Years Onsite</t>
    </r>
    <r>
      <rPr>
        <b/>
        <sz val="11"/>
        <color rgb="FFFF0000"/>
        <rFont val="Arial"/>
        <family val="2"/>
      </rPr>
      <t xml:space="preserve"> (ไม่มี Mouse และ กระเป๋า)</t>
    </r>
  </si>
  <si>
    <r>
      <t xml:space="preserve">ZB8G2i14 </t>
    </r>
    <r>
      <rPr>
        <b/>
        <sz val="11"/>
        <color rgb="FFFF0000"/>
        <rFont val="Arial"/>
        <family val="2"/>
      </rPr>
      <t>U7-356H</t>
    </r>
    <r>
      <rPr>
        <sz val="11"/>
        <rFont val="Arial"/>
        <family val="2"/>
      </rPr>
      <t xml:space="preserve"> 48GB 1TB RTXP500 W11P6 3 Years Onsite </t>
    </r>
    <r>
      <rPr>
        <b/>
        <sz val="11"/>
        <color rgb="FFFF0000"/>
        <rFont val="Arial"/>
        <family val="2"/>
      </rPr>
      <t>(ไม่มี Mouse และ กระเป๋า)</t>
    </r>
  </si>
  <si>
    <r>
      <rPr>
        <b/>
        <sz val="11"/>
        <color rgb="FFFF0000"/>
        <rFont val="Arial"/>
        <family val="2"/>
      </rPr>
      <t>ไม่มี RJ45 ต้องซื้อเพิ่ม</t>
    </r>
    <r>
      <rPr>
        <sz val="11"/>
        <rFont val="Arial"/>
        <family val="2"/>
      </rPr>
      <t xml:space="preserve">
Left
(1) HDMI Port
(1) USB Type-C® 10Gbps signaling rate
(1) SuperSpeed USB Type-A 5Gbps signaling rate1 port (USB 3.2 Gen 1)
Right
(1) SuperSpeed USB Type-A 5Gbps signaling rate1 port (USB 3.2 Gen 1)</t>
    </r>
  </si>
  <si>
    <r>
      <t xml:space="preserve">HP EliteBook 8 G1i 14 inch Notebook Next Gen AI PC
</t>
    </r>
    <r>
      <rPr>
        <b/>
        <sz val="11"/>
        <color rgb="FFFF0000"/>
        <rFont val="Arial"/>
        <family val="2"/>
      </rPr>
      <t>ไม่มี RJ45 ต้องซื้อเพิ่ม</t>
    </r>
    <r>
      <rPr>
        <sz val="11"/>
        <rFont val="Arial"/>
        <family val="2"/>
      </rPr>
      <t xml:space="preserve">
Left
(1) HDMI 2.1
(2) Thunderbolt™ 4 with USB Type-C® 40Gbps signaling rate
Right 
(1) USB Type-C® 10Gbps signaling rate (USB Power Delivery, DisplayPort™ 1.4)
(1) USB Type-A 5Gbps signaling rate (Powered)</t>
    </r>
  </si>
  <si>
    <t>***ราคานี้ เฉพาะสินค้าที่มีในสต็อคเท่านั้น*** _x000D_
หมดแล้วหมดเลย</t>
  </si>
  <si>
    <r>
      <t xml:space="preserve">Intel® Core™ </t>
    </r>
    <r>
      <rPr>
        <b/>
        <sz val="11"/>
        <color rgb="FFFF0000"/>
        <rFont val="Arial"/>
        <family val="2"/>
      </rPr>
      <t>Ultra 7 356H</t>
    </r>
    <r>
      <rPr>
        <sz val="11"/>
        <rFont val="Arial"/>
        <family val="2"/>
      </rPr>
      <t xml:space="preserve"> (up to 4.7 GHz with Intel® Turbo Boost Technology, 18 MB L3 cache, 16 cores, 16 threads)</t>
    </r>
  </si>
  <si>
    <r>
      <t>Intel® Core™</t>
    </r>
    <r>
      <rPr>
        <b/>
        <sz val="11"/>
        <color rgb="FFFF0000"/>
        <rFont val="Arial"/>
        <family val="2"/>
      </rPr>
      <t xml:space="preserve"> Ultra 7 366H</t>
    </r>
    <r>
      <rPr>
        <sz val="11"/>
        <rFont val="Arial"/>
        <family val="2"/>
      </rPr>
      <t xml:space="preserve"> (up to 4.8 GHz with Intel® Turbo Boost Technology, 18 MB L3 cache, 16 cores, 16 threads)</t>
    </r>
  </si>
  <si>
    <r>
      <t xml:space="preserve">Intel® Core™ </t>
    </r>
    <r>
      <rPr>
        <b/>
        <sz val="11"/>
        <color rgb="FFFF0000"/>
        <rFont val="Arial"/>
        <family val="2"/>
      </rPr>
      <t xml:space="preserve">Ultra 7 366H </t>
    </r>
    <r>
      <rPr>
        <sz val="11"/>
        <rFont val="Arial"/>
        <family val="2"/>
      </rPr>
      <t>(up to 4.8 GHz with Intel® Turbo Boost Technology, 18 MB L3 cache, 16 cores, 16 threads)</t>
    </r>
  </si>
  <si>
    <r>
      <t>ZB8G2i16</t>
    </r>
    <r>
      <rPr>
        <b/>
        <sz val="11"/>
        <color rgb="FFFF0000"/>
        <rFont val="Arial"/>
        <family val="2"/>
      </rPr>
      <t xml:space="preserve"> U7-366H</t>
    </r>
    <r>
      <rPr>
        <sz val="11"/>
        <rFont val="Arial"/>
        <family val="2"/>
      </rPr>
      <t xml:space="preserve"> 48GB 1TB RTXP500 W11P64 3 Years Onsite </t>
    </r>
    <r>
      <rPr>
        <b/>
        <sz val="11"/>
        <color rgb="FFFF0000"/>
        <rFont val="Arial"/>
        <family val="2"/>
      </rPr>
      <t>(ไม่มี Mouse และ กระเป๋า)</t>
    </r>
  </si>
  <si>
    <r>
      <t xml:space="preserve">ZB8G2i16 </t>
    </r>
    <r>
      <rPr>
        <b/>
        <sz val="11"/>
        <color rgb="FFFF0000"/>
        <rFont val="Arial"/>
        <family val="2"/>
      </rPr>
      <t>U7-356H</t>
    </r>
    <r>
      <rPr>
        <sz val="11"/>
        <rFont val="Arial"/>
        <family val="2"/>
      </rPr>
      <t xml:space="preserve"> 48GB 1TB RTXP500 W11P6</t>
    </r>
  </si>
  <si>
    <r>
      <t>RAM</t>
    </r>
    <r>
      <rPr>
        <b/>
        <sz val="11"/>
        <color rgb="FFFF0000"/>
        <rFont val="Arial"/>
        <family val="2"/>
      </rPr>
      <t xml:space="preserve"> 48GB (2x24GB) </t>
    </r>
    <r>
      <rPr>
        <sz val="11"/>
        <rFont val="Arial"/>
        <family val="2"/>
      </rPr>
      <t>DDR5 5600</t>
    </r>
  </si>
  <si>
    <t>HPI-DS1D9AT#AKL</t>
  </si>
  <si>
    <t>HPI-DS1E4AT#AKL</t>
  </si>
  <si>
    <t>HPI-DS1G3AT#AKL</t>
  </si>
  <si>
    <t>DS1D9AT#AKL</t>
  </si>
  <si>
    <t>DS1E4AT#AKL</t>
  </si>
  <si>
    <t>DS1G3AT#AKL</t>
  </si>
  <si>
    <t xml:space="preserve">HP ProBook 4 G2i 14 </t>
  </si>
  <si>
    <t>https://drive.google.com/file/d/1YN9ZyaBU3b2FWBEDUnoqr0XlgQZ3Hj47/view?usp=sharing</t>
  </si>
  <si>
    <t>826581489610</t>
  </si>
  <si>
    <t>826581489740</t>
  </si>
  <si>
    <t>HP ProBook 4 G2i 16</t>
  </si>
  <si>
    <t>https://drive.google.com/file/d/1TujRSdxAunOiMJ8Bom6r_4FMKkywMQ-g/view?usp=sharing</t>
  </si>
  <si>
    <t>826581490579</t>
  </si>
  <si>
    <t>HPI Commercial Display July 2026</t>
  </si>
  <si>
    <t>HPI-U22N6E HP 3y Onsite w/Predictive Detection Alerts Notebook</t>
  </si>
  <si>
    <t>PB4G2i14 U5-325 16GB 512GB W11P6 1/1/0 (ไม่มี Mouse+Bag ในกล่อง)</t>
  </si>
  <si>
    <t>PB4G2i14 U7-355 16GB 512GB W11P6 1/1/0 (ไม่มี Mouse+Bag ในกล่อง)</t>
  </si>
  <si>
    <t>PB4G2i16 U5-325 16GB 512GB W11P6 1/1/0 (ไม่มี Mouse+Bag ในกล่อง)</t>
  </si>
  <si>
    <t>HP ProBook 4 G2i 14 inch Notebook AI PC</t>
  </si>
  <si>
    <t xml:space="preserve">PB4G2i14 U5-325 16GB 512GB W11P6 1/1/0 </t>
  </si>
  <si>
    <t>KIT-DS1D9AT#AKL</t>
  </si>
  <si>
    <t>14" diagonal, WUXGA (1920 x 1200), IPS, anti-glare, 300 nits, 45% NTSC, 5 MP IR AI camera</t>
  </si>
  <si>
    <t>Intel® Core™ Ultra 5 325 (up to 4.5 GHz with Intel® Turbo Boost Technology, 12 MB L3 cache, 8 cores, 8 threads)</t>
  </si>
  <si>
    <t>HP ProBook 4 G2i 14 inch Notebook
(1) HDMI, (1) RJ45
(1) USB Type-A 5Gbps signaling rate (Powered)
(2) USB Type-C® 20Gbps signaling rate (USB Power Delivery 3.1, DisplayPort™ 1.4)
(1) USB Type-A 5Gbps signaling rate (Powered)</t>
  </si>
  <si>
    <t>BATT RX 3C Long Life 56Whr FstCrg,  HP 65 W USB Type-C® GaN power adapter</t>
  </si>
  <si>
    <t>Backlog</t>
  </si>
  <si>
    <t>KIT-DS1G3AT#AKL</t>
  </si>
  <si>
    <t xml:space="preserve">PB4G2i14 U7-355 16GB 512GB W11P6 1/1/0 </t>
  </si>
  <si>
    <t>Intel® Core™ Ultra 7 355 (up to 4.7 GHz with Intel® Turbo Boost Technology, 12 MB L3 cache, 8 cores, 8 threads)</t>
  </si>
  <si>
    <t>BATT RX 3C Long Life 56Whr FstCrgc,  HP 65 W USB Type-C® GaN power adapter</t>
  </si>
  <si>
    <t>PB4G2i16 U5-325 16GB 512GB W11P6 1/1/0</t>
  </si>
  <si>
    <t>16" diagonal, WUXGA (1920 x 1200), IPS, anti-glare, 300 nits, 45% NTSC, 5 MP IR AI camera</t>
  </si>
  <si>
    <t>Spill-resistant keyboard with numeric keypad</t>
  </si>
  <si>
    <t>BATT RX 3C Long Life 56Whr FstCrg, HP 65 W USB Type-C® GaN power adapter</t>
  </si>
  <si>
    <t>HP ProBook 4 G2i 16 inch Notebook Next
(1) HDMI 2.1, (1) RJ45
(1) USB Type-A 5Gbps signaling rate (Powered)
(2) USB Type-C® 20Gbps signaling rate (USB Power Delivery 3.1, DisplayPort™ 1.4)
(1) USB Type-A 5Gbps signaling rate (Powered)</t>
  </si>
  <si>
    <t>Starting at 1.73 kg</t>
  </si>
  <si>
    <t>KIT-DS1E4AT#AKL</t>
  </si>
  <si>
    <t>HPI-3E2U6AA</t>
  </si>
  <si>
    <t>HP Renew Business 17.3 Laptop Bag (1 Yr-carry in )</t>
  </si>
  <si>
    <t>HPI-D87DPPT#AKL</t>
  </si>
  <si>
    <t>D87DPPT#AKL</t>
  </si>
  <si>
    <t>D87E9PT#AKL</t>
  </si>
  <si>
    <t>HPI-D87E9PT#AKL</t>
  </si>
  <si>
    <t>Z2G1iT U7-265 32GB 1TB A1000 Wolf W11P (Bundle UJ1E4E 3Y onsite)</t>
  </si>
  <si>
    <t>Z2G1iT U7-265 32GB 1TB 2000 Wolf W11P (Bundle UJ1E4E 3Y onsite)</t>
  </si>
  <si>
    <t>SSD HP 1TB 2280 PCIe-4x4 Val M.2</t>
  </si>
  <si>
    <t>No Included ODD</t>
  </si>
  <si>
    <t>GFX NVIDIA RTX A1000 8GB 4mDP</t>
  </si>
  <si>
    <t>Mouse HP BLK 125 WRD + KBD HP 125 v2 BLK WD THAI</t>
  </si>
  <si>
    <t>P/S 500W</t>
  </si>
  <si>
    <t>HP Wolf Pro Security Edition - 3 Year</t>
  </si>
  <si>
    <t>WARR 1/1/1 SING (Bundle UJ1E4E 3Y onsite)</t>
  </si>
  <si>
    <t>HP miniDP-to-DP Adapter (2-pack) , PWRCRD WKS C13 BLK FLNG PRM CWP THAI</t>
  </si>
  <si>
    <t>KIT-D87DPPT-3Y</t>
  </si>
  <si>
    <t>HPI-UJ1E4E</t>
  </si>
  <si>
    <t>HP 3y Onsite Low End Workstation HW Supp</t>
  </si>
  <si>
    <t>KIT-D87E9PT-3Y</t>
  </si>
  <si>
    <t>GFX NVIDIA RTX 2000 Ada 16GB 4mDP</t>
  </si>
  <si>
    <t>Mouse HP BLK 125 WRD , KBD HP 125 v2 BLK WD THAI</t>
  </si>
  <si>
    <t>ราคาสำหรับวันที่ 3 - 31 ส.ค. 2569 สำหรับสินค้าใน stock เท่านั้น</t>
  </si>
  <si>
    <t>***ไม่สามารถ By Order ได้***</t>
  </si>
  <si>
    <t>***ราคานี้ เฉพาะสินค้าที่มีในสต็อคเท่านั้น ไม่สามารถ By Order ได้***</t>
  </si>
  <si>
    <t xml:space="preserve">ราคาสำหรับวันที่ 3 - 31 ส.ค. 2569 สำหรับสินค้าใน stock เท่านั้น
กรณีต้องการ By Order รบกวนติดต่อ PM เพื่อสอบถามราคาและสถานะสินค้าอีกครั้งค่ะ </t>
  </si>
  <si>
    <t>ราคาสำหรับเปิดบิลภายในวันที่ 3 - 31 ส.ค. 2569 สำหรับสินค้าใน stock เท่านั่น</t>
  </si>
  <si>
    <t xml:space="preserve">DESKTOP WORKSTATION July 2026
ราคาสำหรับวันที่ 3 - 31 ส.ค. 2569 สำหรับสินค้าใน stock เท่านั้น
กรณีต้องการ By Order รบกวนติดต่อ PM เพื่อสอบถามราคาและสถานะสินค้าอีกครั้งค่ะ </t>
  </si>
  <si>
    <t xml:space="preserve">NOTEBOOK WORKSTATION July  2026
ราคาสำหรับวันที่ 3 - 31 ส.ค. 2569 สำหรับสินค้าใน stock เท่านั้น
กรณีต้องการ By Order รบกวนติดต่อ PM เพื่อสอบถามราคาและสถานะสินค้าอีกครั้งค่ะ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</si>
</sst>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[$-409]d\-mmm\-yy;@"/>
  </numFmts>
  <fonts count="60"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sz val="11"/>
      <color indexed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7.7"/>
      <color theme="10"/>
      <name val="Calibri"/>
      <family val="2"/>
      <charset val="22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0" tint="-0.1499984740745262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2"/>
      <name val="Arial"/>
      <family val="2"/>
    </font>
    <font>
      <b/>
      <sz val="11"/>
      <color rgb="FF0000FF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FF"/>
      <name val="Arial"/>
      <family val="2"/>
    </font>
    <font>
      <sz val="11"/>
      <color theme="0"/>
      <name val="Arial"/>
      <family val="2"/>
    </font>
    <font>
      <b/>
      <sz val="12"/>
      <name val="Calibri Light"/>
      <family val="2"/>
      <scheme val="major"/>
    </font>
    <font>
      <b/>
      <sz val="11"/>
      <color theme="1"/>
      <name val="Arial"/>
      <family val="2"/>
    </font>
    <font>
      <sz val="10"/>
      <color theme="1"/>
      <name val="HP Simplified"/>
      <family val="2"/>
    </font>
    <font>
      <b/>
      <sz val="14"/>
      <name val="Calibri Light"/>
      <family val="2"/>
      <scheme val="major"/>
    </font>
    <font>
      <b/>
      <sz val="8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theme="1"/>
      <name val="Arial"/>
      <family val="2"/>
    </font>
    <font>
      <u/>
      <sz val="8"/>
      <name val="Arial"/>
      <family val="2"/>
    </font>
    <font>
      <b/>
      <sz val="8"/>
      <color theme="0"/>
      <name val="Arial"/>
      <family val="2"/>
    </font>
    <font>
      <u/>
      <sz val="8"/>
      <color theme="1"/>
      <name val="Arial"/>
      <family val="2"/>
    </font>
    <font>
      <sz val="12"/>
      <name val="Arial"/>
      <family val="2"/>
    </font>
    <font>
      <b/>
      <sz val="12"/>
      <color rgb="FF0000FF"/>
      <name val="Arial"/>
      <family val="2"/>
    </font>
    <font>
      <b/>
      <sz val="11"/>
      <name val="Calibri"/>
      <family val="2"/>
      <scheme val="minor"/>
    </font>
    <font>
      <u/>
      <sz val="14"/>
      <color theme="10"/>
      <name val="Calibri"/>
      <family val="2"/>
      <charset val="222"/>
    </font>
    <font>
      <b/>
      <sz val="12"/>
      <color theme="1"/>
      <name val="Arial"/>
      <family val="2"/>
    </font>
    <font>
      <u/>
      <sz val="7.7"/>
      <name val="Calibri"/>
      <family val="2"/>
      <charset val="222"/>
    </font>
    <font>
      <sz val="11"/>
      <color theme="2" tint="-0.249977111117893"/>
      <name val="Arial"/>
      <family val="2"/>
    </font>
    <font>
      <b/>
      <sz val="11"/>
      <color rgb="FFFF0000"/>
      <name val="Arial"/>
      <family val="2"/>
    </font>
    <font>
      <sz val="14"/>
      <name val="Arial"/>
      <family val="2"/>
    </font>
    <font>
      <b/>
      <sz val="11"/>
      <color theme="2" tint="-0.249977111117893"/>
      <name val="Arial"/>
      <family val="2"/>
    </font>
    <font>
      <b/>
      <sz val="11"/>
      <color theme="6"/>
      <name val="Arial"/>
      <family val="2"/>
    </font>
    <font>
      <sz val="11"/>
      <color theme="6"/>
      <name val="Arial"/>
      <family val="2"/>
    </font>
    <font>
      <b/>
      <sz val="14"/>
      <color rgb="FF0000FF"/>
      <name val="Arial"/>
      <family val="2"/>
    </font>
    <font>
      <sz val="11"/>
      <color rgb="FF333333"/>
      <name val="Arial"/>
      <family val="2"/>
    </font>
    <font>
      <sz val="11"/>
      <color theme="0" tint="-0.34998626667073579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u/>
      <sz val="14"/>
      <color rgb="FFFF0000"/>
      <name val="Calibri Light"/>
      <family val="2"/>
      <scheme val="major"/>
    </font>
    <font>
      <b/>
      <sz val="12"/>
      <color rgb="FF0000FF"/>
      <name val="Calibri Light"/>
      <family val="2"/>
      <scheme val="major"/>
    </font>
    <font>
      <u/>
      <sz val="22"/>
      <color rgb="FF0000FF"/>
      <name val="Calibri"/>
      <family val="2"/>
      <charset val="222"/>
    </font>
    <font>
      <sz val="11"/>
      <color theme="0" tint="-0.499984740745262"/>
      <name val="Arial"/>
      <family val="2"/>
    </font>
    <font>
      <sz val="8"/>
      <color rgb="FFFF0000"/>
      <name val="Arial"/>
      <family val="2"/>
    </font>
    <font>
      <u/>
      <sz val="8"/>
      <color rgb="FFFF0000"/>
      <name val="Arial"/>
      <family val="2"/>
    </font>
    <font>
      <u/>
      <sz val="7.7"/>
      <color rgb="FFFF0000"/>
      <name val="Calibri"/>
      <family val="2"/>
      <charset val="222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FFFF"/>
        <bgColor indexed="22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7" fillId="0" borderId="0"/>
    <xf numFmtId="0" fontId="13" fillId="0" borderId="0"/>
    <xf numFmtId="166" fontId="3" fillId="0" borderId="0"/>
    <xf numFmtId="9" fontId="12" fillId="0" borderId="0" applyFont="0" applyFill="0" applyBorder="0" applyAlignment="0" applyProtection="0"/>
    <xf numFmtId="166" fontId="13" fillId="0" borderId="0"/>
    <xf numFmtId="0" fontId="13" fillId="0" borderId="0"/>
  </cellStyleXfs>
  <cellXfs count="429">
    <xf numFmtId="0" fontId="0" fillId="0" borderId="0" xfId="0"/>
    <xf numFmtId="0" fontId="5" fillId="0" borderId="0" xfId="0" applyFont="1"/>
    <xf numFmtId="0" fontId="15" fillId="0" borderId="2" xfId="0" applyFont="1" applyBorder="1"/>
    <xf numFmtId="165" fontId="15" fillId="0" borderId="2" xfId="1" applyNumberFormat="1" applyFont="1" applyFill="1" applyBorder="1"/>
    <xf numFmtId="0" fontId="3" fillId="0" borderId="2" xfId="0" applyFont="1" applyBorder="1"/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3" borderId="2" xfId="0" applyFont="1" applyFill="1" applyBorder="1"/>
    <xf numFmtId="165" fontId="1" fillId="3" borderId="2" xfId="1" applyNumberFormat="1" applyFont="1" applyFill="1" applyBorder="1"/>
    <xf numFmtId="165" fontId="3" fillId="0" borderId="2" xfId="1" applyNumberFormat="1" applyFont="1" applyFill="1" applyBorder="1"/>
    <xf numFmtId="0" fontId="16" fillId="0" borderId="0" xfId="0" applyFont="1"/>
    <xf numFmtId="165" fontId="8" fillId="0" borderId="0" xfId="1" applyNumberFormat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left"/>
    </xf>
    <xf numFmtId="1" fontId="8" fillId="0" borderId="0" xfId="13" applyNumberFormat="1" applyFont="1" applyFill="1" applyBorder="1" applyAlignment="1">
      <alignment horizontal="left"/>
    </xf>
    <xf numFmtId="0" fontId="8" fillId="0" borderId="0" xfId="0" applyFont="1"/>
    <xf numFmtId="165" fontId="16" fillId="0" borderId="0" xfId="1" applyNumberFormat="1" applyFont="1" applyAlignment="1"/>
    <xf numFmtId="0" fontId="16" fillId="0" borderId="0" xfId="0" applyFont="1" applyAlignment="1">
      <alignment horizontal="left"/>
    </xf>
    <xf numFmtId="165" fontId="8" fillId="0" borderId="0" xfId="1" applyNumberFormat="1" applyFont="1" applyFill="1" applyBorder="1" applyAlignment="1">
      <alignment horizontal="right"/>
    </xf>
    <xf numFmtId="0" fontId="15" fillId="0" borderId="0" xfId="0" applyFont="1"/>
    <xf numFmtId="49" fontId="16" fillId="0" borderId="0" xfId="0" applyNumberFormat="1" applyFont="1"/>
    <xf numFmtId="49" fontId="17" fillId="0" borderId="0" xfId="1" applyNumberFormat="1" applyFont="1" applyFill="1" applyBorder="1" applyAlignment="1">
      <alignment horizontal="right" wrapText="1"/>
    </xf>
    <xf numFmtId="0" fontId="15" fillId="0" borderId="2" xfId="10" applyFont="1" applyBorder="1" applyAlignment="1">
      <alignment horizontal="left" vertical="center" wrapText="1"/>
    </xf>
    <xf numFmtId="0" fontId="3" fillId="0" borderId="2" xfId="10" applyFont="1" applyBorder="1" applyAlignment="1">
      <alignment horizontal="left" vertical="center" wrapText="1"/>
    </xf>
    <xf numFmtId="165" fontId="3" fillId="0" borderId="2" xfId="1" applyNumberFormat="1" applyFont="1" applyFill="1" applyBorder="1" applyAlignment="1" applyProtection="1">
      <alignment horizontal="right" vertical="center"/>
      <protection locked="0"/>
    </xf>
    <xf numFmtId="165" fontId="15" fillId="0" borderId="2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4" fillId="2" borderId="1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165" fontId="19" fillId="0" borderId="10" xfId="1" applyNumberFormat="1" applyFont="1" applyBorder="1"/>
    <xf numFmtId="0" fontId="4" fillId="2" borderId="9" xfId="0" applyFont="1" applyFill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wrapText="1"/>
    </xf>
    <xf numFmtId="165" fontId="19" fillId="0" borderId="0" xfId="1" applyNumberFormat="1" applyFont="1" applyAlignment="1"/>
    <xf numFmtId="0" fontId="21" fillId="0" borderId="0" xfId="0" applyFont="1"/>
    <xf numFmtId="165" fontId="3" fillId="0" borderId="2" xfId="1" quotePrefix="1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>
      <alignment horizontal="left"/>
    </xf>
    <xf numFmtId="49" fontId="16" fillId="0" borderId="0" xfId="1" applyNumberFormat="1" applyFont="1" applyFill="1" applyBorder="1" applyAlignment="1">
      <alignment horizontal="left"/>
    </xf>
    <xf numFmtId="165" fontId="8" fillId="0" borderId="0" xfId="1" applyNumberFormat="1" applyFont="1" applyFill="1" applyAlignment="1"/>
    <xf numFmtId="1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0" xfId="1" applyFont="1" applyFill="1" applyAlignment="1"/>
    <xf numFmtId="14" fontId="8" fillId="0" borderId="0" xfId="0" applyNumberFormat="1" applyFont="1"/>
    <xf numFmtId="0" fontId="8" fillId="0" borderId="0" xfId="0" applyFont="1" applyAlignment="1">
      <alignment horizontal="center"/>
    </xf>
    <xf numFmtId="165" fontId="16" fillId="0" borderId="0" xfId="1" applyNumberFormat="1" applyFont="1" applyFill="1" applyBorder="1" applyAlignment="1">
      <alignment horizontal="right"/>
    </xf>
    <xf numFmtId="0" fontId="23" fillId="0" borderId="0" xfId="0" applyFont="1"/>
    <xf numFmtId="0" fontId="26" fillId="2" borderId="4" xfId="0" applyFont="1" applyFill="1" applyBorder="1" applyAlignment="1">
      <alignment horizontal="center" vertical="center" wrapText="1"/>
    </xf>
    <xf numFmtId="165" fontId="1" fillId="10" borderId="2" xfId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4" borderId="8" xfId="0" applyFont="1" applyFill="1" applyBorder="1"/>
    <xf numFmtId="0" fontId="19" fillId="4" borderId="11" xfId="0" applyFont="1" applyFill="1" applyBorder="1"/>
    <xf numFmtId="0" fontId="19" fillId="0" borderId="0" xfId="0" applyFont="1" applyAlignment="1">
      <alignment horizontal="left" wrapText="1"/>
    </xf>
    <xf numFmtId="0" fontId="4" fillId="2" borderId="11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0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3" xfId="0" applyFont="1" applyFill="1" applyBorder="1" applyAlignment="1">
      <alignment vertical="center"/>
    </xf>
    <xf numFmtId="0" fontId="5" fillId="2" borderId="3" xfId="0" applyFont="1" applyFill="1" applyBorder="1"/>
    <xf numFmtId="0" fontId="5" fillId="12" borderId="13" xfId="0" applyFont="1" applyFill="1" applyBorder="1"/>
    <xf numFmtId="0" fontId="5" fillId="12" borderId="3" xfId="0" applyFont="1" applyFill="1" applyBorder="1"/>
    <xf numFmtId="0" fontId="5" fillId="2" borderId="13" xfId="0" applyFont="1" applyFill="1" applyBorder="1"/>
    <xf numFmtId="0" fontId="4" fillId="3" borderId="3" xfId="0" applyFont="1" applyFill="1" applyBorder="1"/>
    <xf numFmtId="0" fontId="4" fillId="0" borderId="0" xfId="0" applyFont="1"/>
    <xf numFmtId="165" fontId="0" fillId="0" borderId="0" xfId="0" applyNumberFormat="1"/>
    <xf numFmtId="164" fontId="15" fillId="0" borderId="0" xfId="0" applyNumberFormat="1" applyFont="1"/>
    <xf numFmtId="10" fontId="15" fillId="0" borderId="0" xfId="13" applyNumberFormat="1" applyFont="1"/>
    <xf numFmtId="0" fontId="15" fillId="0" borderId="0" xfId="0" applyFont="1" applyAlignment="1">
      <alignment wrapText="1"/>
    </xf>
    <xf numFmtId="0" fontId="28" fillId="0" borderId="2" xfId="0" applyFont="1" applyBorder="1"/>
    <xf numFmtId="0" fontId="28" fillId="0" borderId="2" xfId="0" applyFont="1" applyBorder="1" applyAlignment="1">
      <alignment horizontal="center"/>
    </xf>
    <xf numFmtId="0" fontId="28" fillId="0" borderId="2" xfId="0" applyFont="1" applyBorder="1" applyAlignment="1">
      <alignment horizontal="left"/>
    </xf>
    <xf numFmtId="0" fontId="30" fillId="8" borderId="0" xfId="0" applyFont="1" applyFill="1"/>
    <xf numFmtId="0" fontId="30" fillId="8" borderId="0" xfId="0" applyFont="1" applyFill="1" applyAlignment="1">
      <alignment horizontal="center"/>
    </xf>
    <xf numFmtId="0" fontId="30" fillId="8" borderId="0" xfId="0" applyFont="1" applyFill="1" applyAlignment="1">
      <alignment horizontal="left"/>
    </xf>
    <xf numFmtId="0" fontId="11" fillId="8" borderId="0" xfId="0" applyFont="1" applyFill="1"/>
    <xf numFmtId="49" fontId="30" fillId="8" borderId="0" xfId="0" applyNumberFormat="1" applyFont="1" applyFill="1"/>
    <xf numFmtId="0" fontId="30" fillId="0" borderId="0" xfId="0" applyFont="1"/>
    <xf numFmtId="165" fontId="11" fillId="8" borderId="1" xfId="1" applyNumberFormat="1" applyFont="1" applyFill="1" applyBorder="1" applyAlignment="1">
      <alignment horizontal="center" wrapText="1"/>
    </xf>
    <xf numFmtId="0" fontId="29" fillId="2" borderId="6" xfId="0" applyFont="1" applyFill="1" applyBorder="1" applyAlignment="1">
      <alignment horizontal="center" vertical="center" wrapText="1"/>
    </xf>
    <xf numFmtId="164" fontId="16" fillId="0" borderId="0" xfId="1" applyFont="1" applyFill="1" applyBorder="1" applyAlignment="1">
      <alignment horizontal="center"/>
    </xf>
    <xf numFmtId="14" fontId="16" fillId="0" borderId="0" xfId="0" applyNumberFormat="1" applyFont="1"/>
    <xf numFmtId="3" fontId="16" fillId="0" borderId="0" xfId="0" applyNumberFormat="1" applyFont="1" applyAlignment="1">
      <alignment horizontal="center"/>
    </xf>
    <xf numFmtId="1" fontId="16" fillId="0" borderId="0" xfId="13" applyNumberFormat="1" applyFont="1" applyFill="1" applyBorder="1" applyAlignment="1">
      <alignment horizontal="left"/>
    </xf>
    <xf numFmtId="0" fontId="34" fillId="13" borderId="1" xfId="0" applyFont="1" applyFill="1" applyBorder="1"/>
    <xf numFmtId="0" fontId="34" fillId="13" borderId="1" xfId="0" applyFont="1" applyFill="1" applyBorder="1" applyAlignment="1">
      <alignment wrapText="1"/>
    </xf>
    <xf numFmtId="0" fontId="34" fillId="13" borderId="1" xfId="0" applyFont="1" applyFill="1" applyBorder="1" applyAlignment="1">
      <alignment horizontal="center" wrapText="1"/>
    </xf>
    <xf numFmtId="0" fontId="34" fillId="13" borderId="1" xfId="0" applyFont="1" applyFill="1" applyBorder="1" applyAlignment="1">
      <alignment horizontal="left"/>
    </xf>
    <xf numFmtId="165" fontId="34" fillId="13" borderId="1" xfId="1" applyNumberFormat="1" applyFont="1" applyFill="1" applyBorder="1" applyAlignment="1">
      <alignment horizontal="center"/>
    </xf>
    <xf numFmtId="0" fontId="11" fillId="8" borderId="1" xfId="0" applyFont="1" applyFill="1" applyBorder="1"/>
    <xf numFmtId="165" fontId="11" fillId="8" borderId="1" xfId="1" applyNumberFormat="1" applyFont="1" applyFill="1" applyBorder="1" applyAlignment="1">
      <alignment horizontal="left" wrapText="1"/>
    </xf>
    <xf numFmtId="49" fontId="11" fillId="8" borderId="1" xfId="1" applyNumberFormat="1" applyFont="1" applyFill="1" applyBorder="1" applyAlignment="1">
      <alignment horizontal="left" wrapText="1"/>
    </xf>
    <xf numFmtId="164" fontId="11" fillId="8" borderId="1" xfId="1" applyFont="1" applyFill="1" applyBorder="1" applyAlignment="1">
      <alignment horizontal="center" wrapText="1"/>
    </xf>
    <xf numFmtId="0" fontId="33" fillId="0" borderId="0" xfId="7" applyFont="1" applyFill="1" applyAlignment="1" applyProtection="1"/>
    <xf numFmtId="0" fontId="35" fillId="0" borderId="0" xfId="7" applyFont="1" applyFill="1" applyAlignment="1" applyProtection="1"/>
    <xf numFmtId="0" fontId="11" fillId="8" borderId="1" xfId="0" applyFont="1" applyFill="1" applyBorder="1" applyAlignment="1">
      <alignment horizontal="center" wrapText="1"/>
    </xf>
    <xf numFmtId="165" fontId="11" fillId="8" borderId="1" xfId="1" applyNumberFormat="1" applyFont="1" applyFill="1" applyBorder="1" applyAlignment="1">
      <alignment horizontal="center"/>
    </xf>
    <xf numFmtId="1" fontId="33" fillId="0" borderId="0" xfId="7" applyNumberFormat="1" applyFont="1" applyFill="1" applyBorder="1" applyAlignment="1" applyProtection="1">
      <alignment horizontal="left"/>
    </xf>
    <xf numFmtId="165" fontId="34" fillId="13" borderId="1" xfId="1" applyNumberFormat="1" applyFont="1" applyFill="1" applyBorder="1" applyAlignment="1">
      <alignment horizontal="center" wrapText="1"/>
    </xf>
    <xf numFmtId="165" fontId="34" fillId="13" borderId="1" xfId="1" applyNumberFormat="1" applyFont="1" applyFill="1" applyBorder="1" applyAlignment="1">
      <alignment horizontal="left" wrapText="1"/>
    </xf>
    <xf numFmtId="49" fontId="34" fillId="13" borderId="1" xfId="1" applyNumberFormat="1" applyFont="1" applyFill="1" applyBorder="1" applyAlignment="1">
      <alignment horizontal="left" wrapText="1"/>
    </xf>
    <xf numFmtId="164" fontId="34" fillId="13" borderId="1" xfId="1" applyFont="1" applyFill="1" applyBorder="1" applyAlignment="1">
      <alignment horizontal="center" wrapText="1"/>
    </xf>
    <xf numFmtId="0" fontId="4" fillId="3" borderId="2" xfId="0" applyFont="1" applyFill="1" applyBorder="1"/>
    <xf numFmtId="0" fontId="4" fillId="3" borderId="2" xfId="7" applyFont="1" applyFill="1" applyBorder="1" applyAlignment="1" applyProtection="1"/>
    <xf numFmtId="0" fontId="4" fillId="3" borderId="2" xfId="7" applyFont="1" applyFill="1" applyBorder="1" applyAlignment="1" applyProtection="1">
      <alignment horizontal="center"/>
    </xf>
    <xf numFmtId="165" fontId="4" fillId="3" borderId="2" xfId="1" applyNumberFormat="1" applyFont="1" applyFill="1" applyBorder="1"/>
    <xf numFmtId="0" fontId="4" fillId="2" borderId="2" xfId="0" applyFont="1" applyFill="1" applyBorder="1"/>
    <xf numFmtId="165" fontId="4" fillId="2" borderId="2" xfId="1" applyNumberFormat="1" applyFont="1" applyFill="1" applyBorder="1"/>
    <xf numFmtId="0" fontId="4" fillId="3" borderId="5" xfId="7" applyFont="1" applyFill="1" applyBorder="1" applyAlignment="1" applyProtection="1">
      <alignment horizontal="center"/>
    </xf>
    <xf numFmtId="0" fontId="19" fillId="0" borderId="14" xfId="0" applyFont="1" applyBorder="1"/>
    <xf numFmtId="0" fontId="18" fillId="0" borderId="14" xfId="0" applyFont="1" applyBorder="1"/>
    <xf numFmtId="0" fontId="18" fillId="0" borderId="16" xfId="0" applyFont="1" applyBorder="1"/>
    <xf numFmtId="0" fontId="19" fillId="0" borderId="14" xfId="0" applyFont="1" applyBorder="1" applyAlignment="1">
      <alignment wrapText="1"/>
    </xf>
    <xf numFmtId="0" fontId="5" fillId="0" borderId="14" xfId="7" applyFont="1" applyBorder="1" applyAlignment="1" applyProtection="1"/>
    <xf numFmtId="0" fontId="25" fillId="0" borderId="14" xfId="0" applyFont="1" applyBorder="1"/>
    <xf numFmtId="0" fontId="25" fillId="0" borderId="16" xfId="0" applyFont="1" applyBorder="1"/>
    <xf numFmtId="165" fontId="19" fillId="0" borderId="14" xfId="1" applyNumberFormat="1" applyFont="1" applyBorder="1"/>
    <xf numFmtId="164" fontId="19" fillId="0" borderId="14" xfId="1" applyFont="1" applyBorder="1"/>
    <xf numFmtId="165" fontId="19" fillId="0" borderId="16" xfId="1" applyNumberFormat="1" applyFont="1" applyBorder="1"/>
    <xf numFmtId="165" fontId="19" fillId="0" borderId="17" xfId="1" applyNumberFormat="1" applyFont="1" applyBorder="1"/>
    <xf numFmtId="0" fontId="5" fillId="0" borderId="14" xfId="0" applyFont="1" applyBorder="1"/>
    <xf numFmtId="0" fontId="4" fillId="0" borderId="14" xfId="0" applyFont="1" applyBorder="1"/>
    <xf numFmtId="0" fontId="5" fillId="0" borderId="14" xfId="7" applyFont="1" applyBorder="1" applyAlignment="1" applyProtection="1">
      <alignment wrapText="1"/>
    </xf>
    <xf numFmtId="0" fontId="5" fillId="0" borderId="16" xfId="7" applyFont="1" applyBorder="1" applyAlignment="1" applyProtection="1"/>
    <xf numFmtId="0" fontId="5" fillId="0" borderId="8" xfId="0" applyFont="1" applyBorder="1"/>
    <xf numFmtId="165" fontId="19" fillId="0" borderId="8" xfId="1" applyNumberFormat="1" applyFont="1" applyBorder="1" applyAlignment="1"/>
    <xf numFmtId="165" fontId="19" fillId="0" borderId="0" xfId="1" applyNumberFormat="1" applyFont="1" applyBorder="1" applyAlignment="1"/>
    <xf numFmtId="0" fontId="5" fillId="0" borderId="8" xfId="0" applyFont="1" applyBorder="1" applyAlignment="1">
      <alignment wrapText="1"/>
    </xf>
    <xf numFmtId="0" fontId="5" fillId="0" borderId="10" xfId="0" applyFont="1" applyBorder="1"/>
    <xf numFmtId="0" fontId="5" fillId="0" borderId="13" xfId="0" applyFont="1" applyBorder="1"/>
    <xf numFmtId="0" fontId="5" fillId="0" borderId="1" xfId="0" applyFont="1" applyBorder="1"/>
    <xf numFmtId="0" fontId="4" fillId="3" borderId="5" xfId="7" applyFont="1" applyFill="1" applyBorder="1" applyAlignment="1" applyProtection="1"/>
    <xf numFmtId="0" fontId="5" fillId="0" borderId="8" xfId="7" applyFont="1" applyBorder="1" applyAlignment="1" applyProtection="1"/>
    <xf numFmtId="165" fontId="4" fillId="3" borderId="2" xfId="1" applyNumberFormat="1" applyFont="1" applyFill="1" applyBorder="1" applyAlignment="1">
      <alignment horizontal="center"/>
    </xf>
    <xf numFmtId="0" fontId="4" fillId="3" borderId="2" xfId="7" applyFont="1" applyFill="1" applyBorder="1" applyAlignment="1" applyProtection="1">
      <alignment horizontal="left" wrapText="1"/>
    </xf>
    <xf numFmtId="0" fontId="5" fillId="2" borderId="12" xfId="0" applyFont="1" applyFill="1" applyBorder="1"/>
    <xf numFmtId="0" fontId="19" fillId="4" borderId="3" xfId="0" applyFont="1" applyFill="1" applyBorder="1"/>
    <xf numFmtId="165" fontId="28" fillId="0" borderId="2" xfId="1" applyNumberFormat="1" applyFont="1" applyBorder="1" applyAlignment="1">
      <alignment horizontal="center" vertical="center"/>
    </xf>
    <xf numFmtId="165" fontId="4" fillId="0" borderId="2" xfId="1" applyNumberFormat="1" applyFont="1" applyFill="1" applyBorder="1" applyAlignment="1"/>
    <xf numFmtId="0" fontId="4" fillId="2" borderId="15" xfId="0" applyFont="1" applyFill="1" applyBorder="1"/>
    <xf numFmtId="0" fontId="4" fillId="2" borderId="14" xfId="7" applyFont="1" applyFill="1" applyBorder="1" applyAlignment="1" applyProtection="1"/>
    <xf numFmtId="3" fontId="4" fillId="2" borderId="14" xfId="0" applyNumberFormat="1" applyFont="1" applyFill="1" applyBorder="1"/>
    <xf numFmtId="165" fontId="4" fillId="2" borderId="7" xfId="1" applyNumberFormat="1" applyFont="1" applyFill="1" applyBorder="1" applyAlignment="1">
      <alignment horizontal="right"/>
    </xf>
    <xf numFmtId="0" fontId="4" fillId="2" borderId="16" xfId="0" applyFont="1" applyFill="1" applyBorder="1"/>
    <xf numFmtId="0" fontId="4" fillId="2" borderId="16" xfId="7" applyFont="1" applyFill="1" applyBorder="1" applyAlignment="1" applyProtection="1"/>
    <xf numFmtId="165" fontId="4" fillId="2" borderId="16" xfId="1" applyNumberFormat="1" applyFont="1" applyFill="1" applyBorder="1"/>
    <xf numFmtId="0" fontId="4" fillId="2" borderId="7" xfId="1" applyNumberFormat="1" applyFont="1" applyFill="1" applyBorder="1" applyAlignment="1">
      <alignment horizontal="left"/>
    </xf>
    <xf numFmtId="0" fontId="4" fillId="2" borderId="11" xfId="7" applyFont="1" applyFill="1" applyBorder="1" applyAlignment="1" applyProtection="1"/>
    <xf numFmtId="3" fontId="4" fillId="2" borderId="15" xfId="0" applyNumberFormat="1" applyFont="1" applyFill="1" applyBorder="1"/>
    <xf numFmtId="165" fontId="4" fillId="2" borderId="9" xfId="1" applyNumberFormat="1" applyFont="1" applyFill="1" applyBorder="1" applyAlignment="1">
      <alignment horizontal="right"/>
    </xf>
    <xf numFmtId="0" fontId="4" fillId="2" borderId="13" xfId="7" applyFont="1" applyFill="1" applyBorder="1" applyAlignment="1" applyProtection="1"/>
    <xf numFmtId="0" fontId="4" fillId="2" borderId="17" xfId="1" applyNumberFormat="1" applyFont="1" applyFill="1" applyBorder="1" applyAlignment="1">
      <alignment horizontal="left"/>
    </xf>
    <xf numFmtId="11" fontId="16" fillId="0" borderId="0" xfId="0" applyNumberFormat="1" applyFont="1"/>
    <xf numFmtId="165" fontId="16" fillId="0" borderId="0" xfId="1" applyNumberFormat="1" applyFont="1" applyFill="1" applyBorder="1" applyAlignment="1">
      <alignment horizontal="left"/>
    </xf>
    <xf numFmtId="0" fontId="35" fillId="0" borderId="0" xfId="7" applyFont="1" applyFill="1" applyAlignment="1" applyProtection="1">
      <alignment horizontal="left"/>
    </xf>
    <xf numFmtId="0" fontId="16" fillId="0" borderId="0" xfId="0" applyFont="1" applyAlignment="1">
      <alignment horizontal="left" wrapText="1"/>
    </xf>
    <xf numFmtId="165" fontId="16" fillId="0" borderId="0" xfId="1" applyNumberFormat="1" applyFont="1" applyFill="1" applyBorder="1" applyAlignment="1"/>
    <xf numFmtId="0" fontId="23" fillId="0" borderId="0" xfId="0" applyFont="1" applyAlignment="1">
      <alignment horizontal="left"/>
    </xf>
    <xf numFmtId="0" fontId="38" fillId="15" borderId="2" xfId="12" applyNumberFormat="1" applyFont="1" applyFill="1" applyBorder="1" applyAlignment="1">
      <alignment horizontal="center" vertical="center" wrapText="1"/>
    </xf>
    <xf numFmtId="0" fontId="38" fillId="15" borderId="2" xfId="12" applyNumberFormat="1" applyFont="1" applyFill="1" applyBorder="1" applyAlignment="1">
      <alignment horizontal="left" vertical="center" wrapText="1"/>
    </xf>
    <xf numFmtId="0" fontId="14" fillId="0" borderId="0" xfId="7" applyAlignment="1" applyProtection="1"/>
    <xf numFmtId="0" fontId="39" fillId="0" borderId="0" xfId="7" applyFont="1" applyAlignment="1" applyProtection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41" fillId="0" borderId="0" xfId="7" applyFont="1" applyFill="1" applyAlignment="1" applyProtection="1"/>
    <xf numFmtId="49" fontId="8" fillId="0" borderId="0" xfId="0" applyNumberFormat="1" applyFont="1"/>
    <xf numFmtId="165" fontId="8" fillId="0" borderId="0" xfId="1" applyNumberFormat="1" applyFont="1" applyFill="1" applyAlignment="1">
      <alignment horizontal="right"/>
    </xf>
    <xf numFmtId="164" fontId="8" fillId="0" borderId="0" xfId="1" applyFont="1" applyFill="1"/>
    <xf numFmtId="164" fontId="8" fillId="0" borderId="0" xfId="1" applyFont="1" applyFill="1" applyBorder="1" applyAlignment="1">
      <alignment horizontal="center"/>
    </xf>
    <xf numFmtId="164" fontId="8" fillId="0" borderId="0" xfId="1" applyFont="1" applyFill="1" applyBorder="1" applyAlignment="1">
      <alignment horizontal="right"/>
    </xf>
    <xf numFmtId="11" fontId="8" fillId="0" borderId="0" xfId="0" applyNumberFormat="1" applyFont="1" applyAlignment="1">
      <alignment wrapText="1"/>
    </xf>
    <xf numFmtId="165" fontId="8" fillId="0" borderId="0" xfId="1" applyNumberFormat="1" applyFont="1" applyFill="1" applyBorder="1" applyAlignment="1">
      <alignment horizontal="left"/>
    </xf>
    <xf numFmtId="3" fontId="8" fillId="0" borderId="0" xfId="0" applyNumberFormat="1" applyFont="1" applyAlignment="1">
      <alignment horizontal="center"/>
    </xf>
    <xf numFmtId="0" fontId="33" fillId="0" borderId="0" xfId="7" applyFont="1" applyFill="1" applyAlignment="1" applyProtection="1">
      <alignment horizontal="left"/>
    </xf>
    <xf numFmtId="11" fontId="8" fillId="0" borderId="0" xfId="0" applyNumberFormat="1" applyFont="1"/>
    <xf numFmtId="165" fontId="16" fillId="0" borderId="0" xfId="1" applyNumberFormat="1" applyFont="1" applyFill="1" applyAlignment="1"/>
    <xf numFmtId="0" fontId="4" fillId="3" borderId="2" xfId="0" applyFont="1" applyFill="1" applyBorder="1" applyAlignment="1">
      <alignment wrapText="1"/>
    </xf>
    <xf numFmtId="0" fontId="4" fillId="3" borderId="5" xfId="0" applyFont="1" applyFill="1" applyBorder="1"/>
    <xf numFmtId="0" fontId="19" fillId="0" borderId="0" xfId="0" applyFont="1" applyAlignment="1">
      <alignment horizontal="left"/>
    </xf>
    <xf numFmtId="0" fontId="5" fillId="0" borderId="2" xfId="0" applyFont="1" applyBorder="1"/>
    <xf numFmtId="0" fontId="5" fillId="0" borderId="4" xfId="0" applyFont="1" applyBorder="1"/>
    <xf numFmtId="0" fontId="5" fillId="0" borderId="2" xfId="0" applyFont="1" applyBorder="1" applyAlignment="1">
      <alignment wrapText="1"/>
    </xf>
    <xf numFmtId="165" fontId="5" fillId="0" borderId="2" xfId="1" applyNumberFormat="1" applyFont="1" applyFill="1" applyBorder="1" applyAlignment="1">
      <alignment horizontal="right"/>
    </xf>
    <xf numFmtId="0" fontId="19" fillId="0" borderId="2" xfId="0" applyFont="1" applyBorder="1" applyAlignment="1">
      <alignment horizontal="left" wrapText="1"/>
    </xf>
    <xf numFmtId="0" fontId="19" fillId="0" borderId="2" xfId="0" applyFont="1" applyBorder="1"/>
    <xf numFmtId="0" fontId="19" fillId="0" borderId="4" xfId="0" applyFont="1" applyBorder="1"/>
    <xf numFmtId="0" fontId="19" fillId="0" borderId="2" xfId="0" applyFont="1" applyBorder="1" applyAlignment="1">
      <alignment wrapText="1"/>
    </xf>
    <xf numFmtId="0" fontId="2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5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left" vertical="top" wrapText="1"/>
    </xf>
    <xf numFmtId="165" fontId="4" fillId="4" borderId="0" xfId="1" applyNumberFormat="1" applyFont="1" applyFill="1" applyBorder="1" applyAlignment="1">
      <alignment vertical="center" wrapText="1"/>
    </xf>
    <xf numFmtId="0" fontId="36" fillId="4" borderId="0" xfId="0" applyFont="1" applyFill="1" applyAlignment="1">
      <alignment horizontal="center" vertical="center" wrapText="1"/>
    </xf>
    <xf numFmtId="0" fontId="4" fillId="14" borderId="15" xfId="0" applyFont="1" applyFill="1" applyBorder="1"/>
    <xf numFmtId="0" fontId="4" fillId="14" borderId="11" xfId="7" applyFont="1" applyFill="1" applyBorder="1" applyAlignment="1" applyProtection="1"/>
    <xf numFmtId="0" fontId="5" fillId="0" borderId="14" xfId="7" applyFont="1" applyBorder="1" applyAlignment="1" applyProtection="1">
      <alignment vertical="center" wrapText="1"/>
    </xf>
    <xf numFmtId="49" fontId="5" fillId="0" borderId="0" xfId="0" applyNumberFormat="1" applyFont="1"/>
    <xf numFmtId="49" fontId="19" fillId="0" borderId="0" xfId="1" applyNumberFormat="1" applyFont="1" applyBorder="1" applyAlignment="1"/>
    <xf numFmtId="49" fontId="4" fillId="0" borderId="8" xfId="0" applyNumberFormat="1" applyFont="1" applyBorder="1" applyAlignment="1">
      <alignment horizontal="left"/>
    </xf>
    <xf numFmtId="49" fontId="27" fillId="0" borderId="8" xfId="1" applyNumberFormat="1" applyFont="1" applyBorder="1" applyAlignment="1">
      <alignment horizontal="left"/>
    </xf>
    <xf numFmtId="49" fontId="4" fillId="0" borderId="8" xfId="0" applyNumberFormat="1" applyFont="1" applyBorder="1"/>
    <xf numFmtId="49" fontId="27" fillId="0" borderId="8" xfId="1" applyNumberFormat="1" applyFont="1" applyBorder="1" applyAlignment="1"/>
    <xf numFmtId="165" fontId="19" fillId="0" borderId="0" xfId="0" applyNumberFormat="1" applyFont="1"/>
    <xf numFmtId="9" fontId="19" fillId="0" borderId="0" xfId="13" applyFont="1" applyAlignment="1"/>
    <xf numFmtId="49" fontId="4" fillId="7" borderId="8" xfId="1" applyNumberFormat="1" applyFont="1" applyFill="1" applyBorder="1" applyAlignment="1">
      <alignment horizontal="right"/>
    </xf>
    <xf numFmtId="49" fontId="4" fillId="7" borderId="0" xfId="1" applyNumberFormat="1" applyFont="1" applyFill="1" applyBorder="1" applyAlignment="1"/>
    <xf numFmtId="165" fontId="5" fillId="7" borderId="0" xfId="0" applyNumberFormat="1" applyFont="1" applyFill="1" applyAlignment="1">
      <alignment horizontal="right"/>
    </xf>
    <xf numFmtId="165" fontId="5" fillId="0" borderId="8" xfId="1" applyNumberFormat="1" applyFont="1" applyFill="1" applyBorder="1" applyAlignment="1">
      <alignment vertical="top"/>
    </xf>
    <xf numFmtId="0" fontId="45" fillId="0" borderId="0" xfId="0" applyFont="1"/>
    <xf numFmtId="4" fontId="45" fillId="0" borderId="0" xfId="0" applyNumberFormat="1" applyFont="1"/>
    <xf numFmtId="164" fontId="19" fillId="4" borderId="0" xfId="1" applyFont="1" applyFill="1" applyBorder="1"/>
    <xf numFmtId="0" fontId="4" fillId="4" borderId="6" xfId="0" applyFont="1" applyFill="1" applyBorder="1" applyAlignment="1">
      <alignment vertical="center" wrapText="1"/>
    </xf>
    <xf numFmtId="49" fontId="17" fillId="0" borderId="0" xfId="1" applyNumberFormat="1" applyFont="1" applyAlignment="1">
      <alignment horizontal="left"/>
    </xf>
    <xf numFmtId="0" fontId="22" fillId="0" borderId="14" xfId="0" applyFont="1" applyBorder="1"/>
    <xf numFmtId="0" fontId="4" fillId="14" borderId="8" xfId="0" applyFont="1" applyFill="1" applyBorder="1"/>
    <xf numFmtId="0" fontId="4" fillId="14" borderId="14" xfId="0" applyFont="1" applyFill="1" applyBorder="1"/>
    <xf numFmtId="165" fontId="4" fillId="14" borderId="8" xfId="1" applyNumberFormat="1" applyFont="1" applyFill="1" applyBorder="1" applyAlignment="1">
      <alignment horizontal="left" wrapText="1"/>
    </xf>
    <xf numFmtId="165" fontId="4" fillId="14" borderId="0" xfId="1" applyNumberFormat="1" applyFont="1" applyFill="1" applyBorder="1" applyAlignment="1">
      <alignment horizontal="right"/>
    </xf>
    <xf numFmtId="0" fontId="4" fillId="2" borderId="8" xfId="0" applyFont="1" applyFill="1" applyBorder="1"/>
    <xf numFmtId="0" fontId="43" fillId="2" borderId="14" xfId="0" applyFont="1" applyFill="1" applyBorder="1"/>
    <xf numFmtId="165" fontId="4" fillId="2" borderId="8" xfId="1" applyNumberFormat="1" applyFont="1" applyFill="1" applyBorder="1" applyAlignment="1">
      <alignment horizontal="left" wrapText="1"/>
    </xf>
    <xf numFmtId="165" fontId="4" fillId="2" borderId="0" xfId="1" applyNumberFormat="1" applyFont="1" applyFill="1" applyBorder="1" applyAlignment="1">
      <alignment horizontal="right"/>
    </xf>
    <xf numFmtId="0" fontId="5" fillId="2" borderId="8" xfId="0" applyFont="1" applyFill="1" applyBorder="1"/>
    <xf numFmtId="0" fontId="5" fillId="2" borderId="14" xfId="0" applyFont="1" applyFill="1" applyBorder="1"/>
    <xf numFmtId="49" fontId="17" fillId="0" borderId="0" xfId="1" applyNumberFormat="1" applyFont="1" applyFill="1" applyBorder="1" applyAlignment="1">
      <alignment horizontal="left" wrapText="1"/>
    </xf>
    <xf numFmtId="0" fontId="4" fillId="2" borderId="14" xfId="0" applyFont="1" applyFill="1" applyBorder="1"/>
    <xf numFmtId="0" fontId="19" fillId="2" borderId="8" xfId="0" applyFont="1" applyFill="1" applyBorder="1"/>
    <xf numFmtId="0" fontId="19" fillId="0" borderId="8" xfId="0" applyFont="1" applyBorder="1"/>
    <xf numFmtId="0" fontId="19" fillId="0" borderId="14" xfId="0" applyFont="1" applyBorder="1" applyAlignment="1">
      <alignment vertical="center" wrapText="1"/>
    </xf>
    <xf numFmtId="165" fontId="5" fillId="0" borderId="13" xfId="1" applyNumberFormat="1" applyFont="1" applyFill="1" applyBorder="1" applyAlignment="1">
      <alignment vertical="top" wrapText="1"/>
    </xf>
    <xf numFmtId="165" fontId="5" fillId="0" borderId="1" xfId="1" applyNumberFormat="1" applyFont="1" applyFill="1" applyBorder="1" applyAlignment="1">
      <alignment vertical="top"/>
    </xf>
    <xf numFmtId="165" fontId="5" fillId="0" borderId="8" xfId="1" applyNumberFormat="1" applyFont="1" applyFill="1" applyBorder="1" applyAlignment="1"/>
    <xf numFmtId="0" fontId="43" fillId="0" borderId="8" xfId="0" applyFont="1" applyBorder="1"/>
    <xf numFmtId="0" fontId="20" fillId="0" borderId="14" xfId="0" applyFont="1" applyBorder="1"/>
    <xf numFmtId="0" fontId="18" fillId="0" borderId="13" xfId="0" applyFont="1" applyBorder="1"/>
    <xf numFmtId="165" fontId="5" fillId="0" borderId="13" xfId="1" applyNumberFormat="1" applyFont="1" applyFill="1" applyBorder="1" applyAlignment="1">
      <alignment vertical="top"/>
    </xf>
    <xf numFmtId="165" fontId="4" fillId="14" borderId="11" xfId="1" applyNumberFormat="1" applyFont="1" applyFill="1" applyBorder="1" applyAlignment="1">
      <alignment horizontal="left" wrapText="1"/>
    </xf>
    <xf numFmtId="165" fontId="4" fillId="14" borderId="6" xfId="1" applyNumberFormat="1" applyFont="1" applyFill="1" applyBorder="1" applyAlignment="1">
      <alignment horizontal="right"/>
    </xf>
    <xf numFmtId="165" fontId="4" fillId="7" borderId="0" xfId="0" applyNumberFormat="1" applyFont="1" applyFill="1" applyAlignment="1">
      <alignment horizontal="right"/>
    </xf>
    <xf numFmtId="49" fontId="4" fillId="0" borderId="8" xfId="1" applyNumberFormat="1" applyFont="1" applyFill="1" applyBorder="1" applyAlignment="1">
      <alignment horizontal="right"/>
    </xf>
    <xf numFmtId="49" fontId="45" fillId="0" borderId="0" xfId="1" applyNumberFormat="1" applyFont="1" applyFill="1" applyBorder="1" applyAlignment="1"/>
    <xf numFmtId="165" fontId="42" fillId="0" borderId="0" xfId="0" applyNumberFormat="1" applyFont="1" applyAlignment="1">
      <alignment horizontal="right"/>
    </xf>
    <xf numFmtId="0" fontId="42" fillId="0" borderId="0" xfId="0" applyFont="1"/>
    <xf numFmtId="4" fontId="19" fillId="0" borderId="0" xfId="0" applyNumberFormat="1" applyFont="1"/>
    <xf numFmtId="0" fontId="5" fillId="7" borderId="0" xfId="0" applyFont="1" applyFill="1"/>
    <xf numFmtId="49" fontId="46" fillId="0" borderId="0" xfId="1" applyNumberFormat="1" applyFont="1" applyFill="1" applyBorder="1" applyAlignment="1"/>
    <xf numFmtId="165" fontId="46" fillId="0" borderId="0" xfId="0" applyNumberFormat="1" applyFont="1" applyAlignment="1">
      <alignment horizontal="right"/>
    </xf>
    <xf numFmtId="0" fontId="46" fillId="0" borderId="0" xfId="0" applyFont="1"/>
    <xf numFmtId="4" fontId="46" fillId="0" borderId="0" xfId="0" applyNumberFormat="1" applyFont="1"/>
    <xf numFmtId="0" fontId="4" fillId="7" borderId="0" xfId="0" applyFont="1" applyFill="1"/>
    <xf numFmtId="0" fontId="19" fillId="0" borderId="0" xfId="0" applyFont="1" applyAlignment="1">
      <alignment horizontal="left" vertical="top"/>
    </xf>
    <xf numFmtId="49" fontId="17" fillId="0" borderId="0" xfId="1" applyNumberFormat="1" applyFont="1" applyAlignment="1"/>
    <xf numFmtId="0" fontId="4" fillId="5" borderId="8" xfId="0" applyFont="1" applyFill="1" applyBorder="1"/>
    <xf numFmtId="0" fontId="4" fillId="5" borderId="0" xfId="0" applyFont="1" applyFill="1"/>
    <xf numFmtId="0" fontId="4" fillId="5" borderId="0" xfId="0" applyFont="1" applyFill="1" applyAlignment="1">
      <alignment horizontal="center" vertical="center"/>
    </xf>
    <xf numFmtId="0" fontId="22" fillId="0" borderId="8" xfId="0" applyFont="1" applyBorder="1"/>
    <xf numFmtId="0" fontId="18" fillId="0" borderId="8" xfId="0" applyFont="1" applyBorder="1"/>
    <xf numFmtId="165" fontId="47" fillId="0" borderId="0" xfId="0" applyNumberFormat="1" applyFont="1" applyAlignment="1">
      <alignment horizontal="right"/>
    </xf>
    <xf numFmtId="10" fontId="19" fillId="0" borderId="0" xfId="13" applyNumberFormat="1" applyFont="1"/>
    <xf numFmtId="0" fontId="47" fillId="0" borderId="0" xfId="0" applyFont="1"/>
    <xf numFmtId="49" fontId="5" fillId="0" borderId="8" xfId="1" applyNumberFormat="1" applyFont="1" applyFill="1" applyBorder="1" applyAlignment="1"/>
    <xf numFmtId="165" fontId="47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0" fontId="43" fillId="0" borderId="14" xfId="0" applyFont="1" applyBorder="1"/>
    <xf numFmtId="0" fontId="4" fillId="0" borderId="16" xfId="0" applyFont="1" applyBorder="1"/>
    <xf numFmtId="0" fontId="18" fillId="0" borderId="1" xfId="0" applyFont="1" applyBorder="1" applyAlignment="1">
      <alignment horizontal="left"/>
    </xf>
    <xf numFmtId="165" fontId="18" fillId="0" borderId="1" xfId="1" applyNumberFormat="1" applyFont="1" applyFill="1" applyBorder="1" applyAlignment="1">
      <alignment horizontal="center"/>
    </xf>
    <xf numFmtId="0" fontId="22" fillId="0" borderId="11" xfId="0" applyFont="1" applyBorder="1"/>
    <xf numFmtId="0" fontId="4" fillId="14" borderId="11" xfId="0" applyFont="1" applyFill="1" applyBorder="1"/>
    <xf numFmtId="165" fontId="4" fillId="14" borderId="6" xfId="1" applyNumberFormat="1" applyFont="1" applyFill="1" applyBorder="1" applyAlignment="1">
      <alignment horizontal="left" wrapText="1"/>
    </xf>
    <xf numFmtId="165" fontId="4" fillId="2" borderId="0" xfId="1" applyNumberFormat="1" applyFont="1" applyFill="1" applyBorder="1" applyAlignment="1">
      <alignment horizontal="left" wrapText="1"/>
    </xf>
    <xf numFmtId="49" fontId="4" fillId="7" borderId="0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165" fontId="46" fillId="0" borderId="0" xfId="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/>
    <xf numFmtId="0" fontId="46" fillId="0" borderId="0" xfId="0" applyFont="1" applyAlignment="1">
      <alignment horizontal="left"/>
    </xf>
    <xf numFmtId="49" fontId="5" fillId="0" borderId="1" xfId="1" applyNumberFormat="1" applyFont="1" applyFill="1" applyBorder="1" applyAlignment="1"/>
    <xf numFmtId="165" fontId="4" fillId="14" borderId="0" xfId="1" applyNumberFormat="1" applyFont="1" applyFill="1" applyBorder="1" applyAlignment="1">
      <alignment horizontal="left" wrapText="1"/>
    </xf>
    <xf numFmtId="0" fontId="5" fillId="0" borderId="14" xfId="0" applyFont="1" applyBorder="1" applyAlignment="1">
      <alignment vertical="center" wrapText="1"/>
    </xf>
    <xf numFmtId="0" fontId="44" fillId="4" borderId="6" xfId="0" applyFont="1" applyFill="1" applyBorder="1" applyAlignment="1">
      <alignment horizontal="center" vertical="center" wrapText="1"/>
    </xf>
    <xf numFmtId="165" fontId="44" fillId="4" borderId="0" xfId="1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43" fillId="2" borderId="15" xfId="0" applyFont="1" applyFill="1" applyBorder="1"/>
    <xf numFmtId="0" fontId="43" fillId="2" borderId="16" xfId="0" applyFont="1" applyFill="1" applyBorder="1"/>
    <xf numFmtId="165" fontId="4" fillId="2" borderId="16" xfId="1" applyNumberFormat="1" applyFont="1" applyFill="1" applyBorder="1" applyAlignment="1"/>
    <xf numFmtId="49" fontId="5" fillId="0" borderId="8" xfId="1" applyNumberFormat="1" applyFont="1" applyFill="1" applyBorder="1" applyAlignment="1">
      <alignment vertical="top"/>
    </xf>
    <xf numFmtId="0" fontId="49" fillId="0" borderId="0" xfId="0" applyFont="1"/>
    <xf numFmtId="49" fontId="4" fillId="0" borderId="0" xfId="1" applyNumberFormat="1" applyFont="1" applyFill="1" applyBorder="1" applyAlignment="1"/>
    <xf numFmtId="165" fontId="5" fillId="0" borderId="0" xfId="0" applyNumberFormat="1" applyFont="1" applyAlignment="1">
      <alignment horizontal="right"/>
    </xf>
    <xf numFmtId="0" fontId="5" fillId="0" borderId="14" xfId="0" applyFont="1" applyBorder="1" applyAlignment="1">
      <alignment wrapText="1"/>
    </xf>
    <xf numFmtId="0" fontId="5" fillId="0" borderId="8" xfId="7" applyFont="1" applyBorder="1" applyAlignment="1" applyProtection="1">
      <alignment wrapText="1"/>
    </xf>
    <xf numFmtId="4" fontId="5" fillId="0" borderId="0" xfId="0" applyNumberFormat="1" applyFont="1"/>
    <xf numFmtId="0" fontId="50" fillId="0" borderId="0" xfId="0" applyFont="1"/>
    <xf numFmtId="0" fontId="43" fillId="0" borderId="14" xfId="7" applyFont="1" applyBorder="1" applyAlignment="1" applyProtection="1"/>
    <xf numFmtId="0" fontId="5" fillId="0" borderId="0" xfId="7" applyFont="1" applyBorder="1" applyAlignment="1" applyProtection="1">
      <alignment wrapText="1"/>
    </xf>
    <xf numFmtId="0" fontId="5" fillId="0" borderId="16" xfId="0" applyFont="1" applyBorder="1"/>
    <xf numFmtId="0" fontId="5" fillId="0" borderId="13" xfId="7" applyFont="1" applyBorder="1" applyAlignment="1" applyProtection="1">
      <alignment wrapText="1"/>
    </xf>
    <xf numFmtId="0" fontId="5" fillId="0" borderId="1" xfId="7" applyFont="1" applyBorder="1" applyAlignment="1" applyProtection="1"/>
    <xf numFmtId="0" fontId="19" fillId="0" borderId="1" xfId="0" applyFont="1" applyBorder="1"/>
    <xf numFmtId="0" fontId="4" fillId="2" borderId="15" xfId="7" applyFont="1" applyFill="1" applyBorder="1" applyAlignment="1" applyProtection="1"/>
    <xf numFmtId="0" fontId="51" fillId="0" borderId="14" xfId="7" applyFont="1" applyBorder="1" applyAlignment="1" applyProtection="1"/>
    <xf numFmtId="49" fontId="5" fillId="0" borderId="8" xfId="1" applyNumberFormat="1" applyFont="1" applyFill="1" applyBorder="1" applyAlignment="1">
      <alignment horizontal="right"/>
    </xf>
    <xf numFmtId="3" fontId="19" fillId="0" borderId="0" xfId="0" applyNumberFormat="1" applyFont="1"/>
    <xf numFmtId="0" fontId="19" fillId="17" borderId="0" xfId="0" applyFont="1" applyFill="1"/>
    <xf numFmtId="0" fontId="19" fillId="0" borderId="8" xfId="0" applyFont="1" applyBorder="1" applyAlignment="1">
      <alignment horizontal="left"/>
    </xf>
    <xf numFmtId="0" fontId="5" fillId="0" borderId="0" xfId="7" applyFont="1" applyBorder="1" applyAlignment="1" applyProtection="1"/>
    <xf numFmtId="0" fontId="49" fillId="0" borderId="1" xfId="0" applyFont="1" applyBorder="1"/>
    <xf numFmtId="0" fontId="4" fillId="0" borderId="1" xfId="0" applyFont="1" applyBorder="1"/>
    <xf numFmtId="9" fontId="19" fillId="0" borderId="0" xfId="13" applyFont="1"/>
    <xf numFmtId="0" fontId="4" fillId="0" borderId="8" xfId="0" applyFont="1" applyBorder="1"/>
    <xf numFmtId="0" fontId="20" fillId="0" borderId="14" xfId="7" applyFont="1" applyBorder="1" applyAlignment="1" applyProtection="1"/>
    <xf numFmtId="0" fontId="22" fillId="14" borderId="0" xfId="0" applyFont="1" applyFill="1"/>
    <xf numFmtId="0" fontId="52" fillId="14" borderId="11" xfId="7" applyFont="1" applyFill="1" applyBorder="1" applyAlignment="1" applyProtection="1"/>
    <xf numFmtId="0" fontId="4" fillId="14" borderId="11" xfId="1" applyNumberFormat="1" applyFont="1" applyFill="1" applyBorder="1" applyAlignment="1">
      <alignment wrapText="1"/>
    </xf>
    <xf numFmtId="165" fontId="4" fillId="14" borderId="6" xfId="1" applyNumberFormat="1" applyFont="1" applyFill="1" applyBorder="1" applyAlignment="1"/>
    <xf numFmtId="0" fontId="22" fillId="2" borderId="0" xfId="0" applyFont="1" applyFill="1"/>
    <xf numFmtId="0" fontId="4" fillId="2" borderId="8" xfId="7" applyFont="1" applyFill="1" applyBorder="1" applyAlignment="1" applyProtection="1"/>
    <xf numFmtId="165" fontId="4" fillId="2" borderId="0" xfId="1" applyNumberFormat="1" applyFont="1" applyFill="1" applyBorder="1" applyAlignment="1"/>
    <xf numFmtId="0" fontId="5" fillId="2" borderId="14" xfId="7" applyFont="1" applyFill="1" applyBorder="1" applyAlignment="1" applyProtection="1"/>
    <xf numFmtId="0" fontId="22" fillId="0" borderId="0" xfId="0" applyFont="1"/>
    <xf numFmtId="14" fontId="5" fillId="0" borderId="14" xfId="7" applyNumberFormat="1" applyFont="1" applyBorder="1" applyAlignment="1" applyProtection="1"/>
    <xf numFmtId="0" fontId="53" fillId="2" borderId="8" xfId="7" applyNumberFormat="1" applyFont="1" applyFill="1" applyBorder="1" applyAlignment="1" applyProtection="1">
      <alignment wrapText="1"/>
    </xf>
    <xf numFmtId="0" fontId="54" fillId="17" borderId="0" xfId="0" applyFont="1" applyFill="1"/>
    <xf numFmtId="0" fontId="54" fillId="17" borderId="8" xfId="0" applyFont="1" applyFill="1" applyBorder="1"/>
    <xf numFmtId="0" fontId="55" fillId="8" borderId="0" xfId="7" applyFont="1" applyFill="1" applyAlignment="1" applyProtection="1"/>
    <xf numFmtId="0" fontId="4" fillId="2" borderId="9" xfId="0" applyFont="1" applyFill="1" applyBorder="1" applyAlignment="1">
      <alignment vertical="top" wrapText="1"/>
    </xf>
    <xf numFmtId="0" fontId="4" fillId="3" borderId="5" xfId="7" applyFont="1" applyFill="1" applyBorder="1" applyAlignment="1" applyProtection="1">
      <alignment horizontal="center" wrapText="1"/>
    </xf>
    <xf numFmtId="0" fontId="4" fillId="2" borderId="5" xfId="0" applyFont="1" applyFill="1" applyBorder="1" applyAlignment="1">
      <alignment horizontal="left" wrapText="1"/>
    </xf>
    <xf numFmtId="0" fontId="4" fillId="3" borderId="17" xfId="7" applyFont="1" applyFill="1" applyBorder="1" applyAlignment="1" applyProtection="1">
      <alignment horizontal="center" wrapText="1"/>
    </xf>
    <xf numFmtId="0" fontId="0" fillId="0" borderId="0" xfId="0" applyAlignment="1">
      <alignment wrapText="1"/>
    </xf>
    <xf numFmtId="10" fontId="0" fillId="0" borderId="0" xfId="13" applyNumberFormat="1" applyFont="1"/>
    <xf numFmtId="0" fontId="5" fillId="0" borderId="8" xfId="0" applyFont="1" applyBorder="1" applyAlignment="1">
      <alignment horizontal="right"/>
    </xf>
    <xf numFmtId="0" fontId="5" fillId="0" borderId="8" xfId="7" applyFont="1" applyBorder="1" applyAlignment="1" applyProtection="1">
      <alignment horizontal="right" wrapText="1"/>
    </xf>
    <xf numFmtId="0" fontId="4" fillId="7" borderId="8" xfId="0" applyFont="1" applyFill="1" applyBorder="1" applyAlignment="1">
      <alignment horizontal="right"/>
    </xf>
    <xf numFmtId="4" fontId="4" fillId="7" borderId="0" xfId="0" applyNumberFormat="1" applyFont="1" applyFill="1"/>
    <xf numFmtId="0" fontId="27" fillId="7" borderId="0" xfId="0" applyFont="1" applyFill="1"/>
    <xf numFmtId="0" fontId="56" fillId="0" borderId="8" xfId="0" applyFont="1" applyBorder="1" applyAlignment="1">
      <alignment horizontal="right"/>
    </xf>
    <xf numFmtId="0" fontId="56" fillId="0" borderId="0" xfId="0" applyFont="1"/>
    <xf numFmtId="49" fontId="56" fillId="0" borderId="8" xfId="1" applyNumberFormat="1" applyFont="1" applyFill="1" applyBorder="1" applyAlignment="1">
      <alignment horizontal="right"/>
    </xf>
    <xf numFmtId="49" fontId="56" fillId="0" borderId="0" xfId="1" applyNumberFormat="1" applyFont="1" applyFill="1" applyBorder="1" applyAlignment="1"/>
    <xf numFmtId="165" fontId="56" fillId="0" borderId="0" xfId="0" applyNumberFormat="1" applyFont="1" applyAlignment="1">
      <alignment horizontal="right"/>
    </xf>
    <xf numFmtId="4" fontId="56" fillId="0" borderId="0" xfId="0" applyNumberFormat="1" applyFont="1"/>
    <xf numFmtId="0" fontId="19" fillId="0" borderId="14" xfId="0" applyFont="1" applyBorder="1" applyAlignment="1">
      <alignment vertical="top" wrapText="1"/>
    </xf>
    <xf numFmtId="0" fontId="19" fillId="0" borderId="16" xfId="0" applyFont="1" applyBorder="1" applyAlignment="1">
      <alignment vertical="top" wrapText="1"/>
    </xf>
    <xf numFmtId="165" fontId="27" fillId="7" borderId="10" xfId="1" applyNumberFormat="1" applyFont="1" applyFill="1" applyBorder="1"/>
    <xf numFmtId="0" fontId="4" fillId="3" borderId="15" xfId="0" applyFont="1" applyFill="1" applyBorder="1"/>
    <xf numFmtId="165" fontId="4" fillId="3" borderId="15" xfId="1" applyNumberFormat="1" applyFont="1" applyFill="1" applyBorder="1"/>
    <xf numFmtId="0" fontId="4" fillId="2" borderId="0" xfId="0" applyFont="1" applyFill="1"/>
    <xf numFmtId="165" fontId="4" fillId="2" borderId="0" xfId="1" applyNumberFormat="1" applyFont="1" applyFill="1" applyBorder="1"/>
    <xf numFmtId="0" fontId="19" fillId="0" borderId="10" xfId="0" applyFont="1" applyBorder="1" applyAlignment="1">
      <alignment vertical="top" wrapText="1"/>
    </xf>
    <xf numFmtId="0" fontId="4" fillId="3" borderId="15" xfId="7" applyFont="1" applyFill="1" applyBorder="1" applyAlignment="1" applyProtection="1">
      <alignment horizontal="center" wrapText="1"/>
    </xf>
    <xf numFmtId="165" fontId="4" fillId="2" borderId="14" xfId="1" applyNumberFormat="1" applyFont="1" applyFill="1" applyBorder="1"/>
    <xf numFmtId="0" fontId="4" fillId="2" borderId="14" xfId="0" applyFont="1" applyFill="1" applyBorder="1" applyAlignment="1">
      <alignment horizontal="left" wrapText="1"/>
    </xf>
    <xf numFmtId="0" fontId="4" fillId="3" borderId="11" xfId="0" applyFont="1" applyFill="1" applyBorder="1"/>
    <xf numFmtId="165" fontId="4" fillId="2" borderId="8" xfId="1" applyNumberFormat="1" applyFont="1" applyFill="1" applyBorder="1"/>
    <xf numFmtId="0" fontId="19" fillId="0" borderId="10" xfId="0" applyFont="1" applyBorder="1"/>
    <xf numFmtId="49" fontId="54" fillId="17" borderId="0" xfId="0" applyNumberFormat="1" applyFont="1" applyFill="1"/>
    <xf numFmtId="0" fontId="36" fillId="4" borderId="0" xfId="0" applyFont="1" applyFill="1" applyAlignment="1">
      <alignment horizontal="center" vertical="center"/>
    </xf>
    <xf numFmtId="165" fontId="44" fillId="4" borderId="0" xfId="1" applyNumberFormat="1" applyFont="1" applyFill="1" applyBorder="1" applyAlignment="1">
      <alignment horizontal="center" vertical="center"/>
    </xf>
    <xf numFmtId="165" fontId="48" fillId="4" borderId="0" xfId="1" applyNumberFormat="1" applyFont="1" applyFill="1" applyBorder="1" applyAlignment="1">
      <alignment horizontal="center" vertical="center"/>
    </xf>
    <xf numFmtId="14" fontId="57" fillId="0" borderId="0" xfId="0" applyNumberFormat="1" applyFont="1"/>
    <xf numFmtId="0" fontId="57" fillId="0" borderId="0" xfId="0" applyFont="1"/>
    <xf numFmtId="0" fontId="57" fillId="0" borderId="0" xfId="0" applyFont="1" applyAlignment="1">
      <alignment wrapText="1"/>
    </xf>
    <xf numFmtId="0" fontId="58" fillId="0" borderId="0" xfId="7" applyFont="1" applyFill="1" applyAlignment="1" applyProtection="1"/>
    <xf numFmtId="0" fontId="57" fillId="0" borderId="0" xfId="0" applyFont="1" applyAlignment="1">
      <alignment horizontal="left" wrapText="1"/>
    </xf>
    <xf numFmtId="165" fontId="57" fillId="0" borderId="0" xfId="1" applyNumberFormat="1" applyFont="1" applyFill="1" applyAlignment="1">
      <alignment horizontal="right"/>
    </xf>
    <xf numFmtId="0" fontId="57" fillId="0" borderId="0" xfId="0" applyFont="1" applyAlignment="1">
      <alignment horizontal="center"/>
    </xf>
    <xf numFmtId="49" fontId="57" fillId="0" borderId="0" xfId="1" applyNumberFormat="1" applyFont="1" applyFill="1" applyBorder="1" applyAlignment="1">
      <alignment horizontal="left"/>
    </xf>
    <xf numFmtId="49" fontId="57" fillId="0" borderId="0" xfId="0" applyNumberFormat="1" applyFont="1"/>
    <xf numFmtId="0" fontId="57" fillId="0" borderId="0" xfId="0" applyFont="1" applyAlignment="1">
      <alignment horizontal="left"/>
    </xf>
    <xf numFmtId="164" fontId="57" fillId="0" borderId="0" xfId="1" applyFont="1" applyFill="1" applyBorder="1" applyAlignment="1">
      <alignment horizontal="center"/>
    </xf>
    <xf numFmtId="11" fontId="57" fillId="0" borderId="0" xfId="0" applyNumberFormat="1" applyFont="1" applyAlignment="1">
      <alignment wrapText="1"/>
    </xf>
    <xf numFmtId="0" fontId="59" fillId="0" borderId="0" xfId="7" applyFont="1" applyFill="1" applyAlignment="1" applyProtection="1"/>
    <xf numFmtId="165" fontId="57" fillId="0" borderId="0" xfId="1" applyNumberFormat="1" applyFont="1" applyFill="1" applyBorder="1" applyAlignment="1">
      <alignment horizontal="left"/>
    </xf>
    <xf numFmtId="49" fontId="57" fillId="0" borderId="0" xfId="0" applyNumberFormat="1" applyFont="1" applyAlignment="1">
      <alignment horizontal="left"/>
    </xf>
    <xf numFmtId="164" fontId="57" fillId="0" borderId="0" xfId="1" applyFont="1" applyFill="1" applyBorder="1" applyAlignment="1">
      <alignment horizontal="right"/>
    </xf>
    <xf numFmtId="164" fontId="32" fillId="11" borderId="0" xfId="1" applyFont="1" applyFill="1" applyAlignment="1">
      <alignment horizontal="center" vertical="center" wrapText="1"/>
    </xf>
    <xf numFmtId="164" fontId="32" fillId="11" borderId="0" xfId="1" applyFont="1" applyFill="1" applyAlignment="1">
      <alignment horizontal="center" vertical="center"/>
    </xf>
    <xf numFmtId="0" fontId="37" fillId="17" borderId="8" xfId="0" applyFont="1" applyFill="1" applyBorder="1" applyAlignment="1">
      <alignment horizontal="center"/>
    </xf>
    <xf numFmtId="0" fontId="37" fillId="17" borderId="0" xfId="0" applyFont="1" applyFill="1" applyAlignment="1">
      <alignment horizontal="center"/>
    </xf>
    <xf numFmtId="0" fontId="4" fillId="0" borderId="3" xfId="1" applyNumberFormat="1" applyFont="1" applyFill="1" applyBorder="1" applyAlignment="1">
      <alignment horizontal="center"/>
    </xf>
    <xf numFmtId="0" fontId="4" fillId="0" borderId="4" xfId="1" applyNumberFormat="1" applyFont="1" applyFill="1" applyBorder="1" applyAlignment="1">
      <alignment horizontal="center"/>
    </xf>
    <xf numFmtId="0" fontId="27" fillId="16" borderId="8" xfId="7" applyFont="1" applyFill="1" applyBorder="1" applyAlignment="1" applyProtection="1">
      <alignment horizontal="center"/>
    </xf>
    <xf numFmtId="0" fontId="27" fillId="16" borderId="0" xfId="7" applyFont="1" applyFill="1" applyBorder="1" applyAlignment="1" applyProtection="1">
      <alignment horizontal="center"/>
    </xf>
    <xf numFmtId="49" fontId="53" fillId="0" borderId="8" xfId="7" applyNumberFormat="1" applyFont="1" applyFill="1" applyBorder="1" applyAlignment="1" applyProtection="1">
      <alignment horizontal="center"/>
    </xf>
    <xf numFmtId="49" fontId="53" fillId="0" borderId="0" xfId="7" applyNumberFormat="1" applyFont="1" applyFill="1" applyBorder="1" applyAlignment="1" applyProtection="1">
      <alignment horizontal="center"/>
    </xf>
    <xf numFmtId="165" fontId="6" fillId="9" borderId="0" xfId="1" applyNumberFormat="1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0" fontId="27" fillId="17" borderId="8" xfId="0" applyFont="1" applyFill="1" applyBorder="1" applyAlignment="1">
      <alignment horizontal="center"/>
    </xf>
    <xf numFmtId="0" fontId="27" fillId="17" borderId="0" xfId="0" applyFont="1" applyFill="1" applyAlignment="1">
      <alignment horizontal="center"/>
    </xf>
    <xf numFmtId="0" fontId="4" fillId="2" borderId="15" xfId="1" applyNumberFormat="1" applyFont="1" applyFill="1" applyBorder="1" applyAlignment="1">
      <alignment horizontal="left" wrapText="1"/>
    </xf>
    <xf numFmtId="0" fontId="4" fillId="2" borderId="16" xfId="1" applyNumberFormat="1" applyFont="1" applyFill="1" applyBorder="1" applyAlignment="1">
      <alignment horizontal="left" wrapText="1"/>
    </xf>
    <xf numFmtId="0" fontId="44" fillId="4" borderId="0" xfId="0" applyFont="1" applyFill="1" applyAlignment="1">
      <alignment horizontal="center" vertical="center"/>
    </xf>
    <xf numFmtId="0" fontId="36" fillId="4" borderId="0" xfId="0" applyFont="1" applyFill="1" applyAlignment="1">
      <alignment horizontal="center" vertical="center"/>
    </xf>
    <xf numFmtId="165" fontId="44" fillId="4" borderId="0" xfId="1" applyNumberFormat="1" applyFont="1" applyFill="1" applyBorder="1" applyAlignment="1">
      <alignment horizontal="center" vertical="center"/>
    </xf>
    <xf numFmtId="165" fontId="48" fillId="4" borderId="0" xfId="1" applyNumberFormat="1" applyFont="1" applyFill="1" applyBorder="1" applyAlignment="1">
      <alignment horizontal="center" vertical="center"/>
    </xf>
    <xf numFmtId="0" fontId="37" fillId="0" borderId="8" xfId="0" applyFont="1" applyBorder="1" applyAlignment="1">
      <alignment horizontal="center"/>
    </xf>
    <xf numFmtId="0" fontId="37" fillId="0" borderId="0" xfId="0" applyFont="1" applyAlignment="1">
      <alignment horizontal="center"/>
    </xf>
    <xf numFmtId="0" fontId="4" fillId="6" borderId="8" xfId="7" applyFont="1" applyFill="1" applyBorder="1" applyAlignment="1" applyProtection="1">
      <alignment horizontal="center" vertical="center" wrapText="1"/>
    </xf>
    <xf numFmtId="0" fontId="4" fillId="6" borderId="0" xfId="7" applyFont="1" applyFill="1" applyBorder="1" applyAlignment="1" applyProtection="1">
      <alignment horizontal="center" vertical="center" wrapText="1"/>
    </xf>
    <xf numFmtId="0" fontId="4" fillId="2" borderId="3" xfId="1" applyNumberFormat="1" applyFont="1" applyFill="1" applyBorder="1" applyAlignment="1">
      <alignment horizontal="center"/>
    </xf>
    <xf numFmtId="0" fontId="4" fillId="2" borderId="4" xfId="1" applyNumberFormat="1" applyFont="1" applyFill="1" applyBorder="1" applyAlignment="1">
      <alignment horizontal="center"/>
    </xf>
    <xf numFmtId="0" fontId="4" fillId="2" borderId="11" xfId="1" applyNumberFormat="1" applyFont="1" applyFill="1" applyBorder="1" applyAlignment="1">
      <alignment horizontal="left" wrapText="1"/>
    </xf>
    <xf numFmtId="0" fontId="4" fillId="2" borderId="13" xfId="1" applyNumberFormat="1" applyFont="1" applyFill="1" applyBorder="1" applyAlignment="1">
      <alignment horizontal="left" wrapText="1"/>
    </xf>
    <xf numFmtId="49" fontId="22" fillId="7" borderId="2" xfId="1" applyNumberFormat="1" applyFont="1" applyFill="1" applyBorder="1" applyAlignment="1">
      <alignment horizontal="center" vertical="center"/>
    </xf>
    <xf numFmtId="49" fontId="22" fillId="7" borderId="3" xfId="0" applyNumberFormat="1" applyFont="1" applyFill="1" applyBorder="1" applyAlignment="1">
      <alignment horizontal="center" vertical="center" wrapText="1"/>
    </xf>
    <xf numFmtId="49" fontId="22" fillId="7" borderId="4" xfId="0" applyNumberFormat="1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4" fillId="0" borderId="14" xfId="7" applyFont="1" applyBorder="1" applyAlignment="1" applyProtection="1">
      <alignment horizontal="left" vertical="center" wrapText="1"/>
    </xf>
    <xf numFmtId="0" fontId="4" fillId="0" borderId="16" xfId="7" applyFont="1" applyBorder="1" applyAlignment="1" applyProtection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15" xfId="7" applyFont="1" applyBorder="1" applyAlignment="1" applyProtection="1">
      <alignment horizontal="left" vertical="center" wrapText="1"/>
    </xf>
    <xf numFmtId="0" fontId="4" fillId="0" borderId="10" xfId="7" applyFont="1" applyBorder="1" applyAlignment="1" applyProtection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7" fillId="9" borderId="0" xfId="0" applyFont="1" applyFill="1" applyAlignment="1">
      <alignment horizontal="center" wrapText="1"/>
    </xf>
    <xf numFmtId="0" fontId="32" fillId="9" borderId="0" xfId="0" applyFont="1" applyFill="1" applyAlignment="1">
      <alignment horizontal="center" wrapText="1"/>
    </xf>
    <xf numFmtId="0" fontId="40" fillId="9" borderId="1" xfId="0" applyFont="1" applyFill="1" applyBorder="1" applyAlignment="1">
      <alignment horizontal="center" wrapText="1"/>
    </xf>
  </cellXfs>
  <cellStyles count="16">
    <cellStyle name="Comma" xfId="1" builtinId="3"/>
    <cellStyle name="Comma 2" xfId="2" xr:uid="{00000000-0005-0000-0000-000001000000}"/>
    <cellStyle name="Comma 2 19" xfId="3" xr:uid="{00000000-0005-0000-0000-000002000000}"/>
    <cellStyle name="Comma 2 19 2" xfId="4" xr:uid="{00000000-0005-0000-0000-000003000000}"/>
    <cellStyle name="Comma 3" xfId="5" xr:uid="{00000000-0005-0000-0000-000004000000}"/>
    <cellStyle name="Comma 3 12" xfId="6" xr:uid="{00000000-0005-0000-0000-000005000000}"/>
    <cellStyle name="Hyperlink" xfId="7" builtinId="8"/>
    <cellStyle name="Normal" xfId="0" builtinId="0"/>
    <cellStyle name="Normal 108" xfId="8" xr:uid="{00000000-0005-0000-0000-000008000000}"/>
    <cellStyle name="Normal 109" xfId="9" xr:uid="{00000000-0005-0000-0000-000009000000}"/>
    <cellStyle name="Normal 119" xfId="15" xr:uid="{00000000-0005-0000-0000-00000A000000}"/>
    <cellStyle name="Normal 12 14" xfId="14" xr:uid="{00000000-0005-0000-0000-00000B000000}"/>
    <cellStyle name="Normal 2" xfId="10" xr:uid="{00000000-0005-0000-0000-00000C000000}"/>
    <cellStyle name="Normal 2 72" xfId="11" xr:uid="{00000000-0005-0000-0000-00000D000000}"/>
    <cellStyle name="Normal_April Intel CPU Price List 2" xfId="12" xr:uid="{00000000-0005-0000-0000-00000E000000}"/>
    <cellStyle name="Percent" xfId="13" builtinId="5"/>
  </cellStyles>
  <dxfs count="0"/>
  <tableStyles count="0" defaultTableStyle="TableStyleMedium2" defaultPivotStyle="PivotStyleLight16"/>
  <colors>
    <mruColors>
      <color rgb="FF00FFFF"/>
      <color rgb="FF99CCFF"/>
      <color rgb="FFFFCCFF"/>
      <color rgb="FF66FF66"/>
      <color rgb="FF0000FF"/>
      <color rgb="FF006600"/>
      <color rgb="FFFFFFCC"/>
      <color rgb="FFFF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580208</xdr:colOff>
      <xdr:row>4</xdr:row>
      <xdr:rowOff>152400</xdr:rowOff>
    </xdr:from>
    <xdr:to>
      <xdr:col>30</xdr:col>
      <xdr:colOff>316774</xdr:colOff>
      <xdr:row>28</xdr:row>
      <xdr:rowOff>88174</xdr:rowOff>
    </xdr:to>
    <xdr:pic>
      <xdr:nvPicPr>
        <xdr:cNvPr id="3097" name="Picture 1">
          <a:extLst>
            <a:ext uri="{FF2B5EF4-FFF2-40B4-BE49-F238E27FC236}">
              <a16:creationId xmlns:a16="http://schemas.microsoft.com/office/drawing/2014/main" id="{00000000-0008-0000-0900-000019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5008" y="740229"/>
          <a:ext cx="7835537" cy="5683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653141</xdr:colOff>
      <xdr:row>45</xdr:row>
      <xdr:rowOff>45720</xdr:rowOff>
    </xdr:from>
    <xdr:to>
      <xdr:col>31</xdr:col>
      <xdr:colOff>92526</xdr:colOff>
      <xdr:row>65</xdr:row>
      <xdr:rowOff>60959</xdr:rowOff>
    </xdr:to>
    <xdr:pic>
      <xdr:nvPicPr>
        <xdr:cNvPr id="3098" name="Picture 1">
          <a:extLst>
            <a:ext uri="{FF2B5EF4-FFF2-40B4-BE49-F238E27FC236}">
              <a16:creationId xmlns:a16="http://schemas.microsoft.com/office/drawing/2014/main" id="{00000000-0008-0000-0900-00001A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7941" y="10452463"/>
          <a:ext cx="8213271" cy="4804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592183</xdr:colOff>
      <xdr:row>32</xdr:row>
      <xdr:rowOff>16330</xdr:rowOff>
    </xdr:from>
    <xdr:to>
      <xdr:col>31</xdr:col>
      <xdr:colOff>214448</xdr:colOff>
      <xdr:row>45</xdr:row>
      <xdr:rowOff>103416</xdr:rowOff>
    </xdr:to>
    <xdr:pic>
      <xdr:nvPicPr>
        <xdr:cNvPr id="3099" name="Picture 2">
          <a:extLst>
            <a:ext uri="{FF2B5EF4-FFF2-40B4-BE49-F238E27FC236}">
              <a16:creationId xmlns:a16="http://schemas.microsoft.com/office/drawing/2014/main" id="{00000000-0008-0000-09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46983" y="7309759"/>
          <a:ext cx="8396151" cy="320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600891</xdr:colOff>
      <xdr:row>28</xdr:row>
      <xdr:rowOff>93617</xdr:rowOff>
    </xdr:from>
    <xdr:to>
      <xdr:col>25</xdr:col>
      <xdr:colOff>456111</xdr:colOff>
      <xdr:row>32</xdr:row>
      <xdr:rowOff>177437</xdr:rowOff>
    </xdr:to>
    <xdr:pic>
      <xdr:nvPicPr>
        <xdr:cNvPr id="3100" name="Picture 3">
          <a:extLst>
            <a:ext uri="{FF2B5EF4-FFF2-40B4-BE49-F238E27FC236}">
              <a16:creationId xmlns:a16="http://schemas.microsoft.com/office/drawing/2014/main" id="{00000000-0008-0000-0900-00001C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55691" y="6429103"/>
          <a:ext cx="4579620" cy="1041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250372</xdr:colOff>
      <xdr:row>5</xdr:row>
      <xdr:rowOff>87086</xdr:rowOff>
    </xdr:from>
    <xdr:to>
      <xdr:col>15</xdr:col>
      <xdr:colOff>415890</xdr:colOff>
      <xdr:row>21</xdr:row>
      <xdr:rowOff>227796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30943" y="914400"/>
          <a:ext cx="6239746" cy="3982006"/>
        </a:xfrm>
        <a:prstGeom prst="rect">
          <a:avLst/>
        </a:prstGeom>
      </xdr:spPr>
    </xdr:pic>
    <xdr:clientData/>
  </xdr:twoCellAnchor>
  <xdr:twoCellAnchor editAs="oneCell">
    <xdr:from>
      <xdr:col>6</xdr:col>
      <xdr:colOff>217714</xdr:colOff>
      <xdr:row>22</xdr:row>
      <xdr:rowOff>21772</xdr:rowOff>
    </xdr:from>
    <xdr:to>
      <xdr:col>18</xdr:col>
      <xdr:colOff>76613</xdr:colOff>
      <xdr:row>39</xdr:row>
      <xdr:rowOff>226616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30743" y="4920343"/>
          <a:ext cx="7957870" cy="4276101"/>
        </a:xfrm>
        <a:prstGeom prst="rect">
          <a:avLst/>
        </a:prstGeom>
      </xdr:spPr>
    </xdr:pic>
    <xdr:clientData/>
  </xdr:twoCellAnchor>
  <xdr:twoCellAnchor editAs="oneCell">
    <xdr:from>
      <xdr:col>6</xdr:col>
      <xdr:colOff>272144</xdr:colOff>
      <xdr:row>40</xdr:row>
      <xdr:rowOff>40869</xdr:rowOff>
    </xdr:from>
    <xdr:to>
      <xdr:col>17</xdr:col>
      <xdr:colOff>500743</xdr:colOff>
      <xdr:row>57</xdr:row>
      <xdr:rowOff>135398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85173" y="9729155"/>
          <a:ext cx="7652656" cy="4165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sK51xdp3jtX-iNPRg59v4UY83jvUC68T/view?usp=drive_link" TargetMode="External"/><Relationship Id="rId18" Type="http://schemas.openxmlformats.org/officeDocument/2006/relationships/hyperlink" Target="https://drive.google.com/file/d/1ezrX6YUfPgvEoIwKHStw06H4tiTbK4Nt/view?usp=sharing" TargetMode="External"/><Relationship Id="rId26" Type="http://schemas.openxmlformats.org/officeDocument/2006/relationships/hyperlink" Target="https://drive.google.com/file/d/17wpHxLx_lc3qwsPVD9J6uoIMSN1JSHeP/view?usp=sharing" TargetMode="External"/><Relationship Id="rId3" Type="http://schemas.openxmlformats.org/officeDocument/2006/relationships/hyperlink" Target="https://drive.google.com/file/d/1sqH0nZ2PkOJ9RqO_NQuiBnW4DM4Wb3b1/view?usp=sharing" TargetMode="External"/><Relationship Id="rId21" Type="http://schemas.openxmlformats.org/officeDocument/2006/relationships/hyperlink" Target="https://drive.google.com/file/d/1BlY-o2E6oa5bX9nqf9w240tvQs25huDH/view?usp=sharing" TargetMode="External"/><Relationship Id="rId34" Type="http://schemas.openxmlformats.org/officeDocument/2006/relationships/hyperlink" Target="https://drive.google.com/file/d/1TujRSdxAunOiMJ8Bom6r_4FMKkywMQ-g/view?usp=sharing" TargetMode="External"/><Relationship Id="rId7" Type="http://schemas.openxmlformats.org/officeDocument/2006/relationships/hyperlink" Target="https://drive.google.com/file/d/1oCgbPsdDQpW2jgBQpI85FTJUPqkspijh/view?usp=sharing" TargetMode="External"/><Relationship Id="rId12" Type="http://schemas.openxmlformats.org/officeDocument/2006/relationships/hyperlink" Target="https://drive.google.com/file/d/1eFbfYUDNP2c2l-OQim4mKgORxj0PWuht/view?usp=sharing" TargetMode="External"/><Relationship Id="rId17" Type="http://schemas.openxmlformats.org/officeDocument/2006/relationships/hyperlink" Target="https://drive.google.com/file/d/1eFbfYUDNP2c2l-OQim4mKgORxj0PWuht/view?usp=sharing" TargetMode="External"/><Relationship Id="rId25" Type="http://schemas.openxmlformats.org/officeDocument/2006/relationships/hyperlink" Target="https://drive.google.com/file/d/1oCgbPsdDQpW2jgBQpI85FTJUPqkspijh/view?usp=sharing" TargetMode="External"/><Relationship Id="rId33" Type="http://schemas.openxmlformats.org/officeDocument/2006/relationships/hyperlink" Target="https://drive.google.com/file/d/1YN9ZyaBU3b2FWBEDUnoqr0XlgQZ3Hj47/view?usp=sharing" TargetMode="External"/><Relationship Id="rId2" Type="http://schemas.openxmlformats.org/officeDocument/2006/relationships/hyperlink" Target="https://drive.google.com/file/d/1MnVLal3X3YpkSeNicsjFYTLT78wmllna/view?usp=sharing" TargetMode="External"/><Relationship Id="rId16" Type="http://schemas.openxmlformats.org/officeDocument/2006/relationships/hyperlink" Target="https://drive.google.com/file/d/1eFbfYUDNP2c2l-OQim4mKgORxj0PWuht/view?usp=sharing" TargetMode="External"/><Relationship Id="rId20" Type="http://schemas.openxmlformats.org/officeDocument/2006/relationships/hyperlink" Target="https://drive.google.com/file/d/1TaAGO7lFcQPP52qVZpoy1lcvxFNoNn9B/view?usp=sharing" TargetMode="External"/><Relationship Id="rId29" Type="http://schemas.openxmlformats.org/officeDocument/2006/relationships/hyperlink" Target="https://drive.google.com/file/d/1YFHIAAW0EJvULEh_L7-Ph8lG6Y0SEeAf/view?usp=sharing" TargetMode="External"/><Relationship Id="rId1" Type="http://schemas.openxmlformats.org/officeDocument/2006/relationships/hyperlink" Target="https://drive.google.com/file/d/1YdiYIGu7FOYiOZ_hdb9XnD9V7wGh87P5/view?usp=sharing" TargetMode="External"/><Relationship Id="rId6" Type="http://schemas.openxmlformats.org/officeDocument/2006/relationships/hyperlink" Target="https://drive.google.com/file/d/16u469tG1OkfThdO2oGVhbYW2DEfwAgc1/view?usp=sharing" TargetMode="External"/><Relationship Id="rId11" Type="http://schemas.openxmlformats.org/officeDocument/2006/relationships/hyperlink" Target="https://drive.google.com/file/d/1iL0_Q8C3KQvkNDrIuJagOXkGXAwA4T5D/view?usp=sharing" TargetMode="External"/><Relationship Id="rId24" Type="http://schemas.openxmlformats.org/officeDocument/2006/relationships/hyperlink" Target="https://drive.google.com/file/d/1QrhZs7RRNabVbJu6Z854KFsiX-ThVkdg/view?usp=sharing" TargetMode="External"/><Relationship Id="rId32" Type="http://schemas.openxmlformats.org/officeDocument/2006/relationships/hyperlink" Target="https://drive.google.com/file/d/1YN9ZyaBU3b2FWBEDUnoqr0XlgQZ3Hj47/view?usp=sharing" TargetMode="External"/><Relationship Id="rId5" Type="http://schemas.openxmlformats.org/officeDocument/2006/relationships/hyperlink" Target="https://drive.google.com/file/d/1VcqpkHBiXevcRFriTE2A9G5QWDOXOxhw/view?usp=sharing" TargetMode="External"/><Relationship Id="rId15" Type="http://schemas.openxmlformats.org/officeDocument/2006/relationships/hyperlink" Target="https://drive.google.com/file/d/1zqak0k_u5dxZyitusiBYtKMKXZgx41gb/view?usp=sharing" TargetMode="External"/><Relationship Id="rId23" Type="http://schemas.openxmlformats.org/officeDocument/2006/relationships/hyperlink" Target="https://drive.google.com/file/d/1Yxze5AGlwWjUYy26l46YCOaeR8TlOh9J/view?usp=sharing" TargetMode="External"/><Relationship Id="rId28" Type="http://schemas.openxmlformats.org/officeDocument/2006/relationships/hyperlink" Target="https://drive.google.com/file/d/1YFHIAAW0EJvULEh_L7-Ph8lG6Y0SEeAf/view?usp=sharing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drive.google.com/file/d/1mkk4CkiHWvIPCTRaUKX8BIIhiooI6Iea/view?usp=sharing" TargetMode="External"/><Relationship Id="rId19" Type="http://schemas.openxmlformats.org/officeDocument/2006/relationships/hyperlink" Target="https://drive.google.com/file/d/1DHCtw93XozMx9vimf2X7AsbHMxKzR_9c/view?usp=sharing" TargetMode="External"/><Relationship Id="rId31" Type="http://schemas.openxmlformats.org/officeDocument/2006/relationships/hyperlink" Target="https://drive.google.com/file/d/14FwPVUncoxM9cvyNZj_nELV99oyJpH8k/view?usp=sharing" TargetMode="External"/><Relationship Id="rId4" Type="http://schemas.openxmlformats.org/officeDocument/2006/relationships/hyperlink" Target="https://drive.google.com/file/d/1LT37hZU6NaRKkjtOf2Lo5tXScBkaagjv/view?usp=drive_link" TargetMode="External"/><Relationship Id="rId9" Type="http://schemas.openxmlformats.org/officeDocument/2006/relationships/hyperlink" Target="https://drive.google.com/file/d/1jsbQHjH6YykXipDY7RPuB3panLEsDIoe/view?usp=sharing" TargetMode="External"/><Relationship Id="rId14" Type="http://schemas.openxmlformats.org/officeDocument/2006/relationships/hyperlink" Target="https://drive.google.com/file/d/1D9scyCHfU8UDuYDuR_V0Zu4RZ78NmlOb/view?usp=sharing" TargetMode="External"/><Relationship Id="rId22" Type="http://schemas.openxmlformats.org/officeDocument/2006/relationships/hyperlink" Target="https://drive.google.com/file/d/1BlY-o2E6oa5bX9nqf9w240tvQs25huDH/view?usp=sharing" TargetMode="External"/><Relationship Id="rId27" Type="http://schemas.openxmlformats.org/officeDocument/2006/relationships/hyperlink" Target="https://drive.google.com/file/d/1DHCtw93XozMx9vimf2X7AsbHMxKzR_9c/view?usp=sharing" TargetMode="External"/><Relationship Id="rId30" Type="http://schemas.openxmlformats.org/officeDocument/2006/relationships/hyperlink" Target="https://drive.google.com/file/d/14FwPVUncoxM9cvyNZj_nELV99oyJpH8k/view?usp=sharing" TargetMode="External"/><Relationship Id="rId35" Type="http://schemas.openxmlformats.org/officeDocument/2006/relationships/hyperlink" Target="https://drive.google.com/file/d/1mkk4CkiHWvIPCTRaUKX8BIIhiooI6Iea/view?usp=sharing" TargetMode="External"/><Relationship Id="rId8" Type="http://schemas.openxmlformats.org/officeDocument/2006/relationships/hyperlink" Target="https://drive.google.com/file/d/1oCgbPsdDQpW2jgBQpI85FTJUPqkspijh/view?usp=shari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cpc2.ext.hp.com/?countries=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AA49"/>
  <sheetViews>
    <sheetView topLeftCell="G1" zoomScale="90" zoomScaleNormal="90" workbookViewId="0">
      <pane ySplit="2" topLeftCell="A3" activePane="bottomLeft" state="frozen"/>
      <selection pane="bottomLeft" activeCell="U2" sqref="Q1:U1048576"/>
    </sheetView>
  </sheetViews>
  <sheetFormatPr baseColWidth="10" defaultColWidth="8.6640625" defaultRowHeight="11"/>
  <cols>
    <col min="1" max="1" width="9.83203125" style="11" bestFit="1" customWidth="1"/>
    <col min="2" max="2" width="8.1640625" style="11" customWidth="1"/>
    <col min="3" max="3" width="10.33203125" style="11" customWidth="1"/>
    <col min="4" max="4" width="11.1640625" style="11" customWidth="1"/>
    <col min="5" max="5" width="4.6640625" style="11" bestFit="1" customWidth="1"/>
    <col min="6" max="6" width="13.1640625" style="11" customWidth="1"/>
    <col min="7" max="7" width="6.1640625" style="11" customWidth="1"/>
    <col min="8" max="8" width="11" style="11" bestFit="1" customWidth="1"/>
    <col min="9" max="9" width="12.1640625" style="11" bestFit="1" customWidth="1"/>
    <col min="10" max="10" width="14" style="11" customWidth="1"/>
    <col min="11" max="11" width="56.83203125" style="11" customWidth="1"/>
    <col min="12" max="12" width="20.5" style="15" customWidth="1"/>
    <col min="13" max="13" width="16.33203125" style="11" customWidth="1"/>
    <col min="14" max="14" width="27.1640625" style="17" customWidth="1"/>
    <col min="15" max="16" width="10.5" style="16" customWidth="1"/>
    <col min="17" max="17" width="7.6640625" style="11" customWidth="1"/>
    <col min="18" max="18" width="4.1640625" style="11" bestFit="1" customWidth="1"/>
    <col min="19" max="19" width="7.6640625" style="11" customWidth="1"/>
    <col min="20" max="20" width="12.83203125" style="11" customWidth="1"/>
    <col min="21" max="21" width="5.83203125" style="48" bestFit="1" customWidth="1"/>
    <col min="22" max="22" width="10.6640625" style="11" customWidth="1"/>
    <col min="23" max="23" width="11.1640625" style="11" customWidth="1"/>
    <col min="24" max="24" width="13.83203125" style="11" customWidth="1"/>
    <col min="25" max="25" width="6" style="11" customWidth="1"/>
    <col min="26" max="26" width="13.33203125" style="20" customWidth="1"/>
    <col min="27" max="27" width="5.6640625" style="11" customWidth="1"/>
    <col min="28" max="16384" width="8.6640625" style="11"/>
  </cols>
  <sheetData>
    <row r="1" spans="1:27" s="79" customFormat="1" ht="38" customHeight="1">
      <c r="A1" s="74"/>
      <c r="B1" s="74"/>
      <c r="C1" s="74"/>
      <c r="D1" s="74"/>
      <c r="E1" s="74"/>
      <c r="F1" s="74"/>
      <c r="G1" s="74"/>
      <c r="H1" s="74"/>
      <c r="I1" s="74"/>
      <c r="J1" s="74"/>
      <c r="K1" s="327" t="s">
        <v>1172</v>
      </c>
      <c r="L1" s="77"/>
      <c r="M1" s="74" t="s">
        <v>1115</v>
      </c>
      <c r="N1" s="76"/>
      <c r="O1" s="379" t="s">
        <v>1293</v>
      </c>
      <c r="P1" s="380"/>
      <c r="Q1" s="74"/>
      <c r="R1" s="74"/>
      <c r="S1" s="74"/>
      <c r="T1" s="74"/>
      <c r="U1" s="75"/>
      <c r="V1" s="74"/>
      <c r="W1" s="74"/>
      <c r="X1" s="74"/>
      <c r="Y1" s="74"/>
      <c r="Z1" s="78"/>
      <c r="AA1" s="74"/>
    </row>
    <row r="2" spans="1:27" s="79" customFormat="1" ht="36">
      <c r="A2" s="86" t="s">
        <v>0</v>
      </c>
      <c r="B2" s="87" t="s">
        <v>1</v>
      </c>
      <c r="C2" s="87" t="s">
        <v>2</v>
      </c>
      <c r="D2" s="87" t="s">
        <v>3</v>
      </c>
      <c r="E2" s="86" t="s">
        <v>4</v>
      </c>
      <c r="F2" s="86" t="s">
        <v>6</v>
      </c>
      <c r="G2" s="86" t="s">
        <v>5</v>
      </c>
      <c r="H2" s="87" t="s">
        <v>7</v>
      </c>
      <c r="I2" s="87" t="s">
        <v>94</v>
      </c>
      <c r="J2" s="86" t="s">
        <v>8</v>
      </c>
      <c r="K2" s="86" t="s">
        <v>9</v>
      </c>
      <c r="L2" s="89" t="s">
        <v>21</v>
      </c>
      <c r="M2" s="89" t="s">
        <v>20</v>
      </c>
      <c r="N2" s="89" t="s">
        <v>22</v>
      </c>
      <c r="O2" s="90" t="s">
        <v>11</v>
      </c>
      <c r="P2" s="90" t="s">
        <v>12</v>
      </c>
      <c r="Q2" s="100" t="s">
        <v>13</v>
      </c>
      <c r="R2" s="86" t="s">
        <v>102</v>
      </c>
      <c r="S2" s="86" t="s">
        <v>353</v>
      </c>
      <c r="T2" s="86" t="s">
        <v>101</v>
      </c>
      <c r="U2" s="88" t="s">
        <v>354</v>
      </c>
      <c r="V2" s="101" t="s">
        <v>14</v>
      </c>
      <c r="W2" s="101" t="s">
        <v>15</v>
      </c>
      <c r="X2" s="101" t="s">
        <v>16</v>
      </c>
      <c r="Y2" s="100" t="s">
        <v>17</v>
      </c>
      <c r="Z2" s="102" t="s">
        <v>18</v>
      </c>
      <c r="AA2" s="103" t="s">
        <v>19</v>
      </c>
    </row>
    <row r="3" spans="1:27" s="15" customFormat="1" ht="26.5" customHeight="1">
      <c r="A3" s="42">
        <v>46155</v>
      </c>
      <c r="B3" s="15" t="s">
        <v>23</v>
      </c>
      <c r="C3" s="15" t="s">
        <v>24</v>
      </c>
      <c r="D3" s="15" t="s">
        <v>630</v>
      </c>
      <c r="E3" s="15" t="s">
        <v>529</v>
      </c>
      <c r="F3" s="164" t="s">
        <v>659</v>
      </c>
      <c r="G3" s="15" t="s">
        <v>387</v>
      </c>
      <c r="H3" s="15" t="s">
        <v>657</v>
      </c>
      <c r="I3" s="15" t="s">
        <v>658</v>
      </c>
      <c r="J3" s="15" t="s">
        <v>656</v>
      </c>
      <c r="K3" s="165" t="s">
        <v>697</v>
      </c>
      <c r="L3" s="166" t="s">
        <v>762</v>
      </c>
      <c r="M3" s="36" t="s">
        <v>623</v>
      </c>
      <c r="N3" s="164" t="s">
        <v>725</v>
      </c>
      <c r="O3" s="38">
        <v>36990</v>
      </c>
      <c r="P3" s="38">
        <v>34620</v>
      </c>
      <c r="Q3" s="43" t="s">
        <v>26</v>
      </c>
      <c r="R3" s="15" t="s">
        <v>356</v>
      </c>
      <c r="S3" s="15" t="s">
        <v>355</v>
      </c>
      <c r="T3" s="15" t="s">
        <v>361</v>
      </c>
      <c r="U3" s="43" t="s">
        <v>360</v>
      </c>
      <c r="V3" s="13" t="s">
        <v>647</v>
      </c>
      <c r="W3" s="167" t="s">
        <v>660</v>
      </c>
      <c r="X3" s="15" t="s">
        <v>28</v>
      </c>
      <c r="Y3" s="36" t="e">
        <v>#N/A</v>
      </c>
      <c r="Z3" s="167" t="s">
        <v>29</v>
      </c>
      <c r="AA3" s="41">
        <v>8.5</v>
      </c>
    </row>
    <row r="4" spans="1:27" s="15" customFormat="1" ht="26.5" customHeight="1">
      <c r="A4" s="42">
        <v>46155</v>
      </c>
      <c r="B4" s="15" t="s">
        <v>23</v>
      </c>
      <c r="C4" s="15" t="s">
        <v>24</v>
      </c>
      <c r="D4" s="15" t="s">
        <v>630</v>
      </c>
      <c r="E4" s="15" t="s">
        <v>529</v>
      </c>
      <c r="F4" s="164" t="s">
        <v>665</v>
      </c>
      <c r="G4" s="15" t="s">
        <v>365</v>
      </c>
      <c r="H4" s="15" t="s">
        <v>677</v>
      </c>
      <c r="I4" s="15" t="s">
        <v>678</v>
      </c>
      <c r="J4" s="15" t="s">
        <v>676</v>
      </c>
      <c r="K4" s="165" t="s">
        <v>696</v>
      </c>
      <c r="L4" s="166" t="s">
        <v>763</v>
      </c>
      <c r="M4" s="36" t="s">
        <v>95</v>
      </c>
      <c r="N4" s="164" t="s">
        <v>725</v>
      </c>
      <c r="O4" s="38">
        <v>44690</v>
      </c>
      <c r="P4" s="38">
        <v>41820</v>
      </c>
      <c r="Q4" s="43" t="s">
        <v>26</v>
      </c>
      <c r="R4" s="15" t="s">
        <v>356</v>
      </c>
      <c r="S4" s="15" t="s">
        <v>355</v>
      </c>
      <c r="T4" s="15" t="s">
        <v>361</v>
      </c>
      <c r="U4" s="43" t="s">
        <v>360</v>
      </c>
      <c r="V4" s="13" t="s">
        <v>647</v>
      </c>
      <c r="W4" s="167" t="s">
        <v>680</v>
      </c>
      <c r="X4" s="15" t="s">
        <v>28</v>
      </c>
      <c r="Y4" s="36" t="e">
        <v>#N/A</v>
      </c>
      <c r="Z4" s="167" t="s">
        <v>670</v>
      </c>
      <c r="AA4" s="41">
        <v>14</v>
      </c>
    </row>
    <row r="5" spans="1:27" s="15" customFormat="1" ht="26.5" customHeight="1">
      <c r="A5" s="42">
        <v>46155</v>
      </c>
      <c r="B5" s="15" t="s">
        <v>23</v>
      </c>
      <c r="C5" s="15" t="s">
        <v>24</v>
      </c>
      <c r="D5" s="15" t="s">
        <v>630</v>
      </c>
      <c r="E5" s="15" t="s">
        <v>529</v>
      </c>
      <c r="F5" s="164" t="s">
        <v>665</v>
      </c>
      <c r="G5" s="15" t="s">
        <v>365</v>
      </c>
      <c r="H5" s="15" t="s">
        <v>661</v>
      </c>
      <c r="I5" s="15" t="s">
        <v>664</v>
      </c>
      <c r="J5" s="15" t="s">
        <v>662</v>
      </c>
      <c r="K5" s="165" t="s">
        <v>695</v>
      </c>
      <c r="L5" s="166" t="s">
        <v>763</v>
      </c>
      <c r="M5" s="36" t="s">
        <v>95</v>
      </c>
      <c r="N5" s="164" t="s">
        <v>725</v>
      </c>
      <c r="O5" s="38">
        <v>50890</v>
      </c>
      <c r="P5" s="38">
        <v>47610</v>
      </c>
      <c r="Q5" s="43" t="s">
        <v>26</v>
      </c>
      <c r="R5" s="15" t="s">
        <v>356</v>
      </c>
      <c r="S5" s="15" t="s">
        <v>355</v>
      </c>
      <c r="T5" s="15" t="s">
        <v>362</v>
      </c>
      <c r="U5" s="43" t="s">
        <v>360</v>
      </c>
      <c r="V5" s="13" t="s">
        <v>647</v>
      </c>
      <c r="W5" s="167" t="s">
        <v>669</v>
      </c>
      <c r="X5" s="15" t="s">
        <v>28</v>
      </c>
      <c r="Y5" s="36" t="e">
        <v>#N/A</v>
      </c>
      <c r="Z5" s="167" t="s">
        <v>670</v>
      </c>
      <c r="AA5" s="41">
        <v>14</v>
      </c>
    </row>
    <row r="6" spans="1:27" s="15" customFormat="1" ht="26.5" hidden="1" customHeight="1">
      <c r="A6" s="42">
        <v>46113</v>
      </c>
      <c r="B6" s="15" t="s">
        <v>23</v>
      </c>
      <c r="C6" s="15" t="s">
        <v>24</v>
      </c>
      <c r="D6" s="15" t="s">
        <v>30</v>
      </c>
      <c r="E6" s="15" t="s">
        <v>529</v>
      </c>
      <c r="F6" s="15" t="s">
        <v>172</v>
      </c>
      <c r="G6" s="15" t="s">
        <v>359</v>
      </c>
      <c r="H6" s="15" t="s">
        <v>564</v>
      </c>
      <c r="I6" s="15" t="s">
        <v>95</v>
      </c>
      <c r="J6" s="15" t="s">
        <v>563</v>
      </c>
      <c r="K6" s="15" t="s">
        <v>631</v>
      </c>
      <c r="L6" s="95" t="s">
        <v>401</v>
      </c>
      <c r="M6" s="36" t="s">
        <v>624</v>
      </c>
      <c r="N6" s="164" t="s">
        <v>731</v>
      </c>
      <c r="O6" s="168" t="s">
        <v>95</v>
      </c>
      <c r="P6" s="168" t="s">
        <v>95</v>
      </c>
      <c r="Q6" s="43" t="s">
        <v>26</v>
      </c>
      <c r="R6" s="15" t="s">
        <v>356</v>
      </c>
      <c r="S6" s="15" t="s">
        <v>355</v>
      </c>
      <c r="T6" s="15" t="s">
        <v>361</v>
      </c>
      <c r="U6" s="43" t="s">
        <v>95</v>
      </c>
      <c r="V6" s="13" t="s">
        <v>27</v>
      </c>
      <c r="W6" s="14">
        <v>199896402804</v>
      </c>
      <c r="X6" s="15" t="s">
        <v>28</v>
      </c>
      <c r="Y6" s="15" t="e">
        <v>#N/A</v>
      </c>
      <c r="Z6" s="15" t="s">
        <v>513</v>
      </c>
      <c r="AA6" s="169">
        <v>4.7</v>
      </c>
    </row>
    <row r="7" spans="1:27" s="364" customFormat="1" ht="26.5" hidden="1" customHeight="1">
      <c r="A7" s="363">
        <v>46155</v>
      </c>
      <c r="B7" s="364" t="s">
        <v>23</v>
      </c>
      <c r="C7" s="364" t="s">
        <v>24</v>
      </c>
      <c r="D7" s="364" t="s">
        <v>30</v>
      </c>
      <c r="E7" s="364" t="s">
        <v>529</v>
      </c>
      <c r="F7" s="364" t="s">
        <v>172</v>
      </c>
      <c r="G7" s="364" t="s">
        <v>359</v>
      </c>
      <c r="H7" s="364" t="s">
        <v>681</v>
      </c>
      <c r="I7" s="364" t="s">
        <v>683</v>
      </c>
      <c r="J7" s="364" t="s">
        <v>682</v>
      </c>
      <c r="K7" s="365" t="s">
        <v>694</v>
      </c>
      <c r="L7" s="366" t="s">
        <v>401</v>
      </c>
      <c r="M7" s="367" t="s">
        <v>1100</v>
      </c>
      <c r="N7" s="367" t="s">
        <v>1294</v>
      </c>
      <c r="O7" s="368" t="s">
        <v>95</v>
      </c>
      <c r="P7" s="368" t="s">
        <v>95</v>
      </c>
      <c r="Q7" s="369" t="s">
        <v>26</v>
      </c>
      <c r="R7" s="364" t="s">
        <v>356</v>
      </c>
      <c r="S7" s="364" t="s">
        <v>355</v>
      </c>
      <c r="T7" s="364" t="s">
        <v>361</v>
      </c>
      <c r="U7" s="369" t="s">
        <v>95</v>
      </c>
      <c r="V7" s="370" t="s">
        <v>27</v>
      </c>
      <c r="W7" s="371" t="s">
        <v>684</v>
      </c>
      <c r="X7" s="364" t="s">
        <v>28</v>
      </c>
      <c r="Y7" s="372" t="e">
        <v>#N/A</v>
      </c>
      <c r="Z7" s="370" t="s">
        <v>513</v>
      </c>
      <c r="AA7" s="373">
        <v>4.7</v>
      </c>
    </row>
    <row r="8" spans="1:27" s="15" customFormat="1" ht="26.5" customHeight="1">
      <c r="A8" s="42">
        <v>46155</v>
      </c>
      <c r="B8" s="15" t="s">
        <v>23</v>
      </c>
      <c r="C8" s="15" t="s">
        <v>24</v>
      </c>
      <c r="D8" s="15" t="s">
        <v>30</v>
      </c>
      <c r="E8" s="15" t="s">
        <v>529</v>
      </c>
      <c r="F8" s="15" t="s">
        <v>172</v>
      </c>
      <c r="G8" s="15" t="s">
        <v>359</v>
      </c>
      <c r="H8" s="15" t="s">
        <v>689</v>
      </c>
      <c r="I8" s="15" t="s">
        <v>690</v>
      </c>
      <c r="J8" s="15" t="s">
        <v>688</v>
      </c>
      <c r="K8" s="165" t="s">
        <v>693</v>
      </c>
      <c r="L8" s="95" t="s">
        <v>401</v>
      </c>
      <c r="M8" s="36" t="s">
        <v>95</v>
      </c>
      <c r="N8" s="164" t="s">
        <v>725</v>
      </c>
      <c r="O8" s="168">
        <v>39790</v>
      </c>
      <c r="P8" s="168">
        <v>37240</v>
      </c>
      <c r="Q8" s="43" t="s">
        <v>26</v>
      </c>
      <c r="R8" s="15" t="s">
        <v>356</v>
      </c>
      <c r="S8" s="15" t="s">
        <v>355</v>
      </c>
      <c r="T8" s="15" t="s">
        <v>362</v>
      </c>
      <c r="U8" s="43" t="s">
        <v>95</v>
      </c>
      <c r="V8" s="13" t="s">
        <v>27</v>
      </c>
      <c r="W8" s="167" t="s">
        <v>692</v>
      </c>
      <c r="X8" s="15" t="s">
        <v>28</v>
      </c>
      <c r="Y8" s="36" t="e">
        <v>#N/A</v>
      </c>
      <c r="Z8" s="13" t="s">
        <v>513</v>
      </c>
      <c r="AA8" s="170">
        <v>4.7</v>
      </c>
    </row>
    <row r="9" spans="1:27" s="15" customFormat="1" ht="26.5" customHeight="1">
      <c r="A9" s="42">
        <v>46155</v>
      </c>
      <c r="B9" s="15" t="s">
        <v>23</v>
      </c>
      <c r="C9" s="15" t="s">
        <v>24</v>
      </c>
      <c r="D9" s="15" t="s">
        <v>565</v>
      </c>
      <c r="E9" s="15" t="s">
        <v>529</v>
      </c>
      <c r="F9" s="165" t="s">
        <v>567</v>
      </c>
      <c r="G9" s="15" t="s">
        <v>365</v>
      </c>
      <c r="H9" s="15" t="s">
        <v>699</v>
      </c>
      <c r="I9" s="15" t="s">
        <v>700</v>
      </c>
      <c r="J9" s="15" t="s">
        <v>698</v>
      </c>
      <c r="K9" s="165" t="s">
        <v>701</v>
      </c>
      <c r="L9" s="166" t="s">
        <v>764</v>
      </c>
      <c r="M9" s="36" t="s">
        <v>95</v>
      </c>
      <c r="N9" s="164" t="s">
        <v>725</v>
      </c>
      <c r="O9" s="168">
        <v>45490</v>
      </c>
      <c r="P9" s="168">
        <v>42560</v>
      </c>
      <c r="Q9" s="43" t="s">
        <v>26</v>
      </c>
      <c r="R9" s="15" t="s">
        <v>356</v>
      </c>
      <c r="S9" s="15" t="s">
        <v>355</v>
      </c>
      <c r="T9" s="15" t="s">
        <v>362</v>
      </c>
      <c r="U9" s="43" t="s">
        <v>95</v>
      </c>
      <c r="V9" s="13" t="s">
        <v>27</v>
      </c>
      <c r="W9" s="167" t="s">
        <v>702</v>
      </c>
      <c r="X9" s="15" t="s">
        <v>28</v>
      </c>
      <c r="Y9" s="36" t="e">
        <v>#N/A</v>
      </c>
      <c r="Z9" s="13" t="s">
        <v>568</v>
      </c>
      <c r="AA9" s="170">
        <v>3.4</v>
      </c>
    </row>
    <row r="10" spans="1:27" s="15" customFormat="1" ht="26.5" customHeight="1">
      <c r="A10" s="42">
        <v>46155</v>
      </c>
      <c r="B10" s="15" t="s">
        <v>23</v>
      </c>
      <c r="C10" s="15" t="s">
        <v>24</v>
      </c>
      <c r="D10" s="15" t="s">
        <v>351</v>
      </c>
      <c r="E10" s="15" t="s">
        <v>529</v>
      </c>
      <c r="F10" s="165" t="s">
        <v>566</v>
      </c>
      <c r="G10" s="15" t="s">
        <v>365</v>
      </c>
      <c r="H10" s="15" t="s">
        <v>710</v>
      </c>
      <c r="I10" s="15" t="s">
        <v>711</v>
      </c>
      <c r="J10" s="15" t="s">
        <v>709</v>
      </c>
      <c r="K10" s="165" t="s">
        <v>712</v>
      </c>
      <c r="L10" s="95" t="s">
        <v>744</v>
      </c>
      <c r="M10" s="36" t="s">
        <v>95</v>
      </c>
      <c r="N10" s="164" t="s">
        <v>725</v>
      </c>
      <c r="O10" s="168">
        <v>46190</v>
      </c>
      <c r="P10" s="168">
        <v>43220</v>
      </c>
      <c r="Q10" s="43" t="s">
        <v>26</v>
      </c>
      <c r="R10" s="15" t="s">
        <v>356</v>
      </c>
      <c r="S10" s="15" t="s">
        <v>355</v>
      </c>
      <c r="T10" s="15" t="s">
        <v>362</v>
      </c>
      <c r="U10" s="43" t="s">
        <v>95</v>
      </c>
      <c r="V10" s="13" t="s">
        <v>27</v>
      </c>
      <c r="W10" s="167" t="s">
        <v>713</v>
      </c>
      <c r="X10" s="15" t="s">
        <v>28</v>
      </c>
      <c r="Y10" s="36" t="e">
        <v>#N/A</v>
      </c>
      <c r="Z10" s="13" t="s">
        <v>721</v>
      </c>
      <c r="AA10" s="170">
        <v>4.55</v>
      </c>
    </row>
    <row r="11" spans="1:27" s="15" customFormat="1" ht="26.5" customHeight="1">
      <c r="A11" s="42">
        <v>46155</v>
      </c>
      <c r="B11" s="15" t="s">
        <v>23</v>
      </c>
      <c r="C11" s="15" t="s">
        <v>24</v>
      </c>
      <c r="D11" s="15" t="s">
        <v>30</v>
      </c>
      <c r="E11" s="15" t="s">
        <v>529</v>
      </c>
      <c r="F11" s="165" t="s">
        <v>719</v>
      </c>
      <c r="G11" s="15" t="s">
        <v>365</v>
      </c>
      <c r="H11" s="15" t="s">
        <v>716</v>
      </c>
      <c r="I11" s="15" t="s">
        <v>717</v>
      </c>
      <c r="J11" s="15" t="s">
        <v>715</v>
      </c>
      <c r="K11" s="165" t="s">
        <v>718</v>
      </c>
      <c r="L11" s="166" t="s">
        <v>765</v>
      </c>
      <c r="M11" s="36" t="s">
        <v>1101</v>
      </c>
      <c r="N11" s="164" t="s">
        <v>1295</v>
      </c>
      <c r="O11" s="168">
        <v>40490</v>
      </c>
      <c r="P11" s="168">
        <v>37890</v>
      </c>
      <c r="Q11" s="43" t="s">
        <v>26</v>
      </c>
      <c r="R11" s="15" t="s">
        <v>356</v>
      </c>
      <c r="S11" s="15" t="s">
        <v>355</v>
      </c>
      <c r="T11" s="15" t="s">
        <v>361</v>
      </c>
      <c r="U11" s="43" t="s">
        <v>95</v>
      </c>
      <c r="V11" s="13" t="s">
        <v>27</v>
      </c>
      <c r="W11" s="167" t="s">
        <v>720</v>
      </c>
      <c r="X11" s="15" t="s">
        <v>28</v>
      </c>
      <c r="Y11" s="36" t="e">
        <v>#N/A</v>
      </c>
      <c r="Z11" s="13" t="s">
        <v>721</v>
      </c>
      <c r="AA11" s="170">
        <v>5.58</v>
      </c>
    </row>
    <row r="12" spans="1:27" s="79" customFormat="1" ht="40.25" customHeight="1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327" t="s">
        <v>1172</v>
      </c>
      <c r="L12" s="77"/>
      <c r="M12" s="74" t="s">
        <v>622</v>
      </c>
      <c r="N12" s="76"/>
      <c r="O12" s="379" t="s">
        <v>1293</v>
      </c>
      <c r="P12" s="380"/>
      <c r="Q12" s="74"/>
      <c r="R12" s="74"/>
      <c r="S12" s="74"/>
      <c r="T12" s="74"/>
      <c r="U12" s="75"/>
      <c r="V12" s="74"/>
      <c r="W12" s="74"/>
      <c r="X12" s="74"/>
      <c r="Y12" s="74"/>
      <c r="Z12" s="78"/>
      <c r="AA12" s="74"/>
    </row>
    <row r="13" spans="1:27" s="79" customFormat="1" ht="36">
      <c r="A13" s="86" t="s">
        <v>0</v>
      </c>
      <c r="B13" s="87" t="s">
        <v>1</v>
      </c>
      <c r="C13" s="87" t="s">
        <v>2</v>
      </c>
      <c r="D13" s="87" t="s">
        <v>3</v>
      </c>
      <c r="E13" s="86" t="s">
        <v>4</v>
      </c>
      <c r="F13" s="86" t="s">
        <v>6</v>
      </c>
      <c r="G13" s="86" t="s">
        <v>5</v>
      </c>
      <c r="H13" s="87" t="s">
        <v>7</v>
      </c>
      <c r="I13" s="87" t="s">
        <v>94</v>
      </c>
      <c r="J13" s="86" t="s">
        <v>8</v>
      </c>
      <c r="K13" s="86" t="s">
        <v>9</v>
      </c>
      <c r="L13" s="89" t="s">
        <v>21</v>
      </c>
      <c r="M13" s="89" t="s">
        <v>20</v>
      </c>
      <c r="N13" s="89" t="s">
        <v>22</v>
      </c>
      <c r="O13" s="98" t="s">
        <v>11</v>
      </c>
      <c r="P13" s="98" t="s">
        <v>12</v>
      </c>
      <c r="Q13" s="100" t="s">
        <v>13</v>
      </c>
      <c r="R13" s="86" t="s">
        <v>102</v>
      </c>
      <c r="S13" s="86" t="s">
        <v>353</v>
      </c>
      <c r="T13" s="86" t="s">
        <v>101</v>
      </c>
      <c r="U13" s="88" t="s">
        <v>354</v>
      </c>
      <c r="V13" s="101" t="s">
        <v>14</v>
      </c>
      <c r="W13" s="101" t="s">
        <v>15</v>
      </c>
      <c r="X13" s="101" t="s">
        <v>16</v>
      </c>
      <c r="Y13" s="100" t="s">
        <v>17</v>
      </c>
      <c r="Z13" s="102" t="s">
        <v>18</v>
      </c>
      <c r="AA13" s="103" t="s">
        <v>19</v>
      </c>
    </row>
    <row r="14" spans="1:27" s="15" customFormat="1" ht="22.25" customHeight="1">
      <c r="A14" s="42">
        <v>46155</v>
      </c>
      <c r="B14" s="15" t="s">
        <v>23</v>
      </c>
      <c r="C14" s="15" t="s">
        <v>32</v>
      </c>
      <c r="D14" s="15" t="s">
        <v>34</v>
      </c>
      <c r="E14" s="15" t="s">
        <v>529</v>
      </c>
      <c r="F14" s="36" t="s">
        <v>442</v>
      </c>
      <c r="G14" s="15" t="s">
        <v>358</v>
      </c>
      <c r="H14" s="15" t="s">
        <v>440</v>
      </c>
      <c r="I14" s="15" t="s">
        <v>95</v>
      </c>
      <c r="J14" s="15" t="s">
        <v>439</v>
      </c>
      <c r="K14" s="165" t="s">
        <v>633</v>
      </c>
      <c r="L14" s="95" t="s">
        <v>443</v>
      </c>
      <c r="M14" s="36" t="s">
        <v>1103</v>
      </c>
      <c r="N14" s="164" t="s">
        <v>725</v>
      </c>
      <c r="O14" s="38">
        <v>33990</v>
      </c>
      <c r="P14" s="38">
        <v>31770</v>
      </c>
      <c r="Q14" s="43" t="s">
        <v>435</v>
      </c>
      <c r="R14" s="15" t="s">
        <v>356</v>
      </c>
      <c r="S14" s="15" t="s">
        <v>355</v>
      </c>
      <c r="T14" s="15" t="s">
        <v>361</v>
      </c>
      <c r="U14" s="43" t="s">
        <v>369</v>
      </c>
      <c r="V14" s="13" t="s">
        <v>183</v>
      </c>
      <c r="W14" s="167" t="s">
        <v>444</v>
      </c>
      <c r="X14" s="13" t="s">
        <v>33</v>
      </c>
      <c r="Y14" s="36" t="e">
        <v>#N/A</v>
      </c>
      <c r="Z14" s="13" t="s">
        <v>168</v>
      </c>
      <c r="AA14" s="171">
        <v>1.66</v>
      </c>
    </row>
    <row r="15" spans="1:27" s="15" customFormat="1" ht="22.25" hidden="1" customHeight="1">
      <c r="A15" s="42">
        <v>46155</v>
      </c>
      <c r="B15" s="15" t="s">
        <v>23</v>
      </c>
      <c r="C15" s="15" t="s">
        <v>32</v>
      </c>
      <c r="D15" s="15" t="s">
        <v>34</v>
      </c>
      <c r="E15" s="15" t="s">
        <v>529</v>
      </c>
      <c r="F15" s="15" t="s">
        <v>393</v>
      </c>
      <c r="G15" s="15" t="s">
        <v>365</v>
      </c>
      <c r="H15" s="15" t="s">
        <v>389</v>
      </c>
      <c r="I15" s="15" t="s">
        <v>95</v>
      </c>
      <c r="J15" s="15" t="s">
        <v>388</v>
      </c>
      <c r="K15" s="172" t="s">
        <v>634</v>
      </c>
      <c r="L15" s="166" t="s">
        <v>391</v>
      </c>
      <c r="M15" s="173" t="e">
        <v>#N/A</v>
      </c>
      <c r="N15" s="164" t="s">
        <v>625</v>
      </c>
      <c r="O15" s="168" t="s">
        <v>95</v>
      </c>
      <c r="P15" s="168" t="s">
        <v>95</v>
      </c>
      <c r="Q15" s="174" t="s">
        <v>26</v>
      </c>
      <c r="R15" s="15" t="s">
        <v>356</v>
      </c>
      <c r="S15" s="15" t="s">
        <v>355</v>
      </c>
      <c r="T15" s="15" t="s">
        <v>362</v>
      </c>
      <c r="U15" s="43" t="s">
        <v>363</v>
      </c>
      <c r="V15" s="40" t="s">
        <v>36</v>
      </c>
      <c r="W15" s="13" t="s">
        <v>390</v>
      </c>
      <c r="X15" s="13" t="s">
        <v>33</v>
      </c>
      <c r="Y15" s="173" t="e">
        <v>#N/A</v>
      </c>
      <c r="Z15" s="13" t="s">
        <v>35</v>
      </c>
      <c r="AA15" s="171">
        <v>1.39</v>
      </c>
    </row>
    <row r="16" spans="1:27" s="15" customFormat="1" ht="22.25" hidden="1" customHeight="1">
      <c r="A16" s="42">
        <v>46155</v>
      </c>
      <c r="B16" s="15" t="s">
        <v>23</v>
      </c>
      <c r="C16" s="15" t="s">
        <v>32</v>
      </c>
      <c r="D16" s="15" t="s">
        <v>34</v>
      </c>
      <c r="E16" s="15" t="s">
        <v>529</v>
      </c>
      <c r="F16" s="15" t="s">
        <v>397</v>
      </c>
      <c r="G16" s="15" t="s">
        <v>366</v>
      </c>
      <c r="H16" s="15" t="s">
        <v>395</v>
      </c>
      <c r="I16" s="15" t="s">
        <v>95</v>
      </c>
      <c r="J16" s="15" t="s">
        <v>396</v>
      </c>
      <c r="K16" s="172" t="s">
        <v>635</v>
      </c>
      <c r="L16" s="175" t="s">
        <v>398</v>
      </c>
      <c r="M16" s="173" t="e">
        <v>#N/A</v>
      </c>
      <c r="N16" s="36" t="s">
        <v>610</v>
      </c>
      <c r="O16" s="168" t="s">
        <v>95</v>
      </c>
      <c r="P16" s="168" t="s">
        <v>95</v>
      </c>
      <c r="Q16" s="174" t="s">
        <v>26</v>
      </c>
      <c r="R16" s="15" t="s">
        <v>356</v>
      </c>
      <c r="S16" s="15" t="s">
        <v>357</v>
      </c>
      <c r="T16" s="15" t="s">
        <v>362</v>
      </c>
      <c r="U16" s="43" t="s">
        <v>367</v>
      </c>
      <c r="V16" s="40" t="s">
        <v>36</v>
      </c>
      <c r="W16" s="13" t="s">
        <v>399</v>
      </c>
      <c r="X16" s="13" t="s">
        <v>33</v>
      </c>
      <c r="Y16" s="173" t="e">
        <v>#N/A</v>
      </c>
      <c r="Z16" s="13" t="s">
        <v>35</v>
      </c>
      <c r="AA16" s="171">
        <v>1.41</v>
      </c>
    </row>
    <row r="17" spans="1:27" s="15" customFormat="1" ht="22.25" customHeight="1">
      <c r="A17" s="42">
        <v>46155</v>
      </c>
      <c r="B17" s="15" t="s">
        <v>23</v>
      </c>
      <c r="C17" s="15" t="s">
        <v>32</v>
      </c>
      <c r="D17" s="15" t="s">
        <v>34</v>
      </c>
      <c r="E17" s="15" t="s">
        <v>529</v>
      </c>
      <c r="F17" s="36" t="s">
        <v>562</v>
      </c>
      <c r="G17" s="15" t="s">
        <v>387</v>
      </c>
      <c r="H17" s="15" t="s">
        <v>559</v>
      </c>
      <c r="I17" s="15" t="s">
        <v>95</v>
      </c>
      <c r="J17" s="15" t="s">
        <v>560</v>
      </c>
      <c r="K17" s="165" t="s">
        <v>632</v>
      </c>
      <c r="L17" s="166" t="s">
        <v>614</v>
      </c>
      <c r="M17" s="164" t="s">
        <v>1102</v>
      </c>
      <c r="N17" s="164" t="s">
        <v>725</v>
      </c>
      <c r="O17" s="38">
        <v>35490</v>
      </c>
      <c r="P17" s="38">
        <v>33170</v>
      </c>
      <c r="Q17" s="43" t="s">
        <v>435</v>
      </c>
      <c r="R17" s="15" t="s">
        <v>356</v>
      </c>
      <c r="S17" s="15" t="s">
        <v>355</v>
      </c>
      <c r="T17" s="15" t="s">
        <v>361</v>
      </c>
      <c r="U17" s="43" t="s">
        <v>369</v>
      </c>
      <c r="V17" s="13" t="s">
        <v>183</v>
      </c>
      <c r="W17" s="167" t="s">
        <v>569</v>
      </c>
      <c r="X17" s="13" t="s">
        <v>33</v>
      </c>
      <c r="Y17" s="36" t="e">
        <v>#N/A</v>
      </c>
      <c r="Z17" s="13" t="s">
        <v>168</v>
      </c>
      <c r="AA17" s="171">
        <v>1.74</v>
      </c>
    </row>
    <row r="18" spans="1:27" s="364" customFormat="1" ht="22.25" hidden="1" customHeight="1">
      <c r="A18" s="363">
        <v>46155</v>
      </c>
      <c r="B18" s="364" t="s">
        <v>23</v>
      </c>
      <c r="C18" s="364" t="s">
        <v>32</v>
      </c>
      <c r="D18" s="364" t="s">
        <v>34</v>
      </c>
      <c r="E18" s="364" t="s">
        <v>529</v>
      </c>
      <c r="F18" s="365" t="s">
        <v>726</v>
      </c>
      <c r="G18" s="364" t="s">
        <v>366</v>
      </c>
      <c r="H18" s="364" t="s">
        <v>728</v>
      </c>
      <c r="I18" s="364" t="s">
        <v>729</v>
      </c>
      <c r="J18" s="364" t="s">
        <v>727</v>
      </c>
      <c r="K18" s="374" t="s">
        <v>730</v>
      </c>
      <c r="L18" s="375" t="s">
        <v>756</v>
      </c>
      <c r="M18" s="376" t="e">
        <v>#N/A</v>
      </c>
      <c r="N18" s="367" t="s">
        <v>766</v>
      </c>
      <c r="O18" s="368" t="s">
        <v>95</v>
      </c>
      <c r="P18" s="368" t="s">
        <v>95</v>
      </c>
      <c r="Q18" s="369" t="s">
        <v>435</v>
      </c>
      <c r="R18" s="364" t="s">
        <v>356</v>
      </c>
      <c r="S18" s="364" t="s">
        <v>355</v>
      </c>
      <c r="T18" s="364" t="s">
        <v>362</v>
      </c>
      <c r="U18" s="369" t="s">
        <v>363</v>
      </c>
      <c r="V18" s="377" t="s">
        <v>36</v>
      </c>
      <c r="W18" s="370" t="s">
        <v>758</v>
      </c>
      <c r="X18" s="370" t="s">
        <v>33</v>
      </c>
      <c r="Y18" s="376" t="e">
        <v>#N/A</v>
      </c>
      <c r="Z18" s="370" t="s">
        <v>35</v>
      </c>
      <c r="AA18" s="378">
        <v>1.41</v>
      </c>
    </row>
    <row r="19" spans="1:27" s="15" customFormat="1" ht="22.25" customHeight="1">
      <c r="A19" s="42">
        <v>46155</v>
      </c>
      <c r="B19" s="15" t="s">
        <v>23</v>
      </c>
      <c r="C19" s="15" t="s">
        <v>32</v>
      </c>
      <c r="D19" s="15" t="s">
        <v>34</v>
      </c>
      <c r="E19" s="15" t="s">
        <v>529</v>
      </c>
      <c r="F19" s="165" t="s">
        <v>726</v>
      </c>
      <c r="G19" s="15" t="s">
        <v>365</v>
      </c>
      <c r="H19" s="15" t="s">
        <v>1167</v>
      </c>
      <c r="I19" s="15" t="s">
        <v>1163</v>
      </c>
      <c r="J19" s="15" t="s">
        <v>1164</v>
      </c>
      <c r="K19" s="172" t="s">
        <v>1168</v>
      </c>
      <c r="L19" s="166" t="s">
        <v>756</v>
      </c>
      <c r="M19" s="173" t="e">
        <v>#N/A</v>
      </c>
      <c r="N19" s="164" t="s">
        <v>766</v>
      </c>
      <c r="O19" s="18">
        <v>53390</v>
      </c>
      <c r="P19" s="18">
        <v>50020</v>
      </c>
      <c r="Q19" s="43" t="s">
        <v>435</v>
      </c>
      <c r="R19" s="15" t="s">
        <v>356</v>
      </c>
      <c r="S19" s="15" t="s">
        <v>357</v>
      </c>
      <c r="T19" s="15" t="s">
        <v>362</v>
      </c>
      <c r="U19" s="43" t="s">
        <v>363</v>
      </c>
      <c r="V19" s="40" t="s">
        <v>36</v>
      </c>
      <c r="W19" s="13" t="s">
        <v>758</v>
      </c>
      <c r="X19" s="13" t="s">
        <v>33</v>
      </c>
      <c r="Y19" s="173" t="e">
        <v>#N/A</v>
      </c>
      <c r="Z19" s="13" t="s">
        <v>35</v>
      </c>
      <c r="AA19" s="171">
        <v>1.41</v>
      </c>
    </row>
    <row r="20" spans="1:27" s="15" customFormat="1" ht="22.25" customHeight="1">
      <c r="A20" s="42">
        <v>46155</v>
      </c>
      <c r="B20" s="15" t="s">
        <v>23</v>
      </c>
      <c r="C20" s="15" t="s">
        <v>32</v>
      </c>
      <c r="D20" s="15" t="s">
        <v>34</v>
      </c>
      <c r="E20" s="15" t="s">
        <v>529</v>
      </c>
      <c r="F20" s="165" t="s">
        <v>393</v>
      </c>
      <c r="G20" s="15" t="s">
        <v>365</v>
      </c>
      <c r="H20" s="15" t="s">
        <v>784</v>
      </c>
      <c r="I20" s="15" t="s">
        <v>95</v>
      </c>
      <c r="J20" s="15" t="s">
        <v>776</v>
      </c>
      <c r="K20" s="172" t="s">
        <v>780</v>
      </c>
      <c r="L20" s="166" t="s">
        <v>391</v>
      </c>
      <c r="M20" s="173" t="e">
        <v>#N/A</v>
      </c>
      <c r="N20" s="164" t="s">
        <v>766</v>
      </c>
      <c r="O20" s="12">
        <v>56040</v>
      </c>
      <c r="P20" s="12">
        <v>52110</v>
      </c>
      <c r="Q20" s="43" t="s">
        <v>435</v>
      </c>
      <c r="R20" s="15" t="s">
        <v>356</v>
      </c>
      <c r="S20" s="15" t="s">
        <v>355</v>
      </c>
      <c r="T20" s="15" t="s">
        <v>362</v>
      </c>
      <c r="U20" s="43" t="s">
        <v>363</v>
      </c>
      <c r="V20" s="40" t="s">
        <v>36</v>
      </c>
      <c r="W20" s="13" t="s">
        <v>788</v>
      </c>
      <c r="X20" s="13" t="s">
        <v>33</v>
      </c>
      <c r="Y20" s="173" t="e">
        <v>#N/A</v>
      </c>
      <c r="Z20" s="13" t="s">
        <v>35</v>
      </c>
      <c r="AA20" s="171">
        <v>1.39</v>
      </c>
    </row>
    <row r="21" spans="1:27" s="15" customFormat="1" ht="22.25" customHeight="1">
      <c r="A21" s="42">
        <v>46155</v>
      </c>
      <c r="B21" s="15" t="s">
        <v>23</v>
      </c>
      <c r="C21" s="15" t="s">
        <v>32</v>
      </c>
      <c r="D21" s="15" t="s">
        <v>34</v>
      </c>
      <c r="E21" s="15" t="s">
        <v>529</v>
      </c>
      <c r="F21" s="165" t="s">
        <v>393</v>
      </c>
      <c r="G21" s="15" t="s">
        <v>365</v>
      </c>
      <c r="H21" s="15" t="s">
        <v>786</v>
      </c>
      <c r="I21" s="15" t="s">
        <v>95</v>
      </c>
      <c r="J21" s="15" t="s">
        <v>778</v>
      </c>
      <c r="K21" s="172" t="s">
        <v>782</v>
      </c>
      <c r="L21" s="166" t="s">
        <v>391</v>
      </c>
      <c r="M21" s="173" t="e">
        <v>#N/A</v>
      </c>
      <c r="N21" s="164" t="s">
        <v>766</v>
      </c>
      <c r="O21" s="12">
        <v>50070</v>
      </c>
      <c r="P21" s="12">
        <v>46560</v>
      </c>
      <c r="Q21" s="43" t="s">
        <v>435</v>
      </c>
      <c r="R21" s="15" t="s">
        <v>356</v>
      </c>
      <c r="S21" s="15" t="s">
        <v>355</v>
      </c>
      <c r="T21" s="15" t="s">
        <v>361</v>
      </c>
      <c r="U21" s="43" t="s">
        <v>363</v>
      </c>
      <c r="V21" s="40" t="s">
        <v>36</v>
      </c>
      <c r="W21" s="13" t="s">
        <v>790</v>
      </c>
      <c r="X21" s="13" t="s">
        <v>33</v>
      </c>
      <c r="Y21" s="173" t="e">
        <v>#N/A</v>
      </c>
      <c r="Z21" s="13" t="s">
        <v>35</v>
      </c>
      <c r="AA21" s="171">
        <v>1.39</v>
      </c>
    </row>
    <row r="22" spans="1:27" s="15" customFormat="1" ht="22.25" customHeight="1">
      <c r="A22" s="42">
        <v>46155</v>
      </c>
      <c r="B22" s="15" t="s">
        <v>23</v>
      </c>
      <c r="C22" s="15" t="s">
        <v>32</v>
      </c>
      <c r="D22" s="15" t="s">
        <v>34</v>
      </c>
      <c r="E22" s="15" t="s">
        <v>529</v>
      </c>
      <c r="F22" s="165" t="s">
        <v>393</v>
      </c>
      <c r="G22" s="15" t="s">
        <v>366</v>
      </c>
      <c r="H22" s="15" t="s">
        <v>787</v>
      </c>
      <c r="I22" s="15" t="s">
        <v>95</v>
      </c>
      <c r="J22" s="15" t="s">
        <v>779</v>
      </c>
      <c r="K22" s="172" t="s">
        <v>783</v>
      </c>
      <c r="L22" s="166" t="s">
        <v>391</v>
      </c>
      <c r="M22" s="173" t="e">
        <v>#N/A</v>
      </c>
      <c r="N22" s="164" t="s">
        <v>766</v>
      </c>
      <c r="O22" s="12">
        <v>60800</v>
      </c>
      <c r="P22" s="12">
        <v>56540</v>
      </c>
      <c r="Q22" s="43" t="s">
        <v>435</v>
      </c>
      <c r="R22" s="15" t="s">
        <v>356</v>
      </c>
      <c r="S22" s="15" t="s">
        <v>355</v>
      </c>
      <c r="T22" s="15" t="s">
        <v>362</v>
      </c>
      <c r="U22" s="43" t="s">
        <v>363</v>
      </c>
      <c r="V22" s="40" t="s">
        <v>36</v>
      </c>
      <c r="W22" s="13" t="s">
        <v>791</v>
      </c>
      <c r="X22" s="13" t="s">
        <v>33</v>
      </c>
      <c r="Y22" s="173" t="e">
        <v>#N/A</v>
      </c>
      <c r="Z22" s="13" t="s">
        <v>35</v>
      </c>
      <c r="AA22" s="171">
        <v>1.39</v>
      </c>
    </row>
    <row r="23" spans="1:27" s="15" customFormat="1" ht="22.25" customHeight="1">
      <c r="A23" s="42">
        <v>46155</v>
      </c>
      <c r="B23" s="15" t="s">
        <v>23</v>
      </c>
      <c r="C23" s="15" t="s">
        <v>32</v>
      </c>
      <c r="D23" s="15" t="s">
        <v>34</v>
      </c>
      <c r="E23" s="15" t="s">
        <v>529</v>
      </c>
      <c r="F23" s="165" t="s">
        <v>392</v>
      </c>
      <c r="G23" s="15" t="s">
        <v>365</v>
      </c>
      <c r="H23" s="15" t="s">
        <v>785</v>
      </c>
      <c r="I23" s="15" t="s">
        <v>95</v>
      </c>
      <c r="J23" s="15" t="s">
        <v>777</v>
      </c>
      <c r="K23" s="172" t="s">
        <v>781</v>
      </c>
      <c r="L23" s="166" t="s">
        <v>394</v>
      </c>
      <c r="M23" s="173" t="e">
        <v>#N/A</v>
      </c>
      <c r="N23" s="164" t="s">
        <v>766</v>
      </c>
      <c r="O23" s="12">
        <v>56040</v>
      </c>
      <c r="P23" s="12">
        <v>52110</v>
      </c>
      <c r="Q23" s="43" t="s">
        <v>435</v>
      </c>
      <c r="R23" s="15" t="s">
        <v>356</v>
      </c>
      <c r="S23" s="15" t="s">
        <v>355</v>
      </c>
      <c r="T23" s="15" t="s">
        <v>362</v>
      </c>
      <c r="U23" s="43" t="s">
        <v>364</v>
      </c>
      <c r="V23" s="40" t="s">
        <v>36</v>
      </c>
      <c r="W23" s="13" t="s">
        <v>789</v>
      </c>
      <c r="X23" s="13" t="s">
        <v>33</v>
      </c>
      <c r="Y23" s="173" t="e">
        <v>#N/A</v>
      </c>
      <c r="Z23" s="13" t="s">
        <v>35</v>
      </c>
      <c r="AA23" s="171">
        <v>1.74</v>
      </c>
    </row>
    <row r="24" spans="1:27" s="15" customFormat="1" ht="22.25" customHeight="1">
      <c r="A24" s="83">
        <v>46204</v>
      </c>
      <c r="B24" s="11" t="s">
        <v>23</v>
      </c>
      <c r="C24" s="15" t="s">
        <v>32</v>
      </c>
      <c r="D24" s="15" t="s">
        <v>34</v>
      </c>
      <c r="E24" s="15" t="s">
        <v>529</v>
      </c>
      <c r="F24" s="165" t="s">
        <v>1240</v>
      </c>
      <c r="G24" s="15" t="s">
        <v>365</v>
      </c>
      <c r="H24" s="15" t="s">
        <v>1237</v>
      </c>
      <c r="I24" s="15" t="s">
        <v>95</v>
      </c>
      <c r="J24" s="15" t="s">
        <v>1234</v>
      </c>
      <c r="K24" s="172" t="s">
        <v>1249</v>
      </c>
      <c r="L24" s="166" t="s">
        <v>1241</v>
      </c>
      <c r="M24" s="173" t="e">
        <v>#N/A</v>
      </c>
      <c r="N24" s="164" t="s">
        <v>766</v>
      </c>
      <c r="O24" s="18">
        <v>49730</v>
      </c>
      <c r="P24" s="18">
        <v>46315</v>
      </c>
      <c r="Q24" s="43" t="s">
        <v>435</v>
      </c>
      <c r="R24" s="15" t="s">
        <v>356</v>
      </c>
      <c r="S24" s="15" t="s">
        <v>355</v>
      </c>
      <c r="T24" s="15" t="s">
        <v>362</v>
      </c>
      <c r="U24" s="43" t="s">
        <v>363</v>
      </c>
      <c r="V24" s="40" t="s">
        <v>36</v>
      </c>
      <c r="W24" s="13" t="s">
        <v>1242</v>
      </c>
      <c r="X24" s="173" t="e">
        <v>#N/A</v>
      </c>
      <c r="Y24" s="173" t="e">
        <v>#N/A</v>
      </c>
      <c r="Z24" s="13" t="s">
        <v>35</v>
      </c>
      <c r="AA24" s="171">
        <v>1.39</v>
      </c>
    </row>
    <row r="25" spans="1:27" s="15" customFormat="1" ht="22.25" customHeight="1">
      <c r="A25" s="83">
        <v>46204</v>
      </c>
      <c r="B25" s="11" t="s">
        <v>23</v>
      </c>
      <c r="C25" s="15" t="s">
        <v>32</v>
      </c>
      <c r="D25" s="15" t="s">
        <v>34</v>
      </c>
      <c r="E25" s="15" t="s">
        <v>529</v>
      </c>
      <c r="F25" s="165" t="s">
        <v>1240</v>
      </c>
      <c r="G25" s="15" t="s">
        <v>366</v>
      </c>
      <c r="H25" s="15" t="s">
        <v>1239</v>
      </c>
      <c r="I25" s="15" t="s">
        <v>95</v>
      </c>
      <c r="J25" s="15" t="s">
        <v>1236</v>
      </c>
      <c r="K25" s="172" t="s">
        <v>1250</v>
      </c>
      <c r="L25" s="166" t="s">
        <v>1241</v>
      </c>
      <c r="M25" s="173" t="e">
        <v>#N/A</v>
      </c>
      <c r="N25" s="164" t="s">
        <v>766</v>
      </c>
      <c r="O25" s="18">
        <v>56795</v>
      </c>
      <c r="P25" s="18">
        <v>52890</v>
      </c>
      <c r="Q25" s="43" t="s">
        <v>435</v>
      </c>
      <c r="R25" s="15" t="s">
        <v>356</v>
      </c>
      <c r="S25" s="15" t="s">
        <v>355</v>
      </c>
      <c r="T25" s="15" t="s">
        <v>362</v>
      </c>
      <c r="U25" s="43" t="s">
        <v>363</v>
      </c>
      <c r="V25" s="40" t="s">
        <v>36</v>
      </c>
      <c r="W25" s="13" t="s">
        <v>1246</v>
      </c>
      <c r="X25" s="173" t="e">
        <v>#N/A</v>
      </c>
      <c r="Y25" s="173" t="e">
        <v>#N/A</v>
      </c>
      <c r="Z25" s="13" t="s">
        <v>35</v>
      </c>
      <c r="AA25" s="171">
        <v>1.39</v>
      </c>
    </row>
    <row r="26" spans="1:27" s="15" customFormat="1" ht="22.25" customHeight="1">
      <c r="A26" s="83">
        <v>46204</v>
      </c>
      <c r="B26" s="11" t="s">
        <v>23</v>
      </c>
      <c r="C26" s="15" t="s">
        <v>32</v>
      </c>
      <c r="D26" s="15" t="s">
        <v>34</v>
      </c>
      <c r="E26" s="15" t="s">
        <v>529</v>
      </c>
      <c r="F26" s="165" t="s">
        <v>1244</v>
      </c>
      <c r="G26" s="15" t="s">
        <v>365</v>
      </c>
      <c r="H26" s="15" t="s">
        <v>1238</v>
      </c>
      <c r="I26" s="15" t="s">
        <v>95</v>
      </c>
      <c r="J26" s="15" t="s">
        <v>1235</v>
      </c>
      <c r="K26" s="172" t="s">
        <v>1251</v>
      </c>
      <c r="L26" s="166" t="s">
        <v>1245</v>
      </c>
      <c r="M26" s="173" t="e">
        <v>#N/A</v>
      </c>
      <c r="N26" s="164" t="s">
        <v>766</v>
      </c>
      <c r="O26" s="18">
        <v>51190</v>
      </c>
      <c r="P26" s="18">
        <v>47670</v>
      </c>
      <c r="Q26" s="43" t="s">
        <v>435</v>
      </c>
      <c r="R26" s="15" t="s">
        <v>356</v>
      </c>
      <c r="S26" s="15" t="s">
        <v>355</v>
      </c>
      <c r="T26" s="15" t="s">
        <v>362</v>
      </c>
      <c r="U26" s="43" t="s">
        <v>364</v>
      </c>
      <c r="V26" s="40" t="s">
        <v>36</v>
      </c>
      <c r="W26" s="13" t="s">
        <v>1243</v>
      </c>
      <c r="X26" s="173" t="e">
        <v>#N/A</v>
      </c>
      <c r="Y26" s="173" t="e">
        <v>#N/A</v>
      </c>
      <c r="Z26" s="13" t="s">
        <v>35</v>
      </c>
      <c r="AA26" s="171">
        <v>1.74</v>
      </c>
    </row>
    <row r="27" spans="1:27" s="79" customFormat="1" ht="32.5" customHeight="1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7"/>
      <c r="M27" s="74"/>
      <c r="N27" s="76"/>
      <c r="O27" s="379" t="s">
        <v>1293</v>
      </c>
      <c r="P27" s="380"/>
      <c r="Q27" s="74"/>
      <c r="R27" s="74"/>
      <c r="S27" s="74"/>
      <c r="T27" s="74"/>
      <c r="U27" s="75"/>
      <c r="V27" s="74"/>
      <c r="W27" s="74"/>
      <c r="X27" s="74"/>
      <c r="Y27" s="74"/>
      <c r="Z27" s="78"/>
      <c r="AA27" s="74"/>
    </row>
    <row r="28" spans="1:27" s="79" customFormat="1" ht="36">
      <c r="A28" s="86" t="s">
        <v>0</v>
      </c>
      <c r="B28" s="87" t="s">
        <v>1</v>
      </c>
      <c r="C28" s="87" t="s">
        <v>2</v>
      </c>
      <c r="D28" s="87" t="s">
        <v>3</v>
      </c>
      <c r="E28" s="86" t="s">
        <v>4</v>
      </c>
      <c r="F28" s="86" t="s">
        <v>6</v>
      </c>
      <c r="G28" s="86" t="s">
        <v>5</v>
      </c>
      <c r="H28" s="87" t="s">
        <v>7</v>
      </c>
      <c r="I28" s="87" t="s">
        <v>94</v>
      </c>
      <c r="J28" s="86" t="s">
        <v>8</v>
      </c>
      <c r="K28" s="86" t="s">
        <v>9</v>
      </c>
      <c r="L28" s="89" t="s">
        <v>21</v>
      </c>
      <c r="M28" s="89" t="s">
        <v>20</v>
      </c>
      <c r="N28" s="89" t="s">
        <v>22</v>
      </c>
      <c r="O28" s="98" t="s">
        <v>11</v>
      </c>
      <c r="P28" s="98" t="s">
        <v>12</v>
      </c>
      <c r="Q28" s="80" t="s">
        <v>13</v>
      </c>
      <c r="R28" s="91" t="s">
        <v>102</v>
      </c>
      <c r="S28" s="91" t="s">
        <v>353</v>
      </c>
      <c r="T28" s="91" t="s">
        <v>101</v>
      </c>
      <c r="U28" s="97" t="s">
        <v>354</v>
      </c>
      <c r="V28" s="92" t="s">
        <v>14</v>
      </c>
      <c r="W28" s="92" t="s">
        <v>15</v>
      </c>
      <c r="X28" s="92" t="s">
        <v>16</v>
      </c>
      <c r="Y28" s="80" t="s">
        <v>17</v>
      </c>
      <c r="Z28" s="93" t="s">
        <v>18</v>
      </c>
      <c r="AA28" s="94" t="s">
        <v>19</v>
      </c>
    </row>
    <row r="29" spans="1:27" ht="22.25" customHeight="1">
      <c r="A29" s="83">
        <v>46155</v>
      </c>
      <c r="B29" s="11" t="s">
        <v>23</v>
      </c>
      <c r="C29" s="11" t="s">
        <v>37</v>
      </c>
      <c r="D29" s="11" t="s">
        <v>30</v>
      </c>
      <c r="E29" s="11" t="s">
        <v>529</v>
      </c>
      <c r="F29" s="11" t="s">
        <v>453</v>
      </c>
      <c r="G29" s="11" t="s">
        <v>365</v>
      </c>
      <c r="H29" s="11" t="s">
        <v>449</v>
      </c>
      <c r="I29" s="11" t="s">
        <v>95</v>
      </c>
      <c r="J29" s="11" t="s">
        <v>450</v>
      </c>
      <c r="K29" s="154" t="s">
        <v>636</v>
      </c>
      <c r="L29" s="96" t="s">
        <v>465</v>
      </c>
      <c r="M29" s="155" t="e">
        <v>#N/A</v>
      </c>
      <c r="N29" s="157" t="s">
        <v>766</v>
      </c>
      <c r="O29" s="44">
        <v>58490</v>
      </c>
      <c r="P29" s="44">
        <v>54580</v>
      </c>
      <c r="Q29" s="84" t="s">
        <v>26</v>
      </c>
      <c r="R29" s="11" t="s">
        <v>356</v>
      </c>
      <c r="S29" s="11" t="s">
        <v>462</v>
      </c>
      <c r="T29" s="11" t="s">
        <v>362</v>
      </c>
      <c r="U29" s="48" t="s">
        <v>95</v>
      </c>
      <c r="V29" s="37" t="s">
        <v>27</v>
      </c>
      <c r="W29" s="85">
        <v>199485386348</v>
      </c>
      <c r="X29" s="85" t="s">
        <v>28</v>
      </c>
      <c r="Y29" s="85" t="e">
        <v>#N/A</v>
      </c>
      <c r="Z29" s="37" t="s">
        <v>214</v>
      </c>
      <c r="AA29" s="82">
        <v>5.51</v>
      </c>
    </row>
    <row r="30" spans="1:27" s="15" customFormat="1" ht="22.25" customHeight="1">
      <c r="A30" s="42">
        <v>46155</v>
      </c>
      <c r="B30" s="15" t="s">
        <v>23</v>
      </c>
      <c r="C30" s="15" t="s">
        <v>37</v>
      </c>
      <c r="D30" s="15" t="s">
        <v>30</v>
      </c>
      <c r="E30" s="15" t="s">
        <v>529</v>
      </c>
      <c r="F30" s="15" t="s">
        <v>453</v>
      </c>
      <c r="G30" s="15" t="s">
        <v>366</v>
      </c>
      <c r="H30" s="15" t="s">
        <v>768</v>
      </c>
      <c r="I30" s="15" t="s">
        <v>95</v>
      </c>
      <c r="J30" s="15" t="s">
        <v>769</v>
      </c>
      <c r="K30" s="176" t="s">
        <v>770</v>
      </c>
      <c r="L30" s="95" t="s">
        <v>465</v>
      </c>
      <c r="M30" s="173" t="e">
        <v>#N/A</v>
      </c>
      <c r="N30" s="157" t="s">
        <v>766</v>
      </c>
      <c r="O30" s="18">
        <v>96090</v>
      </c>
      <c r="P30" s="18">
        <v>89720</v>
      </c>
      <c r="Q30" s="174" t="s">
        <v>26</v>
      </c>
      <c r="R30" s="15" t="s">
        <v>356</v>
      </c>
      <c r="S30" s="15" t="s">
        <v>382</v>
      </c>
      <c r="T30" s="15" t="s">
        <v>362</v>
      </c>
      <c r="U30" s="43" t="s">
        <v>95</v>
      </c>
      <c r="V30" s="13" t="s">
        <v>27</v>
      </c>
      <c r="W30" s="14">
        <v>199764556677</v>
      </c>
      <c r="X30" s="14" t="s">
        <v>28</v>
      </c>
      <c r="Y30" s="14" t="e">
        <v>#N/A</v>
      </c>
      <c r="Z30" s="13" t="s">
        <v>214</v>
      </c>
      <c r="AA30" s="170">
        <v>5.51</v>
      </c>
    </row>
    <row r="31" spans="1:27" ht="22.25" customHeight="1">
      <c r="A31" s="83">
        <v>46155</v>
      </c>
      <c r="B31" s="11" t="s">
        <v>23</v>
      </c>
      <c r="C31" s="11" t="s">
        <v>37</v>
      </c>
      <c r="D31" s="11" t="s">
        <v>30</v>
      </c>
      <c r="E31" s="11" t="s">
        <v>529</v>
      </c>
      <c r="F31" s="11" t="s">
        <v>453</v>
      </c>
      <c r="G31" s="11" t="s">
        <v>366</v>
      </c>
      <c r="H31" s="11" t="s">
        <v>451</v>
      </c>
      <c r="I31" s="11" t="s">
        <v>95</v>
      </c>
      <c r="J31" s="11" t="s">
        <v>452</v>
      </c>
      <c r="K31" s="154" t="s">
        <v>637</v>
      </c>
      <c r="L31" s="96" t="s">
        <v>465</v>
      </c>
      <c r="M31" s="155" t="e">
        <v>#N/A</v>
      </c>
      <c r="N31" s="157" t="s">
        <v>766</v>
      </c>
      <c r="O31" s="44">
        <v>79690</v>
      </c>
      <c r="P31" s="44">
        <v>74480</v>
      </c>
      <c r="Q31" s="84" t="s">
        <v>26</v>
      </c>
      <c r="R31" s="11" t="s">
        <v>356</v>
      </c>
      <c r="S31" s="11" t="s">
        <v>355</v>
      </c>
      <c r="T31" s="11" t="s">
        <v>362</v>
      </c>
      <c r="U31" s="48" t="s">
        <v>95</v>
      </c>
      <c r="V31" s="37" t="s">
        <v>27</v>
      </c>
      <c r="W31" s="85">
        <v>199485386157</v>
      </c>
      <c r="X31" s="85" t="s">
        <v>28</v>
      </c>
      <c r="Y31" s="85" t="e">
        <v>#N/A</v>
      </c>
      <c r="Z31" s="37" t="s">
        <v>214</v>
      </c>
      <c r="AA31" s="82">
        <v>5.51</v>
      </c>
    </row>
    <row r="32" spans="1:27" ht="22.25" customHeight="1">
      <c r="A32" s="83">
        <v>46155</v>
      </c>
      <c r="B32" s="11" t="s">
        <v>23</v>
      </c>
      <c r="C32" s="11" t="s">
        <v>37</v>
      </c>
      <c r="D32" s="11" t="s">
        <v>30</v>
      </c>
      <c r="E32" s="11" t="s">
        <v>529</v>
      </c>
      <c r="F32" s="11" t="s">
        <v>470</v>
      </c>
      <c r="G32" s="11" t="s">
        <v>366</v>
      </c>
      <c r="H32" s="11" t="s">
        <v>466</v>
      </c>
      <c r="I32" s="11" t="s">
        <v>95</v>
      </c>
      <c r="J32" s="11" t="s">
        <v>467</v>
      </c>
      <c r="K32" s="154" t="s">
        <v>638</v>
      </c>
      <c r="L32" s="96" t="s">
        <v>480</v>
      </c>
      <c r="M32" s="155" t="e">
        <v>#N/A</v>
      </c>
      <c r="N32" s="157" t="s">
        <v>766</v>
      </c>
      <c r="O32" s="44">
        <v>81290</v>
      </c>
      <c r="P32" s="44">
        <v>75980</v>
      </c>
      <c r="Q32" s="84" t="s">
        <v>26</v>
      </c>
      <c r="R32" s="11" t="s">
        <v>356</v>
      </c>
      <c r="S32" s="11" t="s">
        <v>355</v>
      </c>
      <c r="T32" s="11" t="s">
        <v>362</v>
      </c>
      <c r="U32" s="48" t="s">
        <v>95</v>
      </c>
      <c r="V32" s="37" t="s">
        <v>27</v>
      </c>
      <c r="W32" s="85">
        <v>199485386287</v>
      </c>
      <c r="X32" s="85" t="s">
        <v>28</v>
      </c>
      <c r="Y32" s="85" t="e">
        <v>#N/A</v>
      </c>
      <c r="Z32" s="37" t="s">
        <v>471</v>
      </c>
      <c r="AA32" s="82">
        <v>6.5</v>
      </c>
    </row>
    <row r="33" spans="1:27" ht="22.25" customHeight="1">
      <c r="A33" s="83">
        <v>46155</v>
      </c>
      <c r="B33" s="11" t="s">
        <v>23</v>
      </c>
      <c r="C33" s="11" t="s">
        <v>37</v>
      </c>
      <c r="D33" s="11" t="s">
        <v>30</v>
      </c>
      <c r="E33" s="11" t="s">
        <v>529</v>
      </c>
      <c r="F33" s="11" t="s">
        <v>481</v>
      </c>
      <c r="G33" s="11" t="s">
        <v>366</v>
      </c>
      <c r="H33" s="11" t="s">
        <v>468</v>
      </c>
      <c r="I33" s="11" t="s">
        <v>95</v>
      </c>
      <c r="J33" s="11" t="s">
        <v>469</v>
      </c>
      <c r="K33" s="154" t="s">
        <v>639</v>
      </c>
      <c r="L33" s="96" t="s">
        <v>489</v>
      </c>
      <c r="M33" s="155" t="e">
        <v>#N/A</v>
      </c>
      <c r="N33" s="157" t="s">
        <v>766</v>
      </c>
      <c r="O33" s="44">
        <v>98790</v>
      </c>
      <c r="P33" s="44">
        <v>92330</v>
      </c>
      <c r="Q33" s="84" t="s">
        <v>26</v>
      </c>
      <c r="R33" s="11" t="s">
        <v>368</v>
      </c>
      <c r="S33" s="11" t="s">
        <v>382</v>
      </c>
      <c r="T33" s="11" t="s">
        <v>362</v>
      </c>
      <c r="U33" s="48" t="s">
        <v>95</v>
      </c>
      <c r="V33" s="37" t="s">
        <v>27</v>
      </c>
      <c r="W33" s="85">
        <v>199485386294</v>
      </c>
      <c r="X33" s="85" t="s">
        <v>28</v>
      </c>
      <c r="Y33" s="85" t="e">
        <v>#N/A</v>
      </c>
      <c r="Z33" s="37" t="s">
        <v>490</v>
      </c>
      <c r="AA33" s="82">
        <v>8.6</v>
      </c>
    </row>
    <row r="34" spans="1:27" ht="22.25" customHeight="1">
      <c r="A34" s="83">
        <v>46210</v>
      </c>
      <c r="B34" s="11" t="s">
        <v>23</v>
      </c>
      <c r="C34" s="11" t="s">
        <v>37</v>
      </c>
      <c r="D34" s="11" t="s">
        <v>30</v>
      </c>
      <c r="E34" s="11" t="s">
        <v>529</v>
      </c>
      <c r="F34" s="11" t="s">
        <v>481</v>
      </c>
      <c r="G34" s="11" t="s">
        <v>366</v>
      </c>
      <c r="H34" s="11" t="s">
        <v>1274</v>
      </c>
      <c r="I34" s="11" t="s">
        <v>1287</v>
      </c>
      <c r="J34" s="11" t="s">
        <v>1273</v>
      </c>
      <c r="K34" s="154" t="s">
        <v>1277</v>
      </c>
      <c r="L34" s="96" t="s">
        <v>489</v>
      </c>
      <c r="M34" s="155" t="e">
        <v>#N/A</v>
      </c>
      <c r="N34" s="157" t="s">
        <v>1259</v>
      </c>
      <c r="O34" s="44">
        <v>102990</v>
      </c>
      <c r="P34" s="44">
        <v>96260</v>
      </c>
      <c r="Q34" s="84" t="s">
        <v>26</v>
      </c>
      <c r="R34" s="11" t="s">
        <v>368</v>
      </c>
      <c r="S34" s="11" t="s">
        <v>357</v>
      </c>
      <c r="T34" s="11" t="s">
        <v>362</v>
      </c>
      <c r="U34" s="48" t="s">
        <v>95</v>
      </c>
      <c r="V34" s="37" t="s">
        <v>27</v>
      </c>
      <c r="W34" s="85">
        <v>821844430330</v>
      </c>
      <c r="X34" s="85" t="s">
        <v>28</v>
      </c>
      <c r="Y34" s="85" t="e">
        <v>#N/A</v>
      </c>
      <c r="Z34" s="37" t="s">
        <v>490</v>
      </c>
      <c r="AA34" s="82">
        <v>8.6</v>
      </c>
    </row>
    <row r="35" spans="1:27" ht="22.25" customHeight="1">
      <c r="A35" s="83">
        <v>46210</v>
      </c>
      <c r="B35" s="11" t="s">
        <v>23</v>
      </c>
      <c r="C35" s="11" t="s">
        <v>37</v>
      </c>
      <c r="D35" s="11" t="s">
        <v>30</v>
      </c>
      <c r="E35" s="11" t="s">
        <v>529</v>
      </c>
      <c r="F35" s="11" t="s">
        <v>481</v>
      </c>
      <c r="G35" s="11" t="s">
        <v>366</v>
      </c>
      <c r="H35" s="11" t="s">
        <v>1275</v>
      </c>
      <c r="I35" s="11" t="s">
        <v>1290</v>
      </c>
      <c r="J35" s="11" t="s">
        <v>1276</v>
      </c>
      <c r="K35" s="154" t="s">
        <v>1278</v>
      </c>
      <c r="L35" s="96" t="s">
        <v>489</v>
      </c>
      <c r="M35" s="155" t="e">
        <v>#N/A</v>
      </c>
      <c r="N35" s="157" t="s">
        <v>1259</v>
      </c>
      <c r="O35" s="44">
        <v>112490</v>
      </c>
      <c r="P35" s="44">
        <v>105140</v>
      </c>
      <c r="Q35" s="84" t="s">
        <v>26</v>
      </c>
      <c r="R35" s="11" t="s">
        <v>368</v>
      </c>
      <c r="S35" s="11" t="s">
        <v>357</v>
      </c>
      <c r="T35" s="11" t="s">
        <v>362</v>
      </c>
      <c r="U35" s="48" t="s">
        <v>95</v>
      </c>
      <c r="V35" s="37" t="s">
        <v>27</v>
      </c>
      <c r="W35" s="85">
        <v>821844430378</v>
      </c>
      <c r="X35" s="85" t="s">
        <v>28</v>
      </c>
      <c r="Y35" s="85" t="e">
        <v>#N/A</v>
      </c>
      <c r="Z35" s="37" t="s">
        <v>490</v>
      </c>
      <c r="AA35" s="82">
        <v>8.6</v>
      </c>
    </row>
    <row r="36" spans="1:27" ht="22.25" customHeight="1">
      <c r="A36" s="83">
        <v>46155</v>
      </c>
      <c r="B36" s="11" t="s">
        <v>23</v>
      </c>
      <c r="C36" s="11" t="s">
        <v>37</v>
      </c>
      <c r="D36" s="11" t="s">
        <v>32</v>
      </c>
      <c r="E36" s="11" t="s">
        <v>529</v>
      </c>
      <c r="F36" s="11" t="s">
        <v>493</v>
      </c>
      <c r="G36" s="11" t="s">
        <v>366</v>
      </c>
      <c r="H36" s="11" t="s">
        <v>491</v>
      </c>
      <c r="I36" s="11" t="s">
        <v>95</v>
      </c>
      <c r="J36" s="11" t="s">
        <v>492</v>
      </c>
      <c r="K36" s="11" t="s">
        <v>640</v>
      </c>
      <c r="L36" s="156" t="s">
        <v>505</v>
      </c>
      <c r="M36" s="155" t="e">
        <v>#N/A</v>
      </c>
      <c r="N36" s="157" t="s">
        <v>766</v>
      </c>
      <c r="O36" s="44">
        <v>78390</v>
      </c>
      <c r="P36" s="158">
        <v>73270</v>
      </c>
      <c r="Q36" s="84" t="s">
        <v>26</v>
      </c>
      <c r="R36" s="11" t="s">
        <v>356</v>
      </c>
      <c r="S36" s="11" t="s">
        <v>355</v>
      </c>
      <c r="T36" s="11" t="s">
        <v>362</v>
      </c>
      <c r="U36" s="48" t="s">
        <v>494</v>
      </c>
      <c r="V36" s="37" t="s">
        <v>502</v>
      </c>
      <c r="W36" s="85">
        <v>199485385594</v>
      </c>
      <c r="X36" s="85" t="e">
        <v>#N/A</v>
      </c>
      <c r="Y36" s="85" t="e">
        <v>#N/A</v>
      </c>
      <c r="Z36" s="37" t="s">
        <v>506</v>
      </c>
      <c r="AA36" s="82">
        <v>1.72</v>
      </c>
    </row>
    <row r="37" spans="1:27" ht="22.25" customHeight="1">
      <c r="A37" s="83">
        <v>46155</v>
      </c>
      <c r="B37" s="11" t="s">
        <v>23</v>
      </c>
      <c r="C37" s="11" t="s">
        <v>37</v>
      </c>
      <c r="D37" s="11" t="s">
        <v>32</v>
      </c>
      <c r="E37" s="11" t="s">
        <v>529</v>
      </c>
      <c r="F37" s="11" t="s">
        <v>507</v>
      </c>
      <c r="G37" s="11" t="s">
        <v>365</v>
      </c>
      <c r="H37" s="11" t="s">
        <v>733</v>
      </c>
      <c r="I37" s="11" t="s">
        <v>95</v>
      </c>
      <c r="J37" s="11" t="s">
        <v>732</v>
      </c>
      <c r="K37" s="11" t="s">
        <v>734</v>
      </c>
      <c r="L37" s="156" t="s">
        <v>512</v>
      </c>
      <c r="M37" s="155" t="e">
        <v>#N/A</v>
      </c>
      <c r="N37" s="157" t="s">
        <v>766</v>
      </c>
      <c r="O37" s="44">
        <v>73790</v>
      </c>
      <c r="P37" s="158">
        <v>68970</v>
      </c>
      <c r="Q37" s="84" t="s">
        <v>26</v>
      </c>
      <c r="R37" s="11" t="s">
        <v>356</v>
      </c>
      <c r="S37" s="11" t="s">
        <v>355</v>
      </c>
      <c r="T37" s="11" t="s">
        <v>362</v>
      </c>
      <c r="U37" s="48" t="s">
        <v>494</v>
      </c>
      <c r="V37" s="37" t="s">
        <v>502</v>
      </c>
      <c r="W37" s="85">
        <v>199485385778</v>
      </c>
      <c r="X37" s="85" t="e">
        <v>#N/A</v>
      </c>
      <c r="Y37" s="85" t="e">
        <v>#N/A</v>
      </c>
      <c r="Z37" s="37" t="s">
        <v>511</v>
      </c>
      <c r="AA37" s="82">
        <v>2.04</v>
      </c>
    </row>
    <row r="38" spans="1:27" ht="22.25" customHeight="1">
      <c r="A38" s="83">
        <v>46204</v>
      </c>
      <c r="B38" s="11" t="s">
        <v>23</v>
      </c>
      <c r="C38" s="11" t="s">
        <v>37</v>
      </c>
      <c r="D38" s="11" t="s">
        <v>32</v>
      </c>
      <c r="E38" s="11" t="s">
        <v>529</v>
      </c>
      <c r="F38" s="11" t="s">
        <v>1200</v>
      </c>
      <c r="G38" s="11" t="s">
        <v>366</v>
      </c>
      <c r="H38" s="11" t="s">
        <v>1197</v>
      </c>
      <c r="I38" s="11" t="s">
        <v>1193</v>
      </c>
      <c r="J38" s="11" t="s">
        <v>1185</v>
      </c>
      <c r="K38" s="11" t="s">
        <v>1188</v>
      </c>
      <c r="L38" s="175" t="s">
        <v>1202</v>
      </c>
      <c r="M38" s="155" t="e">
        <v>#N/A</v>
      </c>
      <c r="N38" s="157" t="s">
        <v>766</v>
      </c>
      <c r="O38" s="44">
        <v>88990</v>
      </c>
      <c r="P38" s="158">
        <v>82555</v>
      </c>
      <c r="Q38" s="84" t="s">
        <v>26</v>
      </c>
      <c r="S38" s="11" t="s">
        <v>357</v>
      </c>
      <c r="T38" s="11" t="s">
        <v>362</v>
      </c>
      <c r="U38" s="48" t="s">
        <v>1201</v>
      </c>
      <c r="V38" s="37" t="s">
        <v>502</v>
      </c>
      <c r="W38" s="85">
        <v>826581516392</v>
      </c>
      <c r="X38" s="85" t="e">
        <v>#N/A</v>
      </c>
      <c r="Y38" s="85" t="e">
        <v>#N/A</v>
      </c>
      <c r="Z38" s="37" t="s">
        <v>511</v>
      </c>
      <c r="AA38" s="82">
        <v>2.04</v>
      </c>
    </row>
    <row r="39" spans="1:27" ht="22.25" customHeight="1">
      <c r="A39" s="83">
        <v>46204</v>
      </c>
      <c r="B39" s="11" t="s">
        <v>23</v>
      </c>
      <c r="C39" s="11" t="s">
        <v>37</v>
      </c>
      <c r="D39" s="11" t="s">
        <v>32</v>
      </c>
      <c r="E39" s="11" t="s">
        <v>529</v>
      </c>
      <c r="F39" s="11" t="s">
        <v>1200</v>
      </c>
      <c r="G39" s="11" t="s">
        <v>366</v>
      </c>
      <c r="H39" s="11" t="s">
        <v>1195</v>
      </c>
      <c r="I39" s="11" t="s">
        <v>1191</v>
      </c>
      <c r="J39" s="11" t="s">
        <v>1183</v>
      </c>
      <c r="K39" s="11" t="s">
        <v>1187</v>
      </c>
      <c r="L39" s="175" t="s">
        <v>1202</v>
      </c>
      <c r="M39" s="155" t="e">
        <v>#N/A</v>
      </c>
      <c r="N39" s="157" t="s">
        <v>766</v>
      </c>
      <c r="O39" s="44">
        <v>89990</v>
      </c>
      <c r="P39" s="158">
        <v>83259</v>
      </c>
      <c r="Q39" s="84" t="s">
        <v>26</v>
      </c>
      <c r="S39" s="11" t="s">
        <v>357</v>
      </c>
      <c r="T39" s="11" t="s">
        <v>362</v>
      </c>
      <c r="U39" s="48" t="s">
        <v>1201</v>
      </c>
      <c r="V39" s="37" t="s">
        <v>502</v>
      </c>
      <c r="W39" s="85">
        <v>826581515906</v>
      </c>
      <c r="X39" s="85" t="e">
        <v>#N/A</v>
      </c>
      <c r="Y39" s="85" t="e">
        <v>#N/A</v>
      </c>
      <c r="Z39" s="37" t="s">
        <v>511</v>
      </c>
      <c r="AA39" s="82">
        <v>2.04</v>
      </c>
    </row>
    <row r="40" spans="1:27" ht="22.25" customHeight="1">
      <c r="A40" s="83">
        <v>46204</v>
      </c>
      <c r="B40" s="11" t="s">
        <v>23</v>
      </c>
      <c r="C40" s="11" t="s">
        <v>37</v>
      </c>
      <c r="D40" s="11" t="s">
        <v>32</v>
      </c>
      <c r="E40" s="11" t="s">
        <v>529</v>
      </c>
      <c r="F40" s="11" t="s">
        <v>1199</v>
      </c>
      <c r="G40" s="11" t="s">
        <v>366</v>
      </c>
      <c r="H40" s="11" t="s">
        <v>1198</v>
      </c>
      <c r="I40" s="11" t="s">
        <v>1194</v>
      </c>
      <c r="J40" s="11" t="s">
        <v>1186</v>
      </c>
      <c r="K40" s="11" t="s">
        <v>1190</v>
      </c>
      <c r="L40" s="175" t="s">
        <v>1203</v>
      </c>
      <c r="M40" s="155" t="e">
        <v>#N/A</v>
      </c>
      <c r="N40" s="157" t="s">
        <v>766</v>
      </c>
      <c r="O40" s="44">
        <v>89990</v>
      </c>
      <c r="P40" s="158">
        <v>83149</v>
      </c>
      <c r="Q40" s="84" t="s">
        <v>26</v>
      </c>
      <c r="S40" s="11" t="s">
        <v>357</v>
      </c>
      <c r="T40" s="11" t="s">
        <v>362</v>
      </c>
      <c r="U40" s="48" t="s">
        <v>494</v>
      </c>
      <c r="V40" s="37" t="s">
        <v>502</v>
      </c>
      <c r="W40" s="85">
        <v>826581516552</v>
      </c>
      <c r="X40" s="85" t="e">
        <v>#N/A</v>
      </c>
      <c r="Y40" s="85" t="e">
        <v>#N/A</v>
      </c>
      <c r="Z40" s="37" t="s">
        <v>511</v>
      </c>
      <c r="AA40" s="82">
        <v>2.04</v>
      </c>
    </row>
    <row r="41" spans="1:27" ht="22.25" customHeight="1">
      <c r="A41" s="83">
        <v>46204</v>
      </c>
      <c r="B41" s="11" t="s">
        <v>23</v>
      </c>
      <c r="C41" s="11" t="s">
        <v>37</v>
      </c>
      <c r="D41" s="11" t="s">
        <v>32</v>
      </c>
      <c r="E41" s="11" t="s">
        <v>529</v>
      </c>
      <c r="F41" s="11" t="s">
        <v>1199</v>
      </c>
      <c r="G41" s="11" t="s">
        <v>366</v>
      </c>
      <c r="H41" s="11" t="s">
        <v>1196</v>
      </c>
      <c r="I41" s="11" t="s">
        <v>1192</v>
      </c>
      <c r="J41" s="11" t="s">
        <v>1184</v>
      </c>
      <c r="K41" s="11" t="s">
        <v>1189</v>
      </c>
      <c r="L41" s="175" t="s">
        <v>1203</v>
      </c>
      <c r="M41" s="155" t="e">
        <v>#N/A</v>
      </c>
      <c r="N41" s="157" t="s">
        <v>766</v>
      </c>
      <c r="O41" s="44">
        <v>90990</v>
      </c>
      <c r="P41" s="158">
        <v>84326</v>
      </c>
      <c r="Q41" s="84" t="s">
        <v>26</v>
      </c>
      <c r="S41" s="11" t="s">
        <v>357</v>
      </c>
      <c r="T41" s="11" t="s">
        <v>362</v>
      </c>
      <c r="U41" s="48" t="s">
        <v>494</v>
      </c>
      <c r="V41" s="37" t="s">
        <v>502</v>
      </c>
      <c r="W41" s="85">
        <v>826581516071</v>
      </c>
      <c r="X41" s="85" t="e">
        <v>#N/A</v>
      </c>
      <c r="Y41" s="85" t="e">
        <v>#N/A</v>
      </c>
      <c r="Z41" s="37" t="s">
        <v>511</v>
      </c>
      <c r="AA41" s="82">
        <v>2.04</v>
      </c>
    </row>
    <row r="42" spans="1:27" s="79" customFormat="1" ht="39" customHeight="1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7"/>
      <c r="M42" s="74"/>
      <c r="N42" s="76"/>
      <c r="O42" s="379" t="s">
        <v>1293</v>
      </c>
      <c r="P42" s="380"/>
      <c r="Q42" s="74"/>
      <c r="R42" s="74"/>
      <c r="S42" s="74"/>
      <c r="T42" s="74"/>
      <c r="U42" s="75"/>
      <c r="V42" s="74"/>
      <c r="W42" s="74"/>
      <c r="X42" s="74"/>
      <c r="Y42" s="74"/>
      <c r="Z42" s="78"/>
      <c r="AA42" s="74"/>
    </row>
    <row r="43" spans="1:27" s="79" customFormat="1" ht="36">
      <c r="A43" s="86" t="s">
        <v>0</v>
      </c>
      <c r="B43" s="87" t="s">
        <v>1</v>
      </c>
      <c r="C43" s="87" t="s">
        <v>2</v>
      </c>
      <c r="D43" s="87" t="s">
        <v>3</v>
      </c>
      <c r="E43" s="86" t="s">
        <v>4</v>
      </c>
      <c r="F43" s="86" t="s">
        <v>6</v>
      </c>
      <c r="G43" s="86" t="s">
        <v>5</v>
      </c>
      <c r="H43" s="87" t="s">
        <v>7</v>
      </c>
      <c r="I43" s="87" t="s">
        <v>94</v>
      </c>
      <c r="J43" s="86" t="s">
        <v>8</v>
      </c>
      <c r="K43" s="86" t="s">
        <v>9</v>
      </c>
      <c r="L43" s="89" t="s">
        <v>21</v>
      </c>
      <c r="M43" s="89" t="s">
        <v>20</v>
      </c>
      <c r="N43" s="89" t="s">
        <v>22</v>
      </c>
      <c r="O43" s="98" t="s">
        <v>11</v>
      </c>
      <c r="P43" s="98" t="s">
        <v>12</v>
      </c>
      <c r="Q43" s="80" t="s">
        <v>13</v>
      </c>
      <c r="R43" s="91" t="s">
        <v>102</v>
      </c>
      <c r="S43" s="91" t="s">
        <v>353</v>
      </c>
      <c r="T43" s="91" t="s">
        <v>101</v>
      </c>
      <c r="U43" s="97" t="s">
        <v>354</v>
      </c>
      <c r="V43" s="92" t="s">
        <v>14</v>
      </c>
      <c r="W43" s="92" t="s">
        <v>15</v>
      </c>
      <c r="X43" s="92" t="s">
        <v>16</v>
      </c>
      <c r="Y43" s="80" t="s">
        <v>17</v>
      </c>
      <c r="Z43" s="93" t="s">
        <v>18</v>
      </c>
      <c r="AA43" s="94" t="s">
        <v>19</v>
      </c>
    </row>
    <row r="44" spans="1:27" s="15" customFormat="1" ht="21.5" customHeight="1">
      <c r="A44" s="42">
        <v>46155</v>
      </c>
      <c r="B44" s="15" t="s">
        <v>352</v>
      </c>
      <c r="C44" s="15" t="s">
        <v>167</v>
      </c>
      <c r="E44" s="15" t="s">
        <v>529</v>
      </c>
      <c r="F44" s="15" t="s">
        <v>188</v>
      </c>
      <c r="H44" s="15" t="s">
        <v>189</v>
      </c>
      <c r="I44" s="15" t="s">
        <v>189</v>
      </c>
      <c r="J44" s="15" t="s">
        <v>185</v>
      </c>
      <c r="K44" s="15" t="s">
        <v>641</v>
      </c>
      <c r="L44" s="95" t="s">
        <v>201</v>
      </c>
      <c r="M44" s="14" t="e">
        <v>#N/A</v>
      </c>
      <c r="N44" s="36"/>
      <c r="O44" s="38">
        <v>3590</v>
      </c>
      <c r="P44" s="38">
        <v>3355</v>
      </c>
      <c r="Q44" s="12" t="s">
        <v>26</v>
      </c>
      <c r="U44" s="43" t="s">
        <v>370</v>
      </c>
      <c r="V44" s="13" t="s">
        <v>27</v>
      </c>
      <c r="W44" s="39">
        <v>198122622610</v>
      </c>
      <c r="X44" s="14" t="e">
        <v>#N/A</v>
      </c>
      <c r="Y44" s="14" t="e">
        <v>#N/A</v>
      </c>
      <c r="Z44" s="40" t="s">
        <v>190</v>
      </c>
      <c r="AA44" s="41">
        <v>3.25</v>
      </c>
    </row>
    <row r="45" spans="1:27" s="15" customFormat="1" ht="21.5" customHeight="1">
      <c r="A45" s="42">
        <v>46155</v>
      </c>
      <c r="B45" s="15" t="s">
        <v>352</v>
      </c>
      <c r="C45" s="15" t="s">
        <v>167</v>
      </c>
      <c r="E45" s="15" t="s">
        <v>529</v>
      </c>
      <c r="F45" s="15" t="s">
        <v>188</v>
      </c>
      <c r="H45" s="15" t="s">
        <v>193</v>
      </c>
      <c r="I45" s="15" t="s">
        <v>193</v>
      </c>
      <c r="J45" s="15" t="s">
        <v>191</v>
      </c>
      <c r="K45" s="15" t="s">
        <v>642</v>
      </c>
      <c r="L45" s="95" t="s">
        <v>202</v>
      </c>
      <c r="M45" s="14" t="e">
        <v>#N/A</v>
      </c>
      <c r="N45" s="36" t="s">
        <v>1105</v>
      </c>
      <c r="O45" s="38">
        <v>3890</v>
      </c>
      <c r="P45" s="38">
        <v>3636</v>
      </c>
      <c r="Q45" s="12" t="s">
        <v>26</v>
      </c>
      <c r="U45" s="43" t="s">
        <v>360</v>
      </c>
      <c r="V45" s="13" t="s">
        <v>27</v>
      </c>
      <c r="W45" s="39">
        <v>198122621316</v>
      </c>
      <c r="X45" s="14" t="e">
        <v>#N/A</v>
      </c>
      <c r="Y45" s="14" t="e">
        <v>#N/A</v>
      </c>
      <c r="Z45" s="40" t="s">
        <v>334</v>
      </c>
      <c r="AA45" s="41">
        <v>3.17</v>
      </c>
    </row>
    <row r="46" spans="1:27" ht="22.25" customHeight="1">
      <c r="A46" s="42">
        <v>46155</v>
      </c>
      <c r="B46" s="15" t="s">
        <v>352</v>
      </c>
      <c r="C46" s="15" t="s">
        <v>167</v>
      </c>
      <c r="D46" s="15"/>
      <c r="E46" s="15" t="s">
        <v>529</v>
      </c>
      <c r="F46" s="15" t="s">
        <v>188</v>
      </c>
      <c r="H46" s="11" t="s">
        <v>428</v>
      </c>
      <c r="I46" s="11" t="s">
        <v>428</v>
      </c>
      <c r="J46" s="11" t="s">
        <v>403</v>
      </c>
      <c r="K46" s="11" t="s">
        <v>643</v>
      </c>
      <c r="L46" s="99" t="s">
        <v>613</v>
      </c>
      <c r="M46" s="14" t="e">
        <v>#N/A</v>
      </c>
      <c r="O46" s="177">
        <v>5290</v>
      </c>
      <c r="P46" s="177">
        <v>4944</v>
      </c>
      <c r="Q46" s="48" t="s">
        <v>26</v>
      </c>
      <c r="U46" s="43" t="s">
        <v>360</v>
      </c>
    </row>
    <row r="47" spans="1:27" ht="21.5" customHeight="1">
      <c r="A47" s="42">
        <v>46155</v>
      </c>
      <c r="B47" s="15" t="s">
        <v>352</v>
      </c>
      <c r="C47" s="15" t="s">
        <v>167</v>
      </c>
      <c r="D47" s="15"/>
      <c r="E47" s="15" t="s">
        <v>529</v>
      </c>
      <c r="F47" s="15" t="s">
        <v>188</v>
      </c>
      <c r="H47" s="11" t="s">
        <v>611</v>
      </c>
      <c r="I47" s="11" t="s">
        <v>611</v>
      </c>
      <c r="J47" s="11" t="s">
        <v>573</v>
      </c>
      <c r="K47" s="11" t="s">
        <v>644</v>
      </c>
      <c r="L47" s="95" t="s">
        <v>612</v>
      </c>
      <c r="M47" s="14" t="e">
        <v>#N/A</v>
      </c>
      <c r="N47" s="17" t="s">
        <v>1106</v>
      </c>
      <c r="O47" s="177">
        <v>6190</v>
      </c>
      <c r="P47" s="177">
        <v>5785</v>
      </c>
      <c r="Q47" s="12" t="s">
        <v>26</v>
      </c>
      <c r="U47" s="48" t="s">
        <v>372</v>
      </c>
    </row>
    <row r="48" spans="1:27" s="15" customFormat="1" ht="22.25" customHeight="1">
      <c r="A48" s="42">
        <v>46155</v>
      </c>
      <c r="B48" s="15" t="s">
        <v>352</v>
      </c>
      <c r="C48" s="15" t="s">
        <v>167</v>
      </c>
      <c r="E48" s="15" t="s">
        <v>529</v>
      </c>
      <c r="F48" s="15" t="s">
        <v>330</v>
      </c>
      <c r="H48" s="15" t="s">
        <v>203</v>
      </c>
      <c r="I48" s="15" t="s">
        <v>203</v>
      </c>
      <c r="J48" s="15" t="s">
        <v>335</v>
      </c>
      <c r="K48" s="15" t="s">
        <v>645</v>
      </c>
      <c r="L48" s="95" t="s">
        <v>337</v>
      </c>
      <c r="M48" s="14" t="e">
        <v>#N/A</v>
      </c>
      <c r="N48" s="36"/>
      <c r="O48" s="38">
        <v>6710</v>
      </c>
      <c r="P48" s="38">
        <v>6240</v>
      </c>
      <c r="Q48" s="12" t="s">
        <v>26</v>
      </c>
      <c r="U48" s="43" t="s">
        <v>371</v>
      </c>
      <c r="V48" s="13" t="s">
        <v>27</v>
      </c>
      <c r="W48" s="39">
        <v>197961405101</v>
      </c>
      <c r="X48" s="14" t="e">
        <v>#N/A</v>
      </c>
      <c r="Y48" s="14" t="e">
        <v>#N/A</v>
      </c>
      <c r="Z48" s="40" t="s">
        <v>338</v>
      </c>
      <c r="AA48" s="41">
        <v>7.4</v>
      </c>
    </row>
    <row r="49" spans="1:27" s="15" customFormat="1" ht="22.25" customHeight="1">
      <c r="A49" s="42">
        <v>46155</v>
      </c>
      <c r="B49" s="15" t="s">
        <v>352</v>
      </c>
      <c r="C49" s="15" t="s">
        <v>167</v>
      </c>
      <c r="E49" s="15" t="s">
        <v>529</v>
      </c>
      <c r="F49" s="15" t="s">
        <v>330</v>
      </c>
      <c r="H49" s="15" t="s">
        <v>383</v>
      </c>
      <c r="I49" s="15" t="s">
        <v>383</v>
      </c>
      <c r="J49" s="15" t="s">
        <v>349</v>
      </c>
      <c r="K49" s="15" t="s">
        <v>646</v>
      </c>
      <c r="L49" s="95" t="s">
        <v>384</v>
      </c>
      <c r="M49" s="14" t="e">
        <v>#N/A</v>
      </c>
      <c r="N49" s="36"/>
      <c r="O49" s="38">
        <v>6190</v>
      </c>
      <c r="P49" s="38">
        <v>5785</v>
      </c>
      <c r="Q49" s="12" t="s">
        <v>26</v>
      </c>
      <c r="U49" s="43" t="s">
        <v>360</v>
      </c>
      <c r="V49" s="13" t="s">
        <v>27</v>
      </c>
      <c r="W49" s="39">
        <v>198122902613</v>
      </c>
      <c r="X49" s="14" t="e">
        <v>#N/A</v>
      </c>
      <c r="Y49" s="14" t="e">
        <v>#N/A</v>
      </c>
      <c r="Z49" s="40" t="s">
        <v>338</v>
      </c>
      <c r="AA49" s="41">
        <v>7.4</v>
      </c>
    </row>
  </sheetData>
  <sheetProtection algorithmName="SHA-512" hashValue="lqFWqkqM0qIkqYRAeU/rTjxiReJjsGyF8StKptwLzcn1NiRjVqXt5q5eW8xM1tB6iYtua/HTlRImvfOXU+ZnzQ==" saltValue="msI/w7Z0aMXFJgHfR4yyxQ==" spinCount="100000" sheet="1" objects="1" scenarios="1"/>
  <mergeCells count="4">
    <mergeCell ref="O1:P1"/>
    <mergeCell ref="O12:P12"/>
    <mergeCell ref="O27:P27"/>
    <mergeCell ref="O42:P42"/>
  </mergeCells>
  <hyperlinks>
    <hyperlink ref="L44" r:id="rId1" xr:uid="{00000000-0004-0000-0000-000000000000}"/>
    <hyperlink ref="L45" r:id="rId2" xr:uid="{00000000-0004-0000-0000-000001000000}"/>
    <hyperlink ref="L48" r:id="rId3" xr:uid="{00000000-0004-0000-0000-000002000000}"/>
    <hyperlink ref="L49" r:id="rId4" xr:uid="{00000000-0004-0000-0000-000003000000}"/>
    <hyperlink ref="L16" r:id="rId5" xr:uid="{00000000-0004-0000-0000-000004000000}"/>
    <hyperlink ref="L14" r:id="rId6" xr:uid="{00000000-0004-0000-0000-000005000000}"/>
    <hyperlink ref="L29" r:id="rId7" xr:uid="{00000000-0004-0000-0000-000006000000}"/>
    <hyperlink ref="L31" r:id="rId8" xr:uid="{00000000-0004-0000-0000-000007000000}"/>
    <hyperlink ref="L32" r:id="rId9" xr:uid="{00000000-0004-0000-0000-000008000000}"/>
    <hyperlink ref="L33" r:id="rId10" xr:uid="{00000000-0004-0000-0000-000009000000}"/>
    <hyperlink ref="L36" r:id="rId11" xr:uid="{00000000-0004-0000-0000-00000A000000}"/>
    <hyperlink ref="L6" r:id="rId12" xr:uid="{00000000-0004-0000-0000-00000B000000}"/>
    <hyperlink ref="L47" r:id="rId13" xr:uid="{00000000-0004-0000-0000-00000C000000}"/>
    <hyperlink ref="L46" r:id="rId14" xr:uid="{00000000-0004-0000-0000-00000D000000}"/>
    <hyperlink ref="L17" r:id="rId15" xr:uid="{00000000-0004-0000-0000-00000E000000}"/>
    <hyperlink ref="L7" r:id="rId16" xr:uid="{00000000-0004-0000-0000-00000F000000}"/>
    <hyperlink ref="L8" r:id="rId17" xr:uid="{00000000-0004-0000-0000-000010000000}"/>
    <hyperlink ref="L37" r:id="rId18" xr:uid="{00000000-0004-0000-0000-000011000000}"/>
    <hyperlink ref="L18" r:id="rId19" xr:uid="{00000000-0004-0000-0000-000012000000}"/>
    <hyperlink ref="L3" r:id="rId20" xr:uid="{00000000-0004-0000-0000-000013000000}"/>
    <hyperlink ref="L4" r:id="rId21" xr:uid="{00000000-0004-0000-0000-000014000000}"/>
    <hyperlink ref="L5" r:id="rId22" xr:uid="{00000000-0004-0000-0000-000015000000}"/>
    <hyperlink ref="L9" r:id="rId23" xr:uid="{00000000-0004-0000-0000-000016000000}"/>
    <hyperlink ref="L11" r:id="rId24" xr:uid="{00000000-0004-0000-0000-000017000000}"/>
    <hyperlink ref="L30" r:id="rId25" xr:uid="{00000000-0004-0000-0000-000018000000}"/>
    <hyperlink ref="L15" r:id="rId26" xr:uid="{00000000-0004-0000-0000-000019000000}"/>
    <hyperlink ref="L19" r:id="rId27" xr:uid="{00000000-0004-0000-0000-00001A000000}"/>
    <hyperlink ref="K1" location="วิธีเปิดประกันในStock!A1" display="วิธีเปิด PART ประกันใน Stock" xr:uid="{00000000-0004-0000-0000-00001B000000}"/>
    <hyperlink ref="L38" r:id="rId28" xr:uid="{00000000-0004-0000-0000-00001C000000}"/>
    <hyperlink ref="L39" r:id="rId29" xr:uid="{00000000-0004-0000-0000-00001D000000}"/>
    <hyperlink ref="L40" r:id="rId30" xr:uid="{00000000-0004-0000-0000-00001E000000}"/>
    <hyperlink ref="L41" r:id="rId31" xr:uid="{00000000-0004-0000-0000-00001F000000}"/>
    <hyperlink ref="L24" r:id="rId32" xr:uid="{00000000-0004-0000-0000-000020000000}"/>
    <hyperlink ref="L25" r:id="rId33" xr:uid="{00000000-0004-0000-0000-000021000000}"/>
    <hyperlink ref="L26" r:id="rId34" xr:uid="{00000000-0004-0000-0000-000022000000}"/>
    <hyperlink ref="K12" location="วิธีเปิดประกันในStock!A1" display="วิธีเปิด PART ประกันใน Stock" xr:uid="{00000000-0004-0000-0000-000023000000}"/>
    <hyperlink ref="L34:L35" r:id="rId35" display="https://drive.google.com/file/d/1mkk4CkiHWvIPCTRaUKX8BIIhiooI6Iea/view?usp=sharing" xr:uid="{00000000-0004-0000-0000-000024000000}"/>
  </hyperlinks>
  <pageMargins left="0.7" right="0.7" top="0.75" bottom="0.75" header="0.3" footer="0.3"/>
  <pageSetup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G80"/>
  <sheetViews>
    <sheetView zoomScale="70" zoomScaleNormal="70" workbookViewId="0">
      <pane ySplit="5" topLeftCell="A6" activePane="bottomLeft" state="frozen"/>
      <selection activeCell="A4" sqref="A4"/>
      <selection pane="bottomLeft" activeCell="G1" sqref="G1:G1048576"/>
    </sheetView>
  </sheetViews>
  <sheetFormatPr baseColWidth="10" defaultColWidth="8.6640625" defaultRowHeight="14"/>
  <cols>
    <col min="1" max="1" width="3.33203125" style="31" customWidth="1"/>
    <col min="2" max="2" width="22.6640625" style="31" bestFit="1" customWidth="1"/>
    <col min="3" max="3" width="100.6640625" style="31" bestFit="1" customWidth="1"/>
    <col min="4" max="4" width="43.6640625" style="253" customWidth="1"/>
    <col min="5" max="6" width="17.6640625" style="31" customWidth="1"/>
    <col min="7" max="7" width="19.33203125" style="254" bestFit="1" customWidth="1"/>
    <col min="8" max="16384" width="8.6640625" style="31"/>
  </cols>
  <sheetData>
    <row r="1" spans="1:7" s="1" customFormat="1" ht="21" customHeight="1">
      <c r="A1" s="213"/>
      <c r="B1" s="214"/>
      <c r="C1" s="284" t="s">
        <v>1173</v>
      </c>
      <c r="D1" s="193"/>
      <c r="E1" s="192"/>
      <c r="F1" s="193"/>
      <c r="G1" s="215"/>
    </row>
    <row r="2" spans="1:7" s="1" customFormat="1" ht="21" customHeight="1">
      <c r="A2" s="213"/>
      <c r="B2" s="192"/>
      <c r="C2" s="360" t="s">
        <v>169</v>
      </c>
      <c r="D2" s="390" t="s">
        <v>97</v>
      </c>
      <c r="E2" s="390"/>
      <c r="F2" s="390"/>
      <c r="G2" s="215"/>
    </row>
    <row r="3" spans="1:7" s="1" customFormat="1" ht="21" customHeight="1">
      <c r="A3" s="213"/>
      <c r="B3" s="194"/>
      <c r="C3" s="361" t="s">
        <v>615</v>
      </c>
      <c r="D3" s="389" t="s">
        <v>1296</v>
      </c>
      <c r="E3" s="389"/>
      <c r="F3" s="389"/>
      <c r="G3" s="215"/>
    </row>
    <row r="4" spans="1:7" s="1" customFormat="1" ht="33.5" customHeight="1">
      <c r="A4" s="213"/>
      <c r="B4" s="194"/>
      <c r="C4" s="362" t="s">
        <v>328</v>
      </c>
      <c r="D4" s="389"/>
      <c r="E4" s="389"/>
      <c r="F4" s="389"/>
      <c r="G4" s="215"/>
    </row>
    <row r="5" spans="1:7" s="1" customFormat="1" ht="23.5" customHeight="1">
      <c r="A5" s="104"/>
      <c r="B5" s="104" t="s">
        <v>90</v>
      </c>
      <c r="C5" s="105" t="s">
        <v>91</v>
      </c>
      <c r="D5" s="106" t="s">
        <v>22</v>
      </c>
      <c r="E5" s="104" t="s">
        <v>92</v>
      </c>
      <c r="F5" s="104" t="s">
        <v>93</v>
      </c>
      <c r="G5" s="21"/>
    </row>
    <row r="6" spans="1:7" s="1" customFormat="1" ht="17.5" customHeight="1">
      <c r="A6" s="216"/>
      <c r="B6" s="217" t="s">
        <v>94</v>
      </c>
      <c r="C6" s="218" t="s">
        <v>658</v>
      </c>
      <c r="D6" s="219"/>
      <c r="E6" s="220">
        <v>36990</v>
      </c>
      <c r="F6" s="220">
        <v>34620</v>
      </c>
      <c r="G6" s="21"/>
    </row>
    <row r="7" spans="1:7" s="1" customFormat="1" ht="17.5" customHeight="1">
      <c r="A7" s="112"/>
      <c r="B7" s="221" t="s">
        <v>8</v>
      </c>
      <c r="C7" s="222" t="s">
        <v>656</v>
      </c>
      <c r="D7" s="223" t="s">
        <v>725</v>
      </c>
      <c r="E7" s="224">
        <v>36990</v>
      </c>
      <c r="F7" s="224">
        <v>34620</v>
      </c>
      <c r="G7" s="21"/>
    </row>
    <row r="8" spans="1:7" s="1" customFormat="1" ht="23.5" customHeight="1">
      <c r="A8" s="112"/>
      <c r="B8" s="225" t="s">
        <v>9</v>
      </c>
      <c r="C8" s="226" t="s">
        <v>1169</v>
      </c>
      <c r="D8" s="387" t="s">
        <v>1172</v>
      </c>
      <c r="E8" s="388"/>
      <c r="F8" s="388"/>
      <c r="G8" s="227"/>
    </row>
    <row r="9" spans="1:7" s="1" customFormat="1" ht="17.5" customHeight="1">
      <c r="A9" s="112"/>
      <c r="B9" s="221" t="s">
        <v>96</v>
      </c>
      <c r="C9" s="228" t="s">
        <v>648</v>
      </c>
      <c r="D9" s="381" t="s">
        <v>1170</v>
      </c>
      <c r="E9" s="382"/>
      <c r="F9" s="382"/>
      <c r="G9" s="227"/>
    </row>
    <row r="10" spans="1:7" s="1" customFormat="1" ht="17.5" customHeight="1">
      <c r="A10" s="112"/>
      <c r="B10" s="229" t="s">
        <v>98</v>
      </c>
      <c r="C10" s="226" t="s">
        <v>649</v>
      </c>
      <c r="D10" s="381" t="s">
        <v>1171</v>
      </c>
      <c r="E10" s="382"/>
      <c r="F10" s="382"/>
      <c r="G10" s="227"/>
    </row>
    <row r="11" spans="1:7" s="1" customFormat="1" ht="17.5" customHeight="1">
      <c r="A11" s="112"/>
      <c r="B11" s="230" t="s">
        <v>4</v>
      </c>
      <c r="C11" s="122" t="s">
        <v>25</v>
      </c>
      <c r="D11" s="381" t="s">
        <v>1176</v>
      </c>
      <c r="E11" s="382"/>
      <c r="F11" s="382"/>
      <c r="G11" s="227"/>
    </row>
    <row r="12" spans="1:7" s="1" customFormat="1" ht="17.5" customHeight="1">
      <c r="A12" s="112"/>
      <c r="B12" s="230" t="s">
        <v>99</v>
      </c>
      <c r="C12" s="122" t="s">
        <v>1111</v>
      </c>
      <c r="D12" s="126"/>
      <c r="G12" s="227"/>
    </row>
    <row r="13" spans="1:7" s="1" customFormat="1" ht="17.5" customHeight="1">
      <c r="A13" s="112"/>
      <c r="B13" s="230" t="s">
        <v>5</v>
      </c>
      <c r="C13" s="111" t="s">
        <v>1108</v>
      </c>
      <c r="D13" s="385"/>
      <c r="E13" s="386"/>
      <c r="F13" s="386"/>
      <c r="G13" s="227"/>
    </row>
    <row r="14" spans="1:7" s="1" customFormat="1" ht="18" customHeight="1">
      <c r="A14" s="112"/>
      <c r="B14" s="230" t="s">
        <v>117</v>
      </c>
      <c r="C14" s="111" t="s">
        <v>95</v>
      </c>
      <c r="D14" s="126"/>
    </row>
    <row r="15" spans="1:7" s="1" customFormat="1" ht="18" customHeight="1">
      <c r="A15" s="112"/>
      <c r="B15" s="230" t="s">
        <v>101</v>
      </c>
      <c r="C15" s="111" t="s">
        <v>115</v>
      </c>
      <c r="D15" s="207" t="s">
        <v>651</v>
      </c>
      <c r="E15" s="208" t="s">
        <v>658</v>
      </c>
      <c r="F15" s="209"/>
      <c r="G15" s="227"/>
    </row>
    <row r="16" spans="1:7" s="1" customFormat="1" ht="18" customHeight="1">
      <c r="A16" s="112"/>
      <c r="B16" s="230" t="s">
        <v>102</v>
      </c>
      <c r="C16" s="111" t="s">
        <v>1112</v>
      </c>
      <c r="D16" s="210"/>
      <c r="E16" s="211" t="s">
        <v>656</v>
      </c>
      <c r="F16" s="211"/>
      <c r="G16" s="227"/>
    </row>
    <row r="17" spans="1:7" s="1" customFormat="1" ht="18" customHeight="1">
      <c r="A17" s="112"/>
      <c r="B17" s="230" t="s">
        <v>103</v>
      </c>
      <c r="C17" s="111" t="s">
        <v>129</v>
      </c>
      <c r="D17" s="210"/>
      <c r="E17" s="211" t="s">
        <v>648</v>
      </c>
      <c r="F17" s="212"/>
      <c r="G17" s="227"/>
    </row>
    <row r="18" spans="1:7" s="1" customFormat="1" ht="18" customHeight="1">
      <c r="A18" s="112"/>
      <c r="B18" s="230" t="s">
        <v>118</v>
      </c>
      <c r="C18" s="111" t="s">
        <v>95</v>
      </c>
      <c r="D18" s="210"/>
      <c r="G18" s="227"/>
    </row>
    <row r="19" spans="1:7" s="1" customFormat="1" ht="18" customHeight="1">
      <c r="A19" s="112"/>
      <c r="B19" s="230" t="s">
        <v>119</v>
      </c>
      <c r="C19" s="111" t="s">
        <v>412</v>
      </c>
      <c r="D19" s="207" t="s">
        <v>652</v>
      </c>
      <c r="E19" s="208" t="s">
        <v>658</v>
      </c>
      <c r="F19" s="209"/>
      <c r="G19" s="227"/>
    </row>
    <row r="20" spans="1:7" s="1" customFormat="1" ht="18" customHeight="1">
      <c r="A20" s="112"/>
      <c r="B20" s="230" t="s">
        <v>104</v>
      </c>
      <c r="C20" s="111" t="s">
        <v>377</v>
      </c>
      <c r="D20" s="210"/>
      <c r="E20" s="211" t="s">
        <v>656</v>
      </c>
      <c r="F20" s="212"/>
      <c r="G20" s="227"/>
    </row>
    <row r="21" spans="1:7" s="1" customFormat="1" ht="18" customHeight="1">
      <c r="A21" s="112"/>
      <c r="B21" s="230" t="s">
        <v>120</v>
      </c>
      <c r="C21" s="111" t="s">
        <v>653</v>
      </c>
      <c r="D21" s="210"/>
      <c r="E21" s="211" t="s">
        <v>648</v>
      </c>
      <c r="F21" s="212"/>
      <c r="G21" s="227"/>
    </row>
    <row r="22" spans="1:7" s="1" customFormat="1" ht="18" customHeight="1">
      <c r="A22" s="112"/>
      <c r="B22" s="230" t="s">
        <v>121</v>
      </c>
      <c r="C22" s="114" t="s">
        <v>608</v>
      </c>
      <c r="D22" s="126"/>
      <c r="G22" s="227"/>
    </row>
    <row r="23" spans="1:7" s="1" customFormat="1" ht="62" customHeight="1">
      <c r="A23" s="112"/>
      <c r="B23" s="230" t="s">
        <v>122</v>
      </c>
      <c r="C23" s="231" t="s">
        <v>654</v>
      </c>
      <c r="D23" s="232"/>
      <c r="E23" s="233"/>
      <c r="F23" s="233"/>
      <c r="G23" s="227"/>
    </row>
    <row r="24" spans="1:7" s="1" customFormat="1" ht="18" customHeight="1">
      <c r="A24" s="112"/>
      <c r="B24" s="230" t="s">
        <v>14</v>
      </c>
      <c r="C24" s="111" t="s">
        <v>27</v>
      </c>
      <c r="D24" s="383" t="s">
        <v>650</v>
      </c>
      <c r="E24" s="384"/>
      <c r="F24" s="384"/>
      <c r="G24" s="227"/>
    </row>
    <row r="25" spans="1:7" s="1" customFormat="1" ht="18" customHeight="1">
      <c r="A25" s="112"/>
      <c r="B25" s="230" t="s">
        <v>10</v>
      </c>
      <c r="C25" s="111" t="s">
        <v>655</v>
      </c>
      <c r="D25" s="234" t="s">
        <v>1091</v>
      </c>
      <c r="G25" s="227"/>
    </row>
    <row r="26" spans="1:7" s="1" customFormat="1" ht="18" customHeight="1">
      <c r="A26" s="112"/>
      <c r="B26" s="230" t="s">
        <v>111</v>
      </c>
      <c r="C26" s="111" t="s">
        <v>95</v>
      </c>
      <c r="D26" s="234" t="s">
        <v>1092</v>
      </c>
      <c r="G26" s="227"/>
    </row>
    <row r="27" spans="1:7" s="1" customFormat="1" ht="18" customHeight="1">
      <c r="A27" s="112"/>
      <c r="B27" s="230" t="s">
        <v>123</v>
      </c>
      <c r="C27" s="111" t="s">
        <v>125</v>
      </c>
      <c r="D27" s="210"/>
      <c r="G27" s="227"/>
    </row>
    <row r="28" spans="1:7" s="1" customFormat="1" ht="18" customHeight="1">
      <c r="A28" s="112"/>
      <c r="B28" s="235" t="s">
        <v>20</v>
      </c>
      <c r="C28" s="236" t="s">
        <v>623</v>
      </c>
      <c r="D28" s="210"/>
      <c r="G28" s="227"/>
    </row>
    <row r="29" spans="1:7" s="1" customFormat="1" ht="18" customHeight="1">
      <c r="A29" s="122"/>
      <c r="B29" s="126" t="s">
        <v>124</v>
      </c>
      <c r="C29" s="122" t="s">
        <v>95</v>
      </c>
      <c r="D29" s="210"/>
      <c r="G29" s="227"/>
    </row>
    <row r="30" spans="1:7" s="1" customFormat="1" ht="18" customHeight="1">
      <c r="A30" s="113"/>
      <c r="B30" s="237">
        <v>0</v>
      </c>
      <c r="C30" s="117" t="s">
        <v>95</v>
      </c>
      <c r="D30" s="238"/>
      <c r="E30" s="132"/>
      <c r="F30" s="132"/>
      <c r="G30" s="227"/>
    </row>
    <row r="31" spans="1:7" s="1" customFormat="1" ht="17.5" customHeight="1">
      <c r="A31" s="216"/>
      <c r="B31" s="217" t="s">
        <v>94</v>
      </c>
      <c r="C31" s="218" t="s">
        <v>678</v>
      </c>
      <c r="D31" s="239"/>
      <c r="E31" s="240">
        <v>44690</v>
      </c>
      <c r="F31" s="240">
        <v>41820</v>
      </c>
      <c r="G31" s="21"/>
    </row>
    <row r="32" spans="1:7" s="1" customFormat="1" ht="17.5" customHeight="1">
      <c r="A32" s="112"/>
      <c r="B32" s="221" t="s">
        <v>8</v>
      </c>
      <c r="C32" s="222" t="s">
        <v>676</v>
      </c>
      <c r="D32" s="223" t="s">
        <v>725</v>
      </c>
      <c r="E32" s="224">
        <v>44690</v>
      </c>
      <c r="F32" s="224">
        <v>41820</v>
      </c>
      <c r="G32" s="21"/>
    </row>
    <row r="33" spans="1:7" s="1" customFormat="1" ht="23.5" customHeight="1">
      <c r="A33" s="112"/>
      <c r="B33" s="225" t="s">
        <v>9</v>
      </c>
      <c r="C33" s="226" t="s">
        <v>679</v>
      </c>
      <c r="D33" s="387" t="s">
        <v>1172</v>
      </c>
      <c r="E33" s="388"/>
      <c r="F33" s="388"/>
      <c r="G33" s="227"/>
    </row>
    <row r="34" spans="1:7" s="1" customFormat="1" ht="17.5" customHeight="1">
      <c r="A34" s="112"/>
      <c r="B34" s="221" t="s">
        <v>96</v>
      </c>
      <c r="C34" s="228" t="s">
        <v>666</v>
      </c>
      <c r="D34" s="381" t="s">
        <v>1170</v>
      </c>
      <c r="E34" s="382"/>
      <c r="F34" s="382"/>
      <c r="G34" s="227"/>
    </row>
    <row r="35" spans="1:7" s="1" customFormat="1" ht="17.5" customHeight="1">
      <c r="A35" s="112"/>
      <c r="B35" s="229" t="s">
        <v>98</v>
      </c>
      <c r="C35" s="226" t="s">
        <v>649</v>
      </c>
      <c r="D35" s="381" t="s">
        <v>1171</v>
      </c>
      <c r="E35" s="382"/>
      <c r="F35" s="382"/>
      <c r="G35" s="227"/>
    </row>
    <row r="36" spans="1:7" s="1" customFormat="1" ht="17.5" customHeight="1">
      <c r="A36" s="112"/>
      <c r="B36" s="230" t="s">
        <v>4</v>
      </c>
      <c r="C36" s="122" t="s">
        <v>25</v>
      </c>
      <c r="D36" s="381" t="s">
        <v>1176</v>
      </c>
      <c r="E36" s="382"/>
      <c r="F36" s="382"/>
      <c r="G36" s="227"/>
    </row>
    <row r="37" spans="1:7" s="1" customFormat="1" ht="17.5" customHeight="1">
      <c r="A37" s="112"/>
      <c r="B37" s="230" t="s">
        <v>99</v>
      </c>
      <c r="C37" s="122" t="s">
        <v>671</v>
      </c>
      <c r="D37" s="126"/>
      <c r="G37" s="227"/>
    </row>
    <row r="38" spans="1:7" s="1" customFormat="1" ht="17.5" customHeight="1">
      <c r="A38" s="112"/>
      <c r="B38" s="230" t="s">
        <v>5</v>
      </c>
      <c r="C38" s="111" t="s">
        <v>454</v>
      </c>
      <c r="D38" s="385"/>
      <c r="E38" s="386"/>
      <c r="F38" s="386"/>
      <c r="G38" s="227"/>
    </row>
    <row r="39" spans="1:7" s="1" customFormat="1" ht="18" customHeight="1">
      <c r="A39" s="112"/>
      <c r="B39" s="230" t="s">
        <v>117</v>
      </c>
      <c r="C39" s="111" t="s">
        <v>672</v>
      </c>
      <c r="D39" s="207" t="s">
        <v>668</v>
      </c>
      <c r="E39" s="208" t="s">
        <v>678</v>
      </c>
      <c r="F39" s="209"/>
    </row>
    <row r="40" spans="1:7" s="1" customFormat="1" ht="18" customHeight="1">
      <c r="A40" s="112"/>
      <c r="B40" s="230" t="s">
        <v>101</v>
      </c>
      <c r="C40" s="111" t="s">
        <v>115</v>
      </c>
      <c r="D40" s="242"/>
      <c r="E40" s="243" t="s">
        <v>676</v>
      </c>
      <c r="F40" s="244"/>
      <c r="G40" s="227"/>
    </row>
    <row r="41" spans="1:7" s="1" customFormat="1" ht="18" customHeight="1">
      <c r="A41" s="112"/>
      <c r="B41" s="230" t="s">
        <v>102</v>
      </c>
      <c r="C41" s="111" t="s">
        <v>673</v>
      </c>
      <c r="D41" s="242"/>
      <c r="E41" s="211" t="s">
        <v>666</v>
      </c>
      <c r="F41" s="245"/>
      <c r="G41" s="227"/>
    </row>
    <row r="42" spans="1:7" s="1" customFormat="1" ht="18" customHeight="1">
      <c r="A42" s="112"/>
      <c r="B42" s="230" t="s">
        <v>103</v>
      </c>
      <c r="C42" s="111" t="s">
        <v>129</v>
      </c>
      <c r="D42" s="207" t="s">
        <v>667</v>
      </c>
      <c r="E42" s="208" t="s">
        <v>678</v>
      </c>
      <c r="F42" s="209"/>
      <c r="G42" s="227"/>
    </row>
    <row r="43" spans="1:7" s="1" customFormat="1" ht="18" customHeight="1">
      <c r="A43" s="112"/>
      <c r="B43" s="230" t="s">
        <v>118</v>
      </c>
      <c r="C43" s="111" t="s">
        <v>95</v>
      </c>
      <c r="D43" s="242"/>
      <c r="E43" s="243" t="s">
        <v>676</v>
      </c>
      <c r="G43" s="227"/>
    </row>
    <row r="44" spans="1:7" s="1" customFormat="1" ht="18" customHeight="1">
      <c r="A44" s="112"/>
      <c r="B44" s="230" t="s">
        <v>119</v>
      </c>
      <c r="C44" s="111" t="s">
        <v>412</v>
      </c>
      <c r="D44" s="210"/>
      <c r="E44" s="211" t="s">
        <v>666</v>
      </c>
      <c r="F44" s="246"/>
      <c r="G44" s="227"/>
    </row>
    <row r="45" spans="1:7" s="1" customFormat="1" ht="18" customHeight="1">
      <c r="A45" s="112"/>
      <c r="B45" s="230" t="s">
        <v>104</v>
      </c>
      <c r="C45" s="111" t="s">
        <v>327</v>
      </c>
      <c r="D45" s="207" t="s">
        <v>652</v>
      </c>
      <c r="E45" s="208" t="s">
        <v>678</v>
      </c>
      <c r="F45" s="247"/>
      <c r="G45" s="227"/>
    </row>
    <row r="46" spans="1:7" s="1" customFormat="1" ht="18" customHeight="1">
      <c r="A46" s="112"/>
      <c r="B46" s="230" t="s">
        <v>120</v>
      </c>
      <c r="C46" s="111" t="s">
        <v>674</v>
      </c>
      <c r="D46" s="210"/>
      <c r="E46" s="243" t="s">
        <v>676</v>
      </c>
      <c r="G46" s="227"/>
    </row>
    <row r="47" spans="1:7" s="1" customFormat="1" ht="18" customHeight="1">
      <c r="A47" s="112"/>
      <c r="B47" s="230" t="s">
        <v>121</v>
      </c>
      <c r="C47" s="114" t="s">
        <v>378</v>
      </c>
      <c r="D47" s="210"/>
      <c r="E47" s="211" t="s">
        <v>666</v>
      </c>
      <c r="G47" s="227"/>
    </row>
    <row r="48" spans="1:7" s="1" customFormat="1" ht="131.5" customHeight="1">
      <c r="A48" s="112"/>
      <c r="B48" s="230" t="s">
        <v>122</v>
      </c>
      <c r="C48" s="231" t="s">
        <v>675</v>
      </c>
      <c r="D48" s="238"/>
      <c r="E48" s="132"/>
      <c r="F48" s="132"/>
      <c r="G48" s="227"/>
    </row>
    <row r="49" spans="1:7" s="1" customFormat="1" ht="18" customHeight="1">
      <c r="A49" s="112"/>
      <c r="B49" s="230" t="s">
        <v>14</v>
      </c>
      <c r="C49" s="111" t="s">
        <v>27</v>
      </c>
      <c r="D49" s="383" t="s">
        <v>650</v>
      </c>
      <c r="E49" s="384"/>
      <c r="F49" s="384"/>
      <c r="G49" s="227"/>
    </row>
    <row r="50" spans="1:7" s="1" customFormat="1" ht="18" customHeight="1">
      <c r="A50" s="112"/>
      <c r="B50" s="230" t="s">
        <v>10</v>
      </c>
      <c r="C50" s="111" t="s">
        <v>655</v>
      </c>
      <c r="D50" s="234" t="s">
        <v>1093</v>
      </c>
      <c r="G50" s="227"/>
    </row>
    <row r="51" spans="1:7" s="1" customFormat="1" ht="18" customHeight="1">
      <c r="A51" s="112"/>
      <c r="B51" s="230" t="s">
        <v>111</v>
      </c>
      <c r="C51" s="111" t="s">
        <v>95</v>
      </c>
      <c r="D51" s="234" t="s">
        <v>1094</v>
      </c>
      <c r="G51" s="227"/>
    </row>
    <row r="52" spans="1:7" s="1" customFormat="1" ht="18" customHeight="1">
      <c r="A52" s="112"/>
      <c r="B52" s="230" t="s">
        <v>123</v>
      </c>
      <c r="C52" s="111" t="s">
        <v>125</v>
      </c>
      <c r="D52" s="210"/>
      <c r="G52" s="227"/>
    </row>
    <row r="53" spans="1:7" s="1" customFormat="1" ht="18" customHeight="1">
      <c r="A53" s="112"/>
      <c r="B53" s="235" t="s">
        <v>20</v>
      </c>
      <c r="C53" s="236" t="s">
        <v>95</v>
      </c>
      <c r="D53" s="210"/>
      <c r="G53" s="227"/>
    </row>
    <row r="54" spans="1:7" s="1" customFormat="1" ht="18" customHeight="1">
      <c r="A54" s="122"/>
      <c r="B54" s="126" t="s">
        <v>124</v>
      </c>
      <c r="C54" s="122" t="s">
        <v>95</v>
      </c>
      <c r="D54" s="210"/>
      <c r="G54" s="227"/>
    </row>
    <row r="55" spans="1:7" s="1" customFormat="1" ht="18" customHeight="1">
      <c r="A55" s="113"/>
      <c r="B55" s="237">
        <v>0</v>
      </c>
      <c r="C55" s="117" t="s">
        <v>95</v>
      </c>
      <c r="D55" s="238"/>
      <c r="E55" s="132"/>
      <c r="F55" s="132"/>
      <c r="G55" s="227"/>
    </row>
    <row r="56" spans="1:7" s="1" customFormat="1" ht="17.5" customHeight="1">
      <c r="A56" s="216"/>
      <c r="B56" s="217" t="s">
        <v>94</v>
      </c>
      <c r="C56" s="218" t="s">
        <v>664</v>
      </c>
      <c r="D56" s="219"/>
      <c r="E56" s="220">
        <v>50890</v>
      </c>
      <c r="F56" s="220">
        <v>47610</v>
      </c>
      <c r="G56" s="21"/>
    </row>
    <row r="57" spans="1:7" s="1" customFormat="1" ht="17.5" customHeight="1">
      <c r="A57" s="112"/>
      <c r="B57" s="221" t="s">
        <v>8</v>
      </c>
      <c r="C57" s="222" t="s">
        <v>662</v>
      </c>
      <c r="D57" s="223" t="s">
        <v>725</v>
      </c>
      <c r="E57" s="224">
        <v>50890</v>
      </c>
      <c r="F57" s="224">
        <v>47610</v>
      </c>
      <c r="G57" s="21"/>
    </row>
    <row r="58" spans="1:7" s="1" customFormat="1" ht="20" customHeight="1">
      <c r="A58" s="112"/>
      <c r="B58" s="225" t="s">
        <v>9</v>
      </c>
      <c r="C58" s="226" t="s">
        <v>663</v>
      </c>
      <c r="D58" s="387" t="s">
        <v>1172</v>
      </c>
      <c r="E58" s="388"/>
      <c r="F58" s="388"/>
      <c r="G58" s="227"/>
    </row>
    <row r="59" spans="1:7" s="1" customFormat="1" ht="17.5" customHeight="1">
      <c r="A59" s="112"/>
      <c r="B59" s="221" t="s">
        <v>96</v>
      </c>
      <c r="C59" s="228" t="s">
        <v>666</v>
      </c>
      <c r="D59" s="381" t="s">
        <v>1170</v>
      </c>
      <c r="E59" s="382"/>
      <c r="F59" s="382"/>
      <c r="G59" s="227"/>
    </row>
    <row r="60" spans="1:7" s="1" customFormat="1" ht="17.5" customHeight="1">
      <c r="A60" s="112"/>
      <c r="B60" s="229" t="s">
        <v>98</v>
      </c>
      <c r="C60" s="226" t="s">
        <v>649</v>
      </c>
      <c r="D60" s="381" t="s">
        <v>1171</v>
      </c>
      <c r="E60" s="382"/>
      <c r="F60" s="382"/>
      <c r="G60" s="227"/>
    </row>
    <row r="61" spans="1:7" s="1" customFormat="1" ht="17.5" customHeight="1">
      <c r="A61" s="112"/>
      <c r="B61" s="230" t="s">
        <v>4</v>
      </c>
      <c r="C61" s="122" t="s">
        <v>25</v>
      </c>
      <c r="D61" s="381" t="s">
        <v>1176</v>
      </c>
      <c r="E61" s="382"/>
      <c r="F61" s="382"/>
      <c r="G61" s="227"/>
    </row>
    <row r="62" spans="1:7" s="1" customFormat="1" ht="17.5" customHeight="1">
      <c r="A62" s="112"/>
      <c r="B62" s="230" t="s">
        <v>99</v>
      </c>
      <c r="C62" s="122" t="s">
        <v>671</v>
      </c>
      <c r="D62" s="126"/>
      <c r="G62" s="227"/>
    </row>
    <row r="63" spans="1:7" s="1" customFormat="1" ht="17.5" customHeight="1">
      <c r="A63" s="112"/>
      <c r="B63" s="230" t="s">
        <v>5</v>
      </c>
      <c r="C63" s="111" t="s">
        <v>454</v>
      </c>
      <c r="D63" s="385"/>
      <c r="E63" s="386"/>
      <c r="F63" s="386"/>
      <c r="G63" s="227"/>
    </row>
    <row r="64" spans="1:7" s="1" customFormat="1" ht="18" customHeight="1">
      <c r="A64" s="112"/>
      <c r="B64" s="230" t="s">
        <v>117</v>
      </c>
      <c r="C64" s="111" t="s">
        <v>672</v>
      </c>
      <c r="D64" s="207" t="s">
        <v>668</v>
      </c>
      <c r="E64" s="208" t="s">
        <v>664</v>
      </c>
      <c r="F64" s="209"/>
    </row>
    <row r="65" spans="1:7" s="1" customFormat="1" ht="18" customHeight="1">
      <c r="A65" s="112"/>
      <c r="B65" s="230" t="s">
        <v>101</v>
      </c>
      <c r="C65" s="111" t="s">
        <v>113</v>
      </c>
      <c r="D65" s="242"/>
      <c r="E65" s="248" t="s">
        <v>662</v>
      </c>
      <c r="F65" s="249"/>
      <c r="G65" s="227"/>
    </row>
    <row r="66" spans="1:7" s="1" customFormat="1" ht="18" customHeight="1">
      <c r="A66" s="112"/>
      <c r="B66" s="230" t="s">
        <v>102</v>
      </c>
      <c r="C66" s="111" t="s">
        <v>673</v>
      </c>
      <c r="D66" s="242"/>
      <c r="E66" s="250" t="s">
        <v>666</v>
      </c>
      <c r="F66" s="250"/>
      <c r="G66" s="227"/>
    </row>
    <row r="67" spans="1:7" s="1" customFormat="1" ht="18" customHeight="1">
      <c r="A67" s="112"/>
      <c r="B67" s="230" t="s">
        <v>103</v>
      </c>
      <c r="C67" s="111" t="s">
        <v>129</v>
      </c>
      <c r="D67" s="207" t="s">
        <v>667</v>
      </c>
      <c r="E67" s="208" t="s">
        <v>664</v>
      </c>
      <c r="F67" s="209"/>
      <c r="G67" s="227"/>
    </row>
    <row r="68" spans="1:7" s="1" customFormat="1" ht="18" customHeight="1">
      <c r="A68" s="112"/>
      <c r="B68" s="230" t="s">
        <v>118</v>
      </c>
      <c r="C68" s="111" t="s">
        <v>95</v>
      </c>
      <c r="D68" s="242"/>
      <c r="E68" s="250" t="s">
        <v>662</v>
      </c>
      <c r="F68" s="250"/>
      <c r="G68" s="227"/>
    </row>
    <row r="69" spans="1:7" s="1" customFormat="1" ht="18" customHeight="1">
      <c r="A69" s="112"/>
      <c r="B69" s="230" t="s">
        <v>119</v>
      </c>
      <c r="C69" s="111" t="s">
        <v>412</v>
      </c>
      <c r="D69" s="210"/>
      <c r="E69" s="250" t="s">
        <v>666</v>
      </c>
      <c r="F69" s="251"/>
      <c r="G69" s="227"/>
    </row>
    <row r="70" spans="1:7" s="1" customFormat="1" ht="18" customHeight="1">
      <c r="A70" s="112"/>
      <c r="B70" s="230" t="s">
        <v>104</v>
      </c>
      <c r="C70" s="111" t="s">
        <v>327</v>
      </c>
      <c r="D70" s="207" t="s">
        <v>652</v>
      </c>
      <c r="E70" s="252" t="s">
        <v>664</v>
      </c>
      <c r="F70" s="247"/>
      <c r="G70" s="227"/>
    </row>
    <row r="71" spans="1:7" s="1" customFormat="1" ht="18" customHeight="1">
      <c r="A71" s="112"/>
      <c r="B71" s="230" t="s">
        <v>120</v>
      </c>
      <c r="C71" s="111" t="s">
        <v>674</v>
      </c>
      <c r="D71" s="210"/>
      <c r="E71" s="250" t="s">
        <v>662</v>
      </c>
      <c r="F71" s="250"/>
      <c r="G71" s="227"/>
    </row>
    <row r="72" spans="1:7" s="1" customFormat="1" ht="18" customHeight="1">
      <c r="A72" s="112"/>
      <c r="B72" s="230" t="s">
        <v>121</v>
      </c>
      <c r="C72" s="114" t="s">
        <v>378</v>
      </c>
      <c r="D72" s="210"/>
      <c r="E72" s="250" t="s">
        <v>666</v>
      </c>
      <c r="F72" s="250"/>
      <c r="G72" s="227"/>
    </row>
    <row r="73" spans="1:7" s="1" customFormat="1" ht="131" customHeight="1">
      <c r="A73" s="112"/>
      <c r="B73" s="230" t="s">
        <v>122</v>
      </c>
      <c r="C73" s="231" t="s">
        <v>675</v>
      </c>
      <c r="D73" s="210"/>
      <c r="G73" s="227"/>
    </row>
    <row r="74" spans="1:7" s="1" customFormat="1" ht="18" customHeight="1">
      <c r="A74" s="112"/>
      <c r="B74" s="230" t="s">
        <v>14</v>
      </c>
      <c r="C74" s="111" t="s">
        <v>27</v>
      </c>
      <c r="D74" s="383" t="s">
        <v>650</v>
      </c>
      <c r="E74" s="384"/>
      <c r="F74" s="384"/>
      <c r="G74" s="227"/>
    </row>
    <row r="75" spans="1:7" s="1" customFormat="1" ht="18" customHeight="1">
      <c r="A75" s="112"/>
      <c r="B75" s="230" t="s">
        <v>10</v>
      </c>
      <c r="C75" s="111" t="s">
        <v>655</v>
      </c>
      <c r="D75" s="234" t="s">
        <v>1093</v>
      </c>
      <c r="G75" s="227"/>
    </row>
    <row r="76" spans="1:7" s="1" customFormat="1" ht="18" customHeight="1">
      <c r="A76" s="112"/>
      <c r="B76" s="230" t="s">
        <v>111</v>
      </c>
      <c r="C76" s="111" t="s">
        <v>95</v>
      </c>
      <c r="D76" s="234" t="s">
        <v>1094</v>
      </c>
      <c r="G76" s="227"/>
    </row>
    <row r="77" spans="1:7" s="1" customFormat="1" ht="18" customHeight="1">
      <c r="A77" s="112"/>
      <c r="B77" s="230" t="s">
        <v>123</v>
      </c>
      <c r="C77" s="111" t="s">
        <v>125</v>
      </c>
      <c r="D77" s="210"/>
      <c r="G77" s="227"/>
    </row>
    <row r="78" spans="1:7" s="1" customFormat="1" ht="18" customHeight="1">
      <c r="A78" s="112"/>
      <c r="B78" s="235" t="s">
        <v>20</v>
      </c>
      <c r="C78" s="236" t="s">
        <v>95</v>
      </c>
      <c r="D78" s="210"/>
      <c r="G78" s="227"/>
    </row>
    <row r="79" spans="1:7" s="1" customFormat="1" ht="18" customHeight="1">
      <c r="A79" s="122"/>
      <c r="B79" s="126" t="s">
        <v>124</v>
      </c>
      <c r="C79" s="122" t="s">
        <v>95</v>
      </c>
      <c r="D79" s="210"/>
      <c r="G79" s="227"/>
    </row>
    <row r="80" spans="1:7" s="1" customFormat="1" ht="18" customHeight="1">
      <c r="A80" s="113"/>
      <c r="B80" s="237">
        <v>0</v>
      </c>
      <c r="C80" s="117" t="s">
        <v>95</v>
      </c>
      <c r="D80" s="238"/>
      <c r="E80" s="132"/>
      <c r="F80" s="132"/>
      <c r="G80" s="227"/>
    </row>
  </sheetData>
  <sheetProtection algorithmName="SHA-512" hashValue="ZOMdM3EYg+qIWdS+2KiHVo6SDP+RKMqSfvGMp/kUkdB8EUE9V04HcStwPc5oJ1yV7dC3etNDGWwKgJ3Qs2mB+A==" saltValue="5jRS2Oq7VVr91f5X6pKy1w==" spinCount="100000" sheet="1" objects="1" scenarios="1"/>
  <mergeCells count="20">
    <mergeCell ref="D11:F11"/>
    <mergeCell ref="D35:F35"/>
    <mergeCell ref="D3:F4"/>
    <mergeCell ref="D2:F2"/>
    <mergeCell ref="D9:F9"/>
    <mergeCell ref="D10:F10"/>
    <mergeCell ref="D24:F24"/>
    <mergeCell ref="D13:F13"/>
    <mergeCell ref="D33:F33"/>
    <mergeCell ref="D8:F8"/>
    <mergeCell ref="D59:F59"/>
    <mergeCell ref="D60:F60"/>
    <mergeCell ref="D74:F74"/>
    <mergeCell ref="D34:F34"/>
    <mergeCell ref="D38:F38"/>
    <mergeCell ref="D49:F49"/>
    <mergeCell ref="D36:F36"/>
    <mergeCell ref="D61:F61"/>
    <mergeCell ref="D63:F63"/>
    <mergeCell ref="D58:F58"/>
  </mergeCells>
  <hyperlinks>
    <hyperlink ref="D8" location="'วิธีเปิดประกันในStock (ชุด KIT)'!A1" display="วิธีเปิด PART ประกันใน Stock" xr:uid="{00000000-0004-0000-0200-000000000000}"/>
    <hyperlink ref="D8:F8" location="วิธีเปิดประกันในStock!A1" display="วิธีเปิด PART ประกันใน Stock" xr:uid="{00000000-0004-0000-0200-000001000000}"/>
    <hyperlink ref="D33" location="'วิธีเปิดประกันในStock (ชุด KIT)'!A1" display="วิธีเปิด PART ประกันใน Stock" xr:uid="{00000000-0004-0000-0200-000002000000}"/>
    <hyperlink ref="D33:F33" location="วิธีเปิดประกันในStock!A1" display="วิธีเปิด PART ประกันใน Stock" xr:uid="{00000000-0004-0000-0200-000003000000}"/>
    <hyperlink ref="D58" location="'วิธีเปิดประกันในStock (ชุด KIT)'!A1" display="วิธีเปิด PART ประกันใน Stock" xr:uid="{00000000-0004-0000-0200-000004000000}"/>
    <hyperlink ref="D58:F58" location="วิธีเปิดประกันในStock!A1" display="วิธีเปิด PART ประกันใน Stock" xr:uid="{00000000-0004-0000-0200-000005000000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G103"/>
  <sheetViews>
    <sheetView zoomScale="70" zoomScaleNormal="70" workbookViewId="0">
      <pane ySplit="5" topLeftCell="A6" activePane="bottomLeft" state="frozen"/>
      <selection activeCell="A4" sqref="A4"/>
      <selection pane="bottomLeft" activeCell="G1" sqref="G1:G1048576"/>
    </sheetView>
  </sheetViews>
  <sheetFormatPr baseColWidth="10" defaultColWidth="8.6640625" defaultRowHeight="14"/>
  <cols>
    <col min="1" max="1" width="3.6640625" style="31" customWidth="1"/>
    <col min="2" max="2" width="21" style="31" customWidth="1"/>
    <col min="3" max="3" width="102.1640625" style="31" bestFit="1" customWidth="1"/>
    <col min="4" max="4" width="42.6640625" style="31" customWidth="1"/>
    <col min="5" max="6" width="17.5" style="31" customWidth="1"/>
    <col min="7" max="7" width="8.6640625" style="31" customWidth="1"/>
    <col min="8" max="16384" width="8.6640625" style="31"/>
  </cols>
  <sheetData>
    <row r="1" spans="1:7" ht="21" customHeight="1">
      <c r="A1" s="213"/>
      <c r="B1" s="192"/>
      <c r="C1" s="282" t="s">
        <v>1180</v>
      </c>
      <c r="D1" s="193"/>
      <c r="E1" s="192"/>
      <c r="F1" s="193"/>
    </row>
    <row r="2" spans="1:7" ht="17">
      <c r="A2" s="213"/>
      <c r="B2" s="192"/>
      <c r="C2" s="195" t="s">
        <v>169</v>
      </c>
      <c r="D2" s="390" t="s">
        <v>97</v>
      </c>
      <c r="E2" s="390"/>
      <c r="F2" s="390"/>
    </row>
    <row r="3" spans="1:7" ht="21" customHeight="1">
      <c r="A3" s="213"/>
      <c r="B3" s="194"/>
      <c r="C3" s="283" t="s">
        <v>616</v>
      </c>
      <c r="D3" s="389" t="s">
        <v>1182</v>
      </c>
      <c r="E3" s="389"/>
      <c r="F3" s="389"/>
    </row>
    <row r="4" spans="1:7" ht="21" customHeight="1">
      <c r="A4" s="213"/>
      <c r="B4" s="194"/>
      <c r="C4" s="362" t="s">
        <v>328</v>
      </c>
      <c r="D4" s="389"/>
      <c r="E4" s="389"/>
      <c r="F4" s="389"/>
    </row>
    <row r="5" spans="1:7" ht="18" customHeight="1">
      <c r="A5" s="104"/>
      <c r="B5" s="104" t="s">
        <v>90</v>
      </c>
      <c r="C5" s="105" t="s">
        <v>91</v>
      </c>
      <c r="D5" s="106" t="s">
        <v>22</v>
      </c>
      <c r="E5" s="104" t="s">
        <v>92</v>
      </c>
      <c r="F5" s="104" t="s">
        <v>93</v>
      </c>
    </row>
    <row r="6" spans="1:7" s="1" customFormat="1" ht="46.25" customHeight="1">
      <c r="A6" s="255"/>
      <c r="B6" s="256"/>
      <c r="C6" s="257" t="s">
        <v>703</v>
      </c>
      <c r="D6" s="256"/>
      <c r="E6" s="256"/>
      <c r="F6" s="256"/>
      <c r="G6" s="21"/>
    </row>
    <row r="7" spans="1:7" s="1" customFormat="1" ht="20" customHeight="1">
      <c r="A7" s="270"/>
      <c r="B7" s="271" t="s">
        <v>94</v>
      </c>
      <c r="C7" s="196" t="s">
        <v>690</v>
      </c>
      <c r="D7" s="272"/>
      <c r="E7" s="240">
        <v>39790</v>
      </c>
      <c r="F7" s="240">
        <v>37240</v>
      </c>
      <c r="G7" s="21"/>
    </row>
    <row r="8" spans="1:7" ht="20" customHeight="1">
      <c r="A8" s="259"/>
      <c r="B8" s="221" t="s">
        <v>8</v>
      </c>
      <c r="C8" s="228" t="s">
        <v>688</v>
      </c>
      <c r="D8" s="273" t="s">
        <v>725</v>
      </c>
      <c r="E8" s="224">
        <v>39790</v>
      </c>
      <c r="F8" s="224">
        <v>37240</v>
      </c>
    </row>
    <row r="9" spans="1:7" ht="23.5" customHeight="1">
      <c r="A9" s="259"/>
      <c r="B9" s="225" t="s">
        <v>9</v>
      </c>
      <c r="C9" s="226" t="s">
        <v>691</v>
      </c>
      <c r="D9" s="387" t="s">
        <v>1172</v>
      </c>
      <c r="E9" s="388"/>
      <c r="F9" s="388"/>
    </row>
    <row r="10" spans="1:7" ht="20" customHeight="1">
      <c r="A10" s="259"/>
      <c r="B10" s="221" t="s">
        <v>96</v>
      </c>
      <c r="C10" s="228" t="s">
        <v>685</v>
      </c>
      <c r="D10" s="381" t="s">
        <v>1170</v>
      </c>
      <c r="E10" s="382"/>
      <c r="F10" s="382"/>
    </row>
    <row r="11" spans="1:7" ht="20" customHeight="1">
      <c r="A11" s="259"/>
      <c r="B11" s="225" t="s">
        <v>98</v>
      </c>
      <c r="C11" s="226" t="s">
        <v>686</v>
      </c>
      <c r="D11" s="381" t="s">
        <v>1171</v>
      </c>
      <c r="E11" s="382"/>
      <c r="F11" s="382"/>
    </row>
    <row r="12" spans="1:7" ht="20" customHeight="1">
      <c r="A12" s="259"/>
      <c r="B12" s="230" t="s">
        <v>4</v>
      </c>
      <c r="C12" s="111" t="s">
        <v>25</v>
      </c>
      <c r="D12" s="381" t="s">
        <v>1176</v>
      </c>
      <c r="E12" s="382"/>
      <c r="F12" s="382"/>
    </row>
    <row r="13" spans="1:7" ht="20" customHeight="1">
      <c r="A13" s="259"/>
      <c r="B13" s="230" t="s">
        <v>5</v>
      </c>
      <c r="C13" s="111" t="s">
        <v>324</v>
      </c>
    </row>
    <row r="14" spans="1:7" ht="20" customHeight="1">
      <c r="A14" s="259"/>
      <c r="B14" s="230" t="s">
        <v>117</v>
      </c>
      <c r="C14" s="111" t="s">
        <v>126</v>
      </c>
      <c r="D14" s="385"/>
      <c r="E14" s="386"/>
      <c r="F14" s="386"/>
    </row>
    <row r="15" spans="1:7" ht="20" customHeight="1">
      <c r="A15" s="259"/>
      <c r="B15" s="230" t="s">
        <v>101</v>
      </c>
      <c r="C15" s="111" t="s">
        <v>113</v>
      </c>
      <c r="D15" s="274" t="s">
        <v>743</v>
      </c>
      <c r="E15" s="208" t="s">
        <v>690</v>
      </c>
      <c r="F15" s="209"/>
    </row>
    <row r="16" spans="1:7" ht="20" customHeight="1">
      <c r="A16" s="259"/>
      <c r="B16" s="230" t="s">
        <v>102</v>
      </c>
      <c r="C16" s="111" t="s">
        <v>687</v>
      </c>
      <c r="D16" s="275"/>
      <c r="E16" s="248" t="s">
        <v>688</v>
      </c>
      <c r="F16" s="249"/>
    </row>
    <row r="17" spans="1:7" ht="20" customHeight="1">
      <c r="A17" s="259"/>
      <c r="B17" s="230" t="s">
        <v>103</v>
      </c>
      <c r="C17" s="111" t="s">
        <v>448</v>
      </c>
      <c r="D17" s="275"/>
      <c r="E17" s="250" t="s">
        <v>685</v>
      </c>
      <c r="F17" s="250"/>
    </row>
    <row r="18" spans="1:7" ht="20" customHeight="1">
      <c r="A18" s="259"/>
      <c r="B18" s="230" t="s">
        <v>118</v>
      </c>
      <c r="C18" s="111" t="s">
        <v>95</v>
      </c>
      <c r="D18" s="274" t="s">
        <v>742</v>
      </c>
      <c r="E18" s="252" t="s">
        <v>690</v>
      </c>
      <c r="F18" s="247"/>
    </row>
    <row r="19" spans="1:7" ht="20" customHeight="1">
      <c r="A19" s="259"/>
      <c r="B19" s="230" t="s">
        <v>119</v>
      </c>
      <c r="C19" s="111" t="s">
        <v>127</v>
      </c>
      <c r="D19" s="277"/>
      <c r="E19" s="278" t="s">
        <v>688</v>
      </c>
      <c r="F19" s="276"/>
    </row>
    <row r="20" spans="1:7" ht="20" customHeight="1">
      <c r="A20" s="259"/>
      <c r="B20" s="230" t="s">
        <v>104</v>
      </c>
      <c r="C20" s="111" t="s">
        <v>325</v>
      </c>
      <c r="D20" s="277"/>
      <c r="E20" s="278" t="s">
        <v>685</v>
      </c>
      <c r="F20" s="276"/>
    </row>
    <row r="21" spans="1:7" ht="20" customHeight="1">
      <c r="A21" s="259"/>
      <c r="B21" s="230" t="s">
        <v>120</v>
      </c>
      <c r="C21" s="111" t="s">
        <v>514</v>
      </c>
      <c r="D21" s="277"/>
      <c r="E21" s="1"/>
      <c r="F21" s="1"/>
    </row>
    <row r="22" spans="1:7" ht="20" customHeight="1">
      <c r="A22" s="259"/>
      <c r="B22" s="230" t="s">
        <v>121</v>
      </c>
      <c r="C22" s="111" t="s">
        <v>373</v>
      </c>
      <c r="D22" s="277"/>
      <c r="E22" s="180"/>
      <c r="F22" s="265"/>
    </row>
    <row r="23" spans="1:7" ht="120">
      <c r="A23" s="259"/>
      <c r="B23" s="230" t="s">
        <v>122</v>
      </c>
      <c r="C23" s="114" t="s">
        <v>350</v>
      </c>
      <c r="D23" s="277"/>
      <c r="E23" s="1"/>
      <c r="F23" s="1"/>
    </row>
    <row r="24" spans="1:7" ht="20" customHeight="1">
      <c r="A24" s="259"/>
      <c r="B24" s="230" t="s">
        <v>14</v>
      </c>
      <c r="C24" s="114" t="s">
        <v>27</v>
      </c>
      <c r="D24" s="277"/>
      <c r="E24" s="180"/>
      <c r="F24" s="265"/>
    </row>
    <row r="25" spans="1:7" ht="20" customHeight="1">
      <c r="A25" s="259"/>
      <c r="B25" s="230" t="s">
        <v>10</v>
      </c>
      <c r="C25" s="111" t="s">
        <v>655</v>
      </c>
      <c r="D25" s="391" t="s">
        <v>381</v>
      </c>
      <c r="E25" s="391"/>
      <c r="F25" s="391"/>
    </row>
    <row r="26" spans="1:7" ht="20" customHeight="1">
      <c r="A26" s="259"/>
      <c r="B26" s="230" t="s">
        <v>111</v>
      </c>
      <c r="C26" s="111" t="s">
        <v>95</v>
      </c>
      <c r="D26" s="277"/>
      <c r="E26" s="180"/>
      <c r="F26" s="265"/>
    </row>
    <row r="27" spans="1:7" ht="20" customHeight="1">
      <c r="A27" s="259"/>
      <c r="B27" s="230" t="s">
        <v>123</v>
      </c>
      <c r="C27" s="111" t="s">
        <v>128</v>
      </c>
      <c r="D27" s="277"/>
      <c r="E27" s="180"/>
      <c r="F27" s="265"/>
    </row>
    <row r="28" spans="1:7" ht="20" customHeight="1">
      <c r="A28" s="259"/>
      <c r="B28" s="235" t="s">
        <v>20</v>
      </c>
      <c r="C28" s="236" t="s">
        <v>95</v>
      </c>
      <c r="D28" s="277"/>
      <c r="E28" s="180"/>
      <c r="F28" s="265"/>
    </row>
    <row r="29" spans="1:7" ht="20" customHeight="1">
      <c r="A29" s="259"/>
      <c r="B29" s="230" t="s">
        <v>124</v>
      </c>
      <c r="C29" s="111" t="s">
        <v>95</v>
      </c>
      <c r="D29" s="277"/>
      <c r="E29" s="180"/>
      <c r="F29" s="265"/>
    </row>
    <row r="30" spans="1:7" ht="20" customHeight="1">
      <c r="A30" s="237"/>
      <c r="B30" s="237">
        <v>0</v>
      </c>
      <c r="C30" s="267"/>
      <c r="D30" s="279"/>
      <c r="E30" s="268"/>
      <c r="F30" s="269"/>
    </row>
    <row r="31" spans="1:7" s="1" customFormat="1" ht="46.25" customHeight="1">
      <c r="A31" s="255"/>
      <c r="B31" s="256"/>
      <c r="C31" s="257" t="s">
        <v>704</v>
      </c>
      <c r="D31" s="256"/>
      <c r="E31" s="256"/>
      <c r="F31" s="256"/>
      <c r="G31" s="21"/>
    </row>
    <row r="32" spans="1:7" s="1" customFormat="1" ht="20" customHeight="1">
      <c r="A32" s="258"/>
      <c r="B32" s="217" t="s">
        <v>94</v>
      </c>
      <c r="C32" s="218" t="s">
        <v>700</v>
      </c>
      <c r="D32" s="280"/>
      <c r="E32" s="220">
        <v>45490</v>
      </c>
      <c r="F32" s="220">
        <v>42560</v>
      </c>
      <c r="G32" s="21"/>
    </row>
    <row r="33" spans="1:6" ht="20" customHeight="1">
      <c r="A33" s="259"/>
      <c r="B33" s="221" t="s">
        <v>8</v>
      </c>
      <c r="C33" s="228" t="s">
        <v>698</v>
      </c>
      <c r="D33" s="273" t="s">
        <v>725</v>
      </c>
      <c r="E33" s="224">
        <v>45490</v>
      </c>
      <c r="F33" s="224">
        <v>42560</v>
      </c>
    </row>
    <row r="34" spans="1:6" ht="27" customHeight="1">
      <c r="A34" s="259"/>
      <c r="B34" s="225" t="s">
        <v>9</v>
      </c>
      <c r="C34" s="226" t="s">
        <v>705</v>
      </c>
      <c r="D34" s="387" t="s">
        <v>1172</v>
      </c>
      <c r="E34" s="388"/>
      <c r="F34" s="388"/>
    </row>
    <row r="35" spans="1:6" ht="20" customHeight="1">
      <c r="A35" s="259"/>
      <c r="B35" s="221" t="s">
        <v>96</v>
      </c>
      <c r="C35" s="228" t="s">
        <v>666</v>
      </c>
      <c r="D35" s="381" t="s">
        <v>1170</v>
      </c>
      <c r="E35" s="382"/>
      <c r="F35" s="382"/>
    </row>
    <row r="36" spans="1:6" ht="20" customHeight="1">
      <c r="A36" s="259"/>
      <c r="B36" s="225" t="s">
        <v>98</v>
      </c>
      <c r="C36" s="226" t="s">
        <v>649</v>
      </c>
      <c r="D36" s="381" t="s">
        <v>1171</v>
      </c>
      <c r="E36" s="382"/>
      <c r="F36" s="382"/>
    </row>
    <row r="37" spans="1:6" ht="20" customHeight="1">
      <c r="A37" s="259"/>
      <c r="B37" s="230" t="s">
        <v>4</v>
      </c>
      <c r="C37" s="111" t="s">
        <v>25</v>
      </c>
      <c r="D37" s="381" t="s">
        <v>1176</v>
      </c>
      <c r="E37" s="382"/>
      <c r="F37" s="382"/>
    </row>
    <row r="38" spans="1:6" ht="20" customHeight="1">
      <c r="A38" s="259"/>
      <c r="B38" s="230" t="s">
        <v>5</v>
      </c>
      <c r="C38" s="111" t="s">
        <v>607</v>
      </c>
      <c r="D38" s="385"/>
      <c r="E38" s="386"/>
      <c r="F38" s="386"/>
    </row>
    <row r="39" spans="1:6" ht="20" customHeight="1">
      <c r="A39" s="259"/>
      <c r="B39" s="230" t="s">
        <v>117</v>
      </c>
      <c r="C39" s="111" t="s">
        <v>456</v>
      </c>
      <c r="D39" s="274" t="s">
        <v>740</v>
      </c>
      <c r="E39" s="208" t="s">
        <v>700</v>
      </c>
      <c r="F39" s="209"/>
    </row>
    <row r="40" spans="1:6" ht="20" customHeight="1">
      <c r="A40" s="259"/>
      <c r="B40" s="230" t="s">
        <v>101</v>
      </c>
      <c r="C40" s="111" t="s">
        <v>113</v>
      </c>
      <c r="D40" s="275"/>
      <c r="E40" s="248" t="s">
        <v>698</v>
      </c>
      <c r="F40" s="260"/>
    </row>
    <row r="41" spans="1:6" ht="20" customHeight="1">
      <c r="A41" s="259"/>
      <c r="B41" s="230" t="s">
        <v>102</v>
      </c>
      <c r="C41" s="111" t="s">
        <v>673</v>
      </c>
      <c r="D41" s="275"/>
      <c r="E41" s="250" t="s">
        <v>666</v>
      </c>
      <c r="F41" s="262"/>
    </row>
    <row r="42" spans="1:6" ht="20" customHeight="1">
      <c r="A42" s="259"/>
      <c r="B42" s="230" t="s">
        <v>103</v>
      </c>
      <c r="C42" s="111" t="s">
        <v>129</v>
      </c>
      <c r="D42" s="274" t="s">
        <v>741</v>
      </c>
      <c r="E42" s="208" t="s">
        <v>700</v>
      </c>
      <c r="F42" s="209"/>
    </row>
    <row r="43" spans="1:6" ht="20" customHeight="1">
      <c r="A43" s="259"/>
      <c r="B43" s="230" t="s">
        <v>118</v>
      </c>
      <c r="C43" s="111" t="s">
        <v>95</v>
      </c>
      <c r="D43" s="275"/>
      <c r="E43" s="250" t="s">
        <v>698</v>
      </c>
      <c r="F43" s="262"/>
    </row>
    <row r="44" spans="1:6" ht="20" customHeight="1">
      <c r="A44" s="259"/>
      <c r="B44" s="230" t="s">
        <v>119</v>
      </c>
      <c r="C44" s="111" t="s">
        <v>412</v>
      </c>
      <c r="D44" s="277"/>
      <c r="E44" s="278" t="s">
        <v>666</v>
      </c>
      <c r="F44" s="264"/>
    </row>
    <row r="45" spans="1:6" ht="20" customHeight="1">
      <c r="A45" s="259"/>
      <c r="B45" s="230" t="s">
        <v>104</v>
      </c>
      <c r="C45" s="111" t="s">
        <v>327</v>
      </c>
      <c r="D45" s="274" t="s">
        <v>742</v>
      </c>
      <c r="E45" s="252" t="s">
        <v>700</v>
      </c>
      <c r="F45" s="247"/>
    </row>
    <row r="46" spans="1:6" ht="20" customHeight="1">
      <c r="A46" s="259"/>
      <c r="B46" s="230" t="s">
        <v>120</v>
      </c>
      <c r="C46" s="111" t="s">
        <v>706</v>
      </c>
      <c r="D46" s="277"/>
      <c r="E46" s="250" t="s">
        <v>698</v>
      </c>
      <c r="F46" s="262"/>
    </row>
    <row r="47" spans="1:6" ht="20" customHeight="1">
      <c r="A47" s="259"/>
      <c r="B47" s="230" t="s">
        <v>121</v>
      </c>
      <c r="C47" s="111" t="s">
        <v>707</v>
      </c>
      <c r="D47" s="277"/>
      <c r="E47" s="278" t="s">
        <v>666</v>
      </c>
      <c r="F47" s="264"/>
    </row>
    <row r="48" spans="1:6" ht="119.5" customHeight="1">
      <c r="A48" s="259"/>
      <c r="B48" s="230" t="s">
        <v>122</v>
      </c>
      <c r="C48" s="231" t="s">
        <v>708</v>
      </c>
      <c r="D48" s="277"/>
      <c r="E48" s="1"/>
      <c r="F48" s="1"/>
    </row>
    <row r="49" spans="1:7" ht="20" customHeight="1">
      <c r="A49" s="259"/>
      <c r="B49" s="230" t="s">
        <v>14</v>
      </c>
      <c r="C49" s="114" t="s">
        <v>27</v>
      </c>
      <c r="D49" s="277"/>
      <c r="E49" s="180"/>
      <c r="F49" s="265"/>
    </row>
    <row r="50" spans="1:7" ht="20" customHeight="1">
      <c r="A50" s="259"/>
      <c r="B50" s="230" t="s">
        <v>10</v>
      </c>
      <c r="C50" s="111" t="s">
        <v>655</v>
      </c>
      <c r="D50" s="383" t="s">
        <v>650</v>
      </c>
      <c r="E50" s="384"/>
      <c r="F50" s="384"/>
    </row>
    <row r="51" spans="1:7" ht="20" customHeight="1">
      <c r="A51" s="259"/>
      <c r="B51" s="230" t="s">
        <v>111</v>
      </c>
      <c r="C51" s="111" t="s">
        <v>95</v>
      </c>
      <c r="D51" s="277" t="s">
        <v>1093</v>
      </c>
      <c r="E51" s="180"/>
      <c r="F51" s="265"/>
    </row>
    <row r="52" spans="1:7" ht="20" customHeight="1">
      <c r="A52" s="259"/>
      <c r="B52" s="230" t="s">
        <v>123</v>
      </c>
      <c r="C52" s="111" t="s">
        <v>128</v>
      </c>
      <c r="D52" s="277" t="s">
        <v>1094</v>
      </c>
      <c r="E52" s="180"/>
      <c r="F52" s="265"/>
    </row>
    <row r="53" spans="1:7" ht="20" customHeight="1">
      <c r="A53" s="259"/>
      <c r="B53" s="235" t="s">
        <v>20</v>
      </c>
      <c r="C53" s="236" t="s">
        <v>95</v>
      </c>
      <c r="D53" s="277"/>
      <c r="E53" s="180"/>
      <c r="F53" s="265"/>
    </row>
    <row r="54" spans="1:7" ht="20" customHeight="1">
      <c r="A54" s="259"/>
      <c r="B54" s="230" t="s">
        <v>124</v>
      </c>
      <c r="C54" s="111" t="s">
        <v>95</v>
      </c>
      <c r="D54" s="277"/>
      <c r="E54" s="180"/>
      <c r="F54" s="265"/>
    </row>
    <row r="55" spans="1:7" ht="20" customHeight="1">
      <c r="A55" s="237"/>
      <c r="B55" s="237">
        <v>0</v>
      </c>
      <c r="C55" s="267"/>
      <c r="D55" s="279"/>
      <c r="E55" s="268"/>
      <c r="F55" s="269"/>
    </row>
    <row r="56" spans="1:7" s="1" customFormat="1" ht="20" customHeight="1">
      <c r="A56" s="258"/>
      <c r="B56" s="217" t="s">
        <v>94</v>
      </c>
      <c r="C56" s="218" t="s">
        <v>711</v>
      </c>
      <c r="D56" s="280"/>
      <c r="E56" s="220">
        <v>46190</v>
      </c>
      <c r="F56" s="220">
        <v>43220</v>
      </c>
      <c r="G56" s="21"/>
    </row>
    <row r="57" spans="1:7" ht="20" customHeight="1">
      <c r="A57" s="259"/>
      <c r="B57" s="221" t="s">
        <v>8</v>
      </c>
      <c r="C57" s="228" t="s">
        <v>709</v>
      </c>
      <c r="D57" s="273" t="s">
        <v>725</v>
      </c>
      <c r="E57" s="224">
        <v>46190</v>
      </c>
      <c r="F57" s="224">
        <v>43220</v>
      </c>
    </row>
    <row r="58" spans="1:7" ht="22.25" customHeight="1">
      <c r="A58" s="259"/>
      <c r="B58" s="225" t="s">
        <v>9</v>
      </c>
      <c r="C58" s="226" t="s">
        <v>714</v>
      </c>
      <c r="D58" s="387" t="s">
        <v>1172</v>
      </c>
      <c r="E58" s="388"/>
      <c r="F58" s="388"/>
    </row>
    <row r="59" spans="1:7" ht="20" customHeight="1">
      <c r="A59" s="259"/>
      <c r="B59" s="221" t="s">
        <v>96</v>
      </c>
      <c r="C59" s="228" t="s">
        <v>666</v>
      </c>
      <c r="D59" s="381" t="s">
        <v>1170</v>
      </c>
      <c r="E59" s="382"/>
      <c r="F59" s="382"/>
    </row>
    <row r="60" spans="1:7" ht="20" customHeight="1">
      <c r="A60" s="259"/>
      <c r="B60" s="225" t="s">
        <v>98</v>
      </c>
      <c r="C60" s="226" t="s">
        <v>649</v>
      </c>
      <c r="D60" s="381" t="s">
        <v>1171</v>
      </c>
      <c r="E60" s="382"/>
      <c r="F60" s="382"/>
    </row>
    <row r="61" spans="1:7" ht="20" customHeight="1">
      <c r="A61" s="259"/>
      <c r="B61" s="230" t="s">
        <v>4</v>
      </c>
      <c r="C61" s="111" t="s">
        <v>25</v>
      </c>
      <c r="D61" s="381" t="s">
        <v>1176</v>
      </c>
      <c r="E61" s="382"/>
      <c r="F61" s="382"/>
    </row>
    <row r="62" spans="1:7" ht="20" customHeight="1">
      <c r="A62" s="259"/>
      <c r="B62" s="230" t="s">
        <v>5</v>
      </c>
      <c r="C62" s="111" t="s">
        <v>454</v>
      </c>
      <c r="D62" s="385"/>
      <c r="E62" s="386"/>
      <c r="F62" s="386"/>
    </row>
    <row r="63" spans="1:7" ht="20" customHeight="1">
      <c r="A63" s="259"/>
      <c r="B63" s="230" t="s">
        <v>117</v>
      </c>
      <c r="C63" s="111" t="s">
        <v>456</v>
      </c>
      <c r="D63" s="274" t="s">
        <v>740</v>
      </c>
      <c r="E63" s="208" t="s">
        <v>711</v>
      </c>
      <c r="F63" s="209"/>
    </row>
    <row r="64" spans="1:7" ht="20" customHeight="1">
      <c r="A64" s="259"/>
      <c r="B64" s="230" t="s">
        <v>101</v>
      </c>
      <c r="C64" s="111" t="s">
        <v>113</v>
      </c>
      <c r="D64" s="275"/>
      <c r="E64" s="248" t="s">
        <v>709</v>
      </c>
      <c r="F64" s="260"/>
    </row>
    <row r="65" spans="1:7" ht="20" customHeight="1">
      <c r="A65" s="259"/>
      <c r="B65" s="230" t="s">
        <v>102</v>
      </c>
      <c r="C65" s="111" t="s">
        <v>673</v>
      </c>
      <c r="D65" s="275"/>
      <c r="E65" s="250" t="s">
        <v>666</v>
      </c>
      <c r="F65" s="250"/>
    </row>
    <row r="66" spans="1:7" ht="20" customHeight="1">
      <c r="A66" s="259"/>
      <c r="B66" s="230" t="s">
        <v>103</v>
      </c>
      <c r="C66" s="111" t="s">
        <v>129</v>
      </c>
      <c r="D66" s="274" t="s">
        <v>741</v>
      </c>
      <c r="E66" s="208" t="s">
        <v>711</v>
      </c>
      <c r="F66" s="241"/>
    </row>
    <row r="67" spans="1:7" ht="20" customHeight="1">
      <c r="A67" s="259"/>
      <c r="B67" s="230" t="s">
        <v>118</v>
      </c>
      <c r="C67" s="111" t="s">
        <v>95</v>
      </c>
      <c r="D67" s="275"/>
      <c r="E67" s="250" t="s">
        <v>709</v>
      </c>
      <c r="F67" s="250"/>
    </row>
    <row r="68" spans="1:7" ht="20" customHeight="1">
      <c r="A68" s="259"/>
      <c r="B68" s="230" t="s">
        <v>119</v>
      </c>
      <c r="C68" s="111" t="s">
        <v>412</v>
      </c>
      <c r="D68" s="277"/>
      <c r="E68" s="278" t="s">
        <v>666</v>
      </c>
      <c r="F68" s="276"/>
    </row>
    <row r="69" spans="1:7" ht="20" customHeight="1">
      <c r="A69" s="259"/>
      <c r="B69" s="230" t="s">
        <v>104</v>
      </c>
      <c r="C69" s="111" t="s">
        <v>327</v>
      </c>
      <c r="D69" s="274" t="s">
        <v>742</v>
      </c>
      <c r="E69" s="252" t="s">
        <v>711</v>
      </c>
      <c r="F69" s="252"/>
    </row>
    <row r="70" spans="1:7" ht="20" customHeight="1">
      <c r="A70" s="259"/>
      <c r="B70" s="230" t="s">
        <v>120</v>
      </c>
      <c r="C70" s="111" t="s">
        <v>706</v>
      </c>
      <c r="D70" s="277"/>
      <c r="E70" s="250" t="s">
        <v>709</v>
      </c>
      <c r="F70" s="250"/>
    </row>
    <row r="71" spans="1:7" ht="20" customHeight="1">
      <c r="A71" s="259"/>
      <c r="B71" s="230" t="s">
        <v>121</v>
      </c>
      <c r="C71" s="111" t="s">
        <v>373</v>
      </c>
      <c r="D71" s="277"/>
      <c r="E71" s="278" t="s">
        <v>666</v>
      </c>
      <c r="F71" s="276"/>
    </row>
    <row r="72" spans="1:7" ht="131" customHeight="1">
      <c r="A72" s="259"/>
      <c r="B72" s="230" t="s">
        <v>122</v>
      </c>
      <c r="C72" s="281" t="s">
        <v>609</v>
      </c>
      <c r="D72" s="277"/>
      <c r="E72" s="1"/>
      <c r="F72" s="1"/>
    </row>
    <row r="73" spans="1:7" ht="20" customHeight="1">
      <c r="A73" s="259"/>
      <c r="B73" s="230" t="s">
        <v>14</v>
      </c>
      <c r="C73" s="114" t="s">
        <v>27</v>
      </c>
      <c r="D73" s="277"/>
      <c r="E73" s="180"/>
      <c r="F73" s="265"/>
    </row>
    <row r="74" spans="1:7" ht="20" customHeight="1">
      <c r="A74" s="259"/>
      <c r="B74" s="230" t="s">
        <v>10</v>
      </c>
      <c r="C74" s="111" t="s">
        <v>655</v>
      </c>
      <c r="D74" s="383" t="s">
        <v>650</v>
      </c>
      <c r="E74" s="384"/>
      <c r="F74" s="384"/>
    </row>
    <row r="75" spans="1:7" ht="20" customHeight="1">
      <c r="A75" s="259"/>
      <c r="B75" s="230" t="s">
        <v>111</v>
      </c>
      <c r="C75" s="111" t="s">
        <v>95</v>
      </c>
      <c r="D75" s="277" t="s">
        <v>1093</v>
      </c>
      <c r="E75" s="180"/>
      <c r="F75" s="265"/>
    </row>
    <row r="76" spans="1:7" ht="20" customHeight="1">
      <c r="A76" s="259"/>
      <c r="B76" s="230" t="s">
        <v>123</v>
      </c>
      <c r="C76" s="111" t="s">
        <v>128</v>
      </c>
      <c r="D76" s="277" t="s">
        <v>1094</v>
      </c>
      <c r="E76" s="180"/>
      <c r="F76" s="265"/>
    </row>
    <row r="77" spans="1:7" ht="20" customHeight="1">
      <c r="A77" s="259"/>
      <c r="B77" s="235" t="s">
        <v>20</v>
      </c>
      <c r="C77" s="236" t="s">
        <v>95</v>
      </c>
      <c r="D77" s="277"/>
      <c r="E77" s="180"/>
      <c r="F77" s="265"/>
    </row>
    <row r="78" spans="1:7" ht="20" customHeight="1">
      <c r="A78" s="259"/>
      <c r="B78" s="230" t="s">
        <v>124</v>
      </c>
      <c r="C78" s="111" t="s">
        <v>95</v>
      </c>
      <c r="D78" s="277"/>
      <c r="E78" s="180"/>
      <c r="F78" s="265"/>
    </row>
    <row r="79" spans="1:7" ht="20" customHeight="1">
      <c r="A79" s="237"/>
      <c r="B79" s="237">
        <v>0</v>
      </c>
      <c r="C79" s="267"/>
      <c r="D79" s="279"/>
      <c r="E79" s="268"/>
      <c r="F79" s="269"/>
    </row>
    <row r="80" spans="1:7" s="1" customFormat="1" ht="20" customHeight="1">
      <c r="A80" s="258"/>
      <c r="B80" s="217" t="s">
        <v>94</v>
      </c>
      <c r="C80" s="218" t="s">
        <v>717</v>
      </c>
      <c r="D80" s="280"/>
      <c r="E80" s="220">
        <v>40490</v>
      </c>
      <c r="F80" s="220">
        <v>37890</v>
      </c>
      <c r="G80" s="21"/>
    </row>
    <row r="81" spans="1:6" ht="20" customHeight="1">
      <c r="A81" s="259"/>
      <c r="B81" s="221" t="s">
        <v>8</v>
      </c>
      <c r="C81" s="228" t="s">
        <v>715</v>
      </c>
      <c r="D81" s="273" t="s">
        <v>1295</v>
      </c>
      <c r="E81" s="224">
        <v>40490</v>
      </c>
      <c r="F81" s="224">
        <v>37890</v>
      </c>
    </row>
    <row r="82" spans="1:6" ht="23.5" customHeight="1">
      <c r="A82" s="259"/>
      <c r="B82" s="225" t="s">
        <v>9</v>
      </c>
      <c r="C82" s="226" t="s">
        <v>722</v>
      </c>
      <c r="D82" s="387" t="s">
        <v>1172</v>
      </c>
      <c r="E82" s="388"/>
      <c r="F82" s="388"/>
    </row>
    <row r="83" spans="1:6" ht="20" customHeight="1">
      <c r="A83" s="259"/>
      <c r="B83" s="221" t="s">
        <v>96</v>
      </c>
      <c r="C83" s="228" t="s">
        <v>666</v>
      </c>
      <c r="D83" s="381" t="s">
        <v>1170</v>
      </c>
      <c r="E83" s="382"/>
      <c r="F83" s="382"/>
    </row>
    <row r="84" spans="1:6" ht="20" customHeight="1">
      <c r="A84" s="259"/>
      <c r="B84" s="225" t="s">
        <v>98</v>
      </c>
      <c r="C84" s="226" t="s">
        <v>649</v>
      </c>
      <c r="D84" s="381" t="s">
        <v>1171</v>
      </c>
      <c r="E84" s="382"/>
      <c r="F84" s="382"/>
    </row>
    <row r="85" spans="1:6" ht="20" customHeight="1">
      <c r="A85" s="259"/>
      <c r="B85" s="230" t="s">
        <v>4</v>
      </c>
      <c r="C85" s="111" t="s">
        <v>25</v>
      </c>
      <c r="D85" s="381" t="s">
        <v>1176</v>
      </c>
      <c r="E85" s="382"/>
      <c r="F85" s="382"/>
    </row>
    <row r="86" spans="1:6" ht="20" customHeight="1">
      <c r="A86" s="259"/>
      <c r="B86" s="230" t="s">
        <v>5</v>
      </c>
      <c r="C86" s="111" t="s">
        <v>723</v>
      </c>
    </row>
    <row r="87" spans="1:6" ht="20" customHeight="1">
      <c r="A87" s="259"/>
      <c r="B87" s="230" t="s">
        <v>117</v>
      </c>
      <c r="C87" s="111" t="s">
        <v>456</v>
      </c>
      <c r="D87" s="385"/>
      <c r="E87" s="386"/>
      <c r="F87" s="386"/>
    </row>
    <row r="88" spans="1:6" ht="20" customHeight="1">
      <c r="A88" s="259"/>
      <c r="B88" s="230" t="s">
        <v>101</v>
      </c>
      <c r="C88" s="111" t="s">
        <v>115</v>
      </c>
      <c r="D88" s="274" t="s">
        <v>743</v>
      </c>
      <c r="E88" s="208" t="s">
        <v>717</v>
      </c>
      <c r="F88" s="209"/>
    </row>
    <row r="89" spans="1:6" ht="20" customHeight="1">
      <c r="A89" s="259"/>
      <c r="B89" s="230" t="s">
        <v>102</v>
      </c>
      <c r="C89" s="111" t="s">
        <v>673</v>
      </c>
      <c r="D89" s="275"/>
      <c r="E89" s="248" t="s">
        <v>715</v>
      </c>
      <c r="F89" s="260"/>
    </row>
    <row r="90" spans="1:6" ht="20" customHeight="1">
      <c r="A90" s="259"/>
      <c r="B90" s="230" t="s">
        <v>103</v>
      </c>
      <c r="C90" s="111" t="s">
        <v>129</v>
      </c>
      <c r="D90" s="275"/>
      <c r="E90" s="250" t="s">
        <v>666</v>
      </c>
      <c r="F90" s="262"/>
    </row>
    <row r="91" spans="1:6" ht="20" customHeight="1">
      <c r="A91" s="259"/>
      <c r="B91" s="230" t="s">
        <v>118</v>
      </c>
      <c r="C91" s="111" t="s">
        <v>95</v>
      </c>
      <c r="D91" s="274" t="s">
        <v>742</v>
      </c>
      <c r="E91" s="208" t="s">
        <v>717</v>
      </c>
      <c r="F91" s="247"/>
    </row>
    <row r="92" spans="1:6" ht="20" customHeight="1">
      <c r="A92" s="259"/>
      <c r="B92" s="230" t="s">
        <v>119</v>
      </c>
      <c r="C92" s="111" t="s">
        <v>412</v>
      </c>
      <c r="D92" s="277"/>
      <c r="E92" s="248" t="s">
        <v>715</v>
      </c>
      <c r="F92" s="264"/>
    </row>
    <row r="93" spans="1:6" ht="20" customHeight="1">
      <c r="A93" s="259"/>
      <c r="B93" s="230" t="s">
        <v>104</v>
      </c>
      <c r="C93" s="111" t="s">
        <v>327</v>
      </c>
      <c r="D93" s="277"/>
      <c r="E93" s="250" t="s">
        <v>666</v>
      </c>
      <c r="F93" s="264"/>
    </row>
    <row r="94" spans="1:6" ht="20" customHeight="1">
      <c r="A94" s="259"/>
      <c r="B94" s="230" t="s">
        <v>120</v>
      </c>
      <c r="C94" s="111" t="s">
        <v>706</v>
      </c>
    </row>
    <row r="95" spans="1:6" ht="20" customHeight="1">
      <c r="A95" s="259"/>
      <c r="B95" s="230" t="s">
        <v>121</v>
      </c>
      <c r="C95" s="111" t="s">
        <v>373</v>
      </c>
      <c r="D95" s="277"/>
      <c r="E95" s="180"/>
      <c r="F95" s="265"/>
    </row>
    <row r="96" spans="1:6" ht="131" customHeight="1">
      <c r="A96" s="259"/>
      <c r="B96" s="230" t="s">
        <v>122</v>
      </c>
      <c r="C96" s="231" t="s">
        <v>724</v>
      </c>
      <c r="D96" s="277"/>
      <c r="E96" s="1"/>
      <c r="F96" s="1"/>
    </row>
    <row r="97" spans="1:6" ht="20" customHeight="1">
      <c r="A97" s="259"/>
      <c r="B97" s="230" t="s">
        <v>14</v>
      </c>
      <c r="C97" s="114" t="s">
        <v>27</v>
      </c>
      <c r="D97" s="277"/>
      <c r="E97" s="180"/>
      <c r="F97" s="265"/>
    </row>
    <row r="98" spans="1:6" ht="20" customHeight="1">
      <c r="A98" s="259"/>
      <c r="B98" s="230" t="s">
        <v>10</v>
      </c>
      <c r="C98" s="111" t="s">
        <v>655</v>
      </c>
      <c r="D98" s="383" t="s">
        <v>650</v>
      </c>
      <c r="E98" s="384"/>
      <c r="F98" s="384"/>
    </row>
    <row r="99" spans="1:6" ht="20" customHeight="1">
      <c r="A99" s="259"/>
      <c r="B99" s="230" t="s">
        <v>111</v>
      </c>
      <c r="C99" s="111" t="s">
        <v>95</v>
      </c>
      <c r="D99" s="277" t="s">
        <v>1093</v>
      </c>
      <c r="E99" s="180"/>
      <c r="F99" s="265"/>
    </row>
    <row r="100" spans="1:6" ht="20" customHeight="1">
      <c r="A100" s="259"/>
      <c r="B100" s="230" t="s">
        <v>123</v>
      </c>
      <c r="C100" s="111" t="s">
        <v>128</v>
      </c>
      <c r="D100" s="277" t="s">
        <v>1094</v>
      </c>
      <c r="E100" s="180"/>
      <c r="F100" s="265"/>
    </row>
    <row r="101" spans="1:6" ht="20" customHeight="1">
      <c r="A101" s="259"/>
      <c r="B101" s="235" t="s">
        <v>20</v>
      </c>
      <c r="C101" s="266" t="s">
        <v>1101</v>
      </c>
      <c r="D101" s="277"/>
      <c r="E101" s="180"/>
      <c r="F101" s="265"/>
    </row>
    <row r="102" spans="1:6" ht="20" customHeight="1">
      <c r="A102" s="259"/>
      <c r="B102" s="230" t="s">
        <v>124</v>
      </c>
      <c r="C102" s="111" t="s">
        <v>95</v>
      </c>
      <c r="D102" s="277"/>
      <c r="E102" s="180"/>
      <c r="F102" s="265"/>
    </row>
    <row r="103" spans="1:6" ht="20" customHeight="1">
      <c r="A103" s="237"/>
      <c r="B103" s="237">
        <v>0</v>
      </c>
      <c r="C103" s="267"/>
      <c r="D103" s="279"/>
      <c r="E103" s="268"/>
      <c r="F103" s="269"/>
    </row>
  </sheetData>
  <sheetProtection algorithmName="SHA-512" hashValue="ETPLVvE6N0rwo5nqCHiSeExcG2uoocox70UdPszZFjd8hrG7nWPF3oiY4JM0Ql15spxRodryVME9o0onaqkY5w==" saltValue="DeeTMxMMJhguJs52tEiUiw==" spinCount="100000" sheet="1" objects="1" scenarios="1"/>
  <mergeCells count="26">
    <mergeCell ref="D2:F2"/>
    <mergeCell ref="D3:F4"/>
    <mergeCell ref="D10:F10"/>
    <mergeCell ref="D9:F9"/>
    <mergeCell ref="D87:F87"/>
    <mergeCell ref="D14:F14"/>
    <mergeCell ref="D11:F11"/>
    <mergeCell ref="D12:F12"/>
    <mergeCell ref="D34:F34"/>
    <mergeCell ref="D25:F25"/>
    <mergeCell ref="D98:F98"/>
    <mergeCell ref="D82:F82"/>
    <mergeCell ref="D35:F35"/>
    <mergeCell ref="D62:F62"/>
    <mergeCell ref="D60:F60"/>
    <mergeCell ref="D84:F84"/>
    <mergeCell ref="D59:F59"/>
    <mergeCell ref="D61:F61"/>
    <mergeCell ref="D83:F83"/>
    <mergeCell ref="D85:F85"/>
    <mergeCell ref="D58:F58"/>
    <mergeCell ref="D50:F50"/>
    <mergeCell ref="D74:F74"/>
    <mergeCell ref="D38:F38"/>
    <mergeCell ref="D36:F36"/>
    <mergeCell ref="D37:F37"/>
  </mergeCells>
  <hyperlinks>
    <hyperlink ref="D9" location="'วิธีเปิดประกันในStock (ชุด KIT)'!A1" display="วิธีเปิด PART ประกันใน Stock" xr:uid="{00000000-0004-0000-0300-000000000000}"/>
    <hyperlink ref="D9:F9" location="วิธีเปิดประกันในStock!A1" display="วิธีเปิด PART ประกันใน Stock" xr:uid="{00000000-0004-0000-0300-000001000000}"/>
    <hyperlink ref="D34" location="'วิธีเปิดประกันในStock (ชุด KIT)'!A1" display="วิธีเปิด PART ประกันใน Stock" xr:uid="{00000000-0004-0000-0300-000002000000}"/>
    <hyperlink ref="D34:F34" location="วิธีเปิดประกันในStock!A1" display="วิธีเปิด PART ประกันใน Stock" xr:uid="{00000000-0004-0000-0300-000003000000}"/>
    <hyperlink ref="D58" location="'วิธีเปิดประกันในStock (ชุด KIT)'!A1" display="วิธีเปิด PART ประกันใน Stock" xr:uid="{00000000-0004-0000-0300-000004000000}"/>
    <hyperlink ref="D58:F58" location="วิธีเปิดประกันในStock!A1" display="วิธีเปิด PART ประกันใน Stock" xr:uid="{00000000-0004-0000-0300-000005000000}"/>
    <hyperlink ref="D82" location="'วิธีเปิดประกันในStock (ชุด KIT)'!A1" display="วิธีเปิด PART ประกันใน Stock" xr:uid="{00000000-0004-0000-0300-000006000000}"/>
    <hyperlink ref="D82:F82" location="วิธีเปิดประกันในStock!A1" display="วิธีเปิด PART ประกันใน Stock" xr:uid="{00000000-0004-0000-0300-000007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L289"/>
  <sheetViews>
    <sheetView zoomScale="70" zoomScaleNormal="70" workbookViewId="0">
      <pane ySplit="5" topLeftCell="A6" activePane="bottomLeft" state="frozen"/>
      <selection activeCell="A4" sqref="A4"/>
      <selection pane="bottomLeft" activeCell="G1" sqref="G1:G1048576"/>
    </sheetView>
  </sheetViews>
  <sheetFormatPr baseColWidth="10" defaultColWidth="8.6640625" defaultRowHeight="14"/>
  <cols>
    <col min="1" max="1" width="4.6640625" style="31" customWidth="1"/>
    <col min="2" max="2" width="23.33203125" style="31" customWidth="1"/>
    <col min="3" max="3" width="98.83203125" style="31" customWidth="1"/>
    <col min="4" max="4" width="40.83203125" style="31" customWidth="1"/>
    <col min="5" max="6" width="19.5" style="31" customWidth="1"/>
    <col min="7" max="16384" width="8.6640625" style="31"/>
  </cols>
  <sheetData>
    <row r="1" spans="1:9" ht="21" customHeight="1">
      <c r="A1" s="213"/>
      <c r="B1" s="396" t="s">
        <v>1181</v>
      </c>
      <c r="C1" s="396"/>
      <c r="D1" s="193"/>
      <c r="E1" s="192"/>
      <c r="F1" s="193"/>
    </row>
    <row r="2" spans="1:9" ht="21" customHeight="1">
      <c r="A2" s="213"/>
      <c r="B2" s="397" t="s">
        <v>130</v>
      </c>
      <c r="C2" s="397"/>
      <c r="D2" s="390" t="s">
        <v>97</v>
      </c>
      <c r="E2" s="390"/>
      <c r="F2" s="390"/>
    </row>
    <row r="3" spans="1:9" ht="21" customHeight="1">
      <c r="A3" s="213"/>
      <c r="B3" s="398" t="s">
        <v>617</v>
      </c>
      <c r="C3" s="398"/>
      <c r="D3" s="389" t="s">
        <v>1296</v>
      </c>
      <c r="E3" s="389"/>
      <c r="F3" s="389"/>
    </row>
    <row r="4" spans="1:9" ht="21" customHeight="1">
      <c r="A4" s="213"/>
      <c r="B4" s="399" t="s">
        <v>328</v>
      </c>
      <c r="C4" s="399"/>
      <c r="D4" s="389"/>
      <c r="E4" s="389"/>
      <c r="F4" s="389"/>
    </row>
    <row r="5" spans="1:9" ht="18" customHeight="1">
      <c r="A5" s="104"/>
      <c r="B5" s="104" t="s">
        <v>90</v>
      </c>
      <c r="C5" s="105" t="s">
        <v>91</v>
      </c>
      <c r="D5" s="106" t="s">
        <v>22</v>
      </c>
      <c r="E5" s="104" t="s">
        <v>92</v>
      </c>
      <c r="F5" s="104" t="s">
        <v>93</v>
      </c>
    </row>
    <row r="6" spans="1:9" s="1" customFormat="1" ht="32" customHeight="1">
      <c r="A6" s="255"/>
      <c r="B6" s="256"/>
      <c r="C6" s="257" t="s">
        <v>323</v>
      </c>
      <c r="D6" s="256"/>
      <c r="E6" s="256"/>
      <c r="F6" s="256"/>
      <c r="G6" s="21"/>
    </row>
    <row r="7" spans="1:9" ht="18" customHeight="1">
      <c r="A7" s="285"/>
      <c r="B7" s="141" t="s">
        <v>94</v>
      </c>
      <c r="C7" s="149" t="s">
        <v>95</v>
      </c>
      <c r="D7" s="394" t="s">
        <v>725</v>
      </c>
      <c r="E7" s="150"/>
      <c r="F7" s="150"/>
    </row>
    <row r="8" spans="1:9" ht="18" customHeight="1">
      <c r="A8" s="286"/>
      <c r="B8" s="145" t="s">
        <v>8</v>
      </c>
      <c r="C8" s="152" t="s">
        <v>560</v>
      </c>
      <c r="D8" s="395"/>
      <c r="E8" s="287">
        <v>35490</v>
      </c>
      <c r="F8" s="287">
        <v>33170</v>
      </c>
    </row>
    <row r="9" spans="1:9" ht="18" customHeight="1">
      <c r="A9" s="122"/>
      <c r="B9" s="122" t="s">
        <v>9</v>
      </c>
      <c r="C9" s="115" t="s">
        <v>561</v>
      </c>
      <c r="D9" s="288"/>
    </row>
    <row r="10" spans="1:9" ht="18" customHeight="1">
      <c r="A10" s="122"/>
      <c r="B10" s="122" t="s">
        <v>96</v>
      </c>
      <c r="C10" s="115" t="s">
        <v>95</v>
      </c>
      <c r="D10" s="385"/>
      <c r="E10" s="386"/>
      <c r="F10" s="386"/>
    </row>
    <row r="11" spans="1:9" ht="18" customHeight="1">
      <c r="A11" s="122"/>
      <c r="B11" s="122" t="s">
        <v>98</v>
      </c>
      <c r="C11" s="115" t="s">
        <v>95</v>
      </c>
      <c r="D11" s="210"/>
      <c r="E11" s="289"/>
      <c r="F11" s="246"/>
    </row>
    <row r="12" spans="1:9" ht="18" customHeight="1">
      <c r="A12" s="122"/>
      <c r="B12" s="122" t="s">
        <v>4</v>
      </c>
      <c r="C12" s="115" t="s">
        <v>25</v>
      </c>
      <c r="D12" s="275" t="s">
        <v>1162</v>
      </c>
      <c r="E12" s="290"/>
      <c r="F12" s="291"/>
      <c r="H12" s="205"/>
      <c r="I12" s="261"/>
    </row>
    <row r="13" spans="1:9" ht="15">
      <c r="A13" s="122"/>
      <c r="B13" s="122" t="s">
        <v>99</v>
      </c>
      <c r="C13" s="124" t="s">
        <v>1107</v>
      </c>
      <c r="D13" s="275"/>
      <c r="E13" s="289"/>
      <c r="F13" s="246"/>
      <c r="H13" s="205"/>
      <c r="I13" s="261"/>
    </row>
    <row r="14" spans="1:9" ht="15">
      <c r="A14" s="122"/>
      <c r="B14" s="122" t="s">
        <v>5</v>
      </c>
      <c r="C14" s="292" t="s">
        <v>1108</v>
      </c>
      <c r="D14" s="275"/>
      <c r="E14" s="289"/>
      <c r="F14" s="246"/>
    </row>
    <row r="15" spans="1:9" ht="18" customHeight="1">
      <c r="A15" s="122"/>
      <c r="B15" s="122" t="s">
        <v>100</v>
      </c>
      <c r="C15" s="115" t="s">
        <v>412</v>
      </c>
      <c r="D15" s="210"/>
      <c r="E15" s="289"/>
      <c r="F15" s="246"/>
    </row>
    <row r="16" spans="1:9" ht="18" customHeight="1">
      <c r="A16" s="122"/>
      <c r="B16" s="122" t="s">
        <v>101</v>
      </c>
      <c r="C16" s="115" t="s">
        <v>115</v>
      </c>
      <c r="D16" s="392" t="s">
        <v>1177</v>
      </c>
      <c r="E16" s="393"/>
      <c r="F16" s="306"/>
    </row>
    <row r="17" spans="1:7" ht="18" customHeight="1">
      <c r="A17" s="122"/>
      <c r="B17" s="122" t="s">
        <v>102</v>
      </c>
      <c r="C17" s="115" t="s">
        <v>570</v>
      </c>
      <c r="D17" s="307" t="s">
        <v>1248</v>
      </c>
    </row>
    <row r="18" spans="1:7" ht="18" customHeight="1">
      <c r="A18" s="122"/>
      <c r="B18" s="122" t="s">
        <v>103</v>
      </c>
      <c r="C18" s="115" t="s">
        <v>114</v>
      </c>
      <c r="D18" s="293"/>
      <c r="E18" s="289"/>
      <c r="F18" s="294"/>
    </row>
    <row r="19" spans="1:7" ht="18" customHeight="1">
      <c r="A19" s="122"/>
      <c r="B19" s="122" t="s">
        <v>104</v>
      </c>
      <c r="C19" s="122" t="s">
        <v>571</v>
      </c>
      <c r="D19" s="293"/>
      <c r="E19" s="289"/>
      <c r="F19" s="294"/>
    </row>
    <row r="20" spans="1:7" ht="18" customHeight="1">
      <c r="A20" s="122"/>
      <c r="B20" s="122" t="s">
        <v>105</v>
      </c>
      <c r="C20" s="115" t="s">
        <v>95</v>
      </c>
      <c r="D20" s="293"/>
      <c r="E20" s="289"/>
      <c r="F20" s="246"/>
    </row>
    <row r="21" spans="1:7" ht="132" customHeight="1">
      <c r="A21" s="122"/>
      <c r="B21" s="122" t="s">
        <v>107</v>
      </c>
      <c r="C21" s="198" t="s">
        <v>1225</v>
      </c>
      <c r="D21" s="402" t="s">
        <v>322</v>
      </c>
      <c r="E21" s="403"/>
      <c r="F21" s="403"/>
    </row>
    <row r="22" spans="1:7" ht="18" customHeight="1">
      <c r="A22" s="122"/>
      <c r="B22" s="122" t="s">
        <v>108</v>
      </c>
      <c r="C22" s="115" t="s">
        <v>436</v>
      </c>
      <c r="D22" s="293"/>
      <c r="E22" s="1"/>
      <c r="F22" s="1"/>
    </row>
    <row r="23" spans="1:7" ht="18" customHeight="1">
      <c r="A23" s="122"/>
      <c r="B23" s="122" t="s">
        <v>109</v>
      </c>
      <c r="C23" s="115" t="s">
        <v>437</v>
      </c>
      <c r="D23" s="293"/>
      <c r="E23" s="1"/>
      <c r="F23" s="1"/>
    </row>
    <row r="24" spans="1:7" ht="18" customHeight="1">
      <c r="A24" s="122"/>
      <c r="B24" s="122" t="s">
        <v>110</v>
      </c>
      <c r="C24" s="115" t="s">
        <v>572</v>
      </c>
      <c r="D24" s="404" t="s">
        <v>619</v>
      </c>
      <c r="E24" s="405"/>
      <c r="F24" s="405"/>
    </row>
    <row r="25" spans="1:7" ht="18" customHeight="1">
      <c r="A25" s="122"/>
      <c r="B25" s="122" t="s">
        <v>14</v>
      </c>
      <c r="C25" s="115" t="s">
        <v>183</v>
      </c>
      <c r="D25" s="134" t="s">
        <v>620</v>
      </c>
      <c r="E25" s="1"/>
      <c r="F25" s="1"/>
      <c r="G25" s="295"/>
    </row>
    <row r="26" spans="1:7" ht="18" customHeight="1">
      <c r="A26" s="122"/>
      <c r="B26" s="122" t="s">
        <v>10</v>
      </c>
      <c r="C26" s="115" t="s">
        <v>187</v>
      </c>
      <c r="D26" s="263" t="s">
        <v>621</v>
      </c>
      <c r="E26" s="180"/>
      <c r="F26" s="265"/>
    </row>
    <row r="27" spans="1:7" ht="18" customHeight="1">
      <c r="A27" s="122"/>
      <c r="B27" s="122" t="s">
        <v>111</v>
      </c>
      <c r="C27" s="115" t="s">
        <v>95</v>
      </c>
      <c r="D27" s="263"/>
      <c r="E27" s="180"/>
      <c r="F27" s="265"/>
    </row>
    <row r="28" spans="1:7" ht="15">
      <c r="A28" s="122"/>
      <c r="B28" s="122" t="s">
        <v>112</v>
      </c>
      <c r="C28" s="124" t="s">
        <v>438</v>
      </c>
      <c r="D28" s="263"/>
      <c r="E28" s="180"/>
      <c r="F28" s="265"/>
    </row>
    <row r="29" spans="1:7" ht="18" customHeight="1">
      <c r="A29" s="122"/>
      <c r="B29" s="266" t="s">
        <v>20</v>
      </c>
      <c r="C29" s="296" t="s">
        <v>1104</v>
      </c>
      <c r="D29" s="293"/>
      <c r="E29" s="297"/>
    </row>
    <row r="30" spans="1:7" ht="18" customHeight="1">
      <c r="A30" s="298"/>
      <c r="B30" s="117">
        <v>0</v>
      </c>
      <c r="C30" s="125"/>
      <c r="D30" s="299"/>
      <c r="E30" s="300"/>
      <c r="F30" s="301"/>
    </row>
    <row r="31" spans="1:7" ht="18" customHeight="1">
      <c r="A31" s="285"/>
      <c r="B31" s="141" t="s">
        <v>94</v>
      </c>
      <c r="C31" s="302" t="s">
        <v>95</v>
      </c>
      <c r="D31" s="406" t="s">
        <v>725</v>
      </c>
      <c r="E31" s="150"/>
      <c r="F31" s="150"/>
    </row>
    <row r="32" spans="1:7" ht="18" customHeight="1">
      <c r="A32" s="286"/>
      <c r="B32" s="145" t="s">
        <v>8</v>
      </c>
      <c r="C32" s="146" t="s">
        <v>439</v>
      </c>
      <c r="D32" s="407"/>
      <c r="E32" s="287">
        <v>33990</v>
      </c>
      <c r="F32" s="287">
        <v>31770</v>
      </c>
    </row>
    <row r="33" spans="1:6" ht="18" customHeight="1">
      <c r="A33" s="122"/>
      <c r="B33" s="122" t="s">
        <v>9</v>
      </c>
      <c r="C33" s="115" t="s">
        <v>441</v>
      </c>
      <c r="D33" s="288"/>
    </row>
    <row r="34" spans="1:6" ht="18" customHeight="1">
      <c r="A34" s="122"/>
      <c r="B34" s="122" t="s">
        <v>96</v>
      </c>
      <c r="C34" s="115" t="s">
        <v>95</v>
      </c>
      <c r="D34" s="385"/>
      <c r="E34" s="386"/>
      <c r="F34" s="386"/>
    </row>
    <row r="35" spans="1:6" ht="18" customHeight="1">
      <c r="A35" s="122"/>
      <c r="B35" s="122" t="s">
        <v>98</v>
      </c>
      <c r="C35" s="115" t="s">
        <v>95</v>
      </c>
      <c r="D35" s="210"/>
      <c r="E35" s="289"/>
      <c r="F35" s="246"/>
    </row>
    <row r="36" spans="1:6" ht="18" customHeight="1">
      <c r="A36" s="122"/>
      <c r="B36" s="122" t="s">
        <v>4</v>
      </c>
      <c r="C36" s="115" t="s">
        <v>25</v>
      </c>
      <c r="D36" s="275" t="s">
        <v>1162</v>
      </c>
      <c r="E36" s="290"/>
      <c r="F36" s="291"/>
    </row>
    <row r="37" spans="1:6" ht="15">
      <c r="A37" s="122"/>
      <c r="B37" s="122" t="s">
        <v>99</v>
      </c>
      <c r="C37" s="124" t="s">
        <v>1109</v>
      </c>
      <c r="D37" s="275"/>
      <c r="E37" s="289"/>
      <c r="F37" s="246"/>
    </row>
    <row r="38" spans="1:6" ht="22.25" customHeight="1">
      <c r="A38" s="122"/>
      <c r="B38" s="122" t="s">
        <v>5</v>
      </c>
      <c r="C38" s="292" t="s">
        <v>1110</v>
      </c>
      <c r="D38" s="242"/>
      <c r="E38" s="1"/>
      <c r="F38" s="1"/>
    </row>
    <row r="39" spans="1:6" ht="18" customHeight="1">
      <c r="A39" s="122"/>
      <c r="B39" s="122" t="s">
        <v>100</v>
      </c>
      <c r="C39" s="115" t="s">
        <v>445</v>
      </c>
      <c r="D39" s="210"/>
      <c r="E39" s="289"/>
      <c r="F39" s="246"/>
    </row>
    <row r="40" spans="1:6" ht="18" customHeight="1">
      <c r="A40" s="122"/>
      <c r="B40" s="122" t="s">
        <v>101</v>
      </c>
      <c r="C40" s="115" t="s">
        <v>115</v>
      </c>
      <c r="D40" s="210"/>
      <c r="E40" s="289"/>
      <c r="F40" s="246"/>
    </row>
    <row r="41" spans="1:6" ht="18" customHeight="1">
      <c r="A41" s="122"/>
      <c r="B41" s="122" t="s">
        <v>102</v>
      </c>
      <c r="C41" s="115" t="s">
        <v>326</v>
      </c>
      <c r="D41" s="392" t="s">
        <v>1177</v>
      </c>
      <c r="E41" s="393"/>
      <c r="F41" s="306"/>
    </row>
    <row r="42" spans="1:6" ht="18" customHeight="1">
      <c r="A42" s="122"/>
      <c r="B42" s="122" t="s">
        <v>103</v>
      </c>
      <c r="C42" s="115" t="s">
        <v>114</v>
      </c>
      <c r="D42" s="307" t="s">
        <v>1248</v>
      </c>
    </row>
    <row r="43" spans="1:6" ht="18" customHeight="1">
      <c r="A43" s="122"/>
      <c r="B43" s="122" t="s">
        <v>104</v>
      </c>
      <c r="C43" s="122" t="s">
        <v>329</v>
      </c>
      <c r="D43" s="293"/>
      <c r="E43" s="289"/>
      <c r="F43" s="294"/>
    </row>
    <row r="44" spans="1:6" ht="18" customHeight="1">
      <c r="A44" s="122"/>
      <c r="B44" s="122" t="s">
        <v>105</v>
      </c>
      <c r="C44" s="115" t="s">
        <v>95</v>
      </c>
      <c r="D44" s="293"/>
      <c r="E44" s="289"/>
      <c r="F44" s="246"/>
    </row>
    <row r="45" spans="1:6" ht="132" customHeight="1">
      <c r="A45" s="122"/>
      <c r="B45" s="122" t="s">
        <v>107</v>
      </c>
      <c r="C45" s="198" t="s">
        <v>1225</v>
      </c>
      <c r="D45" s="402" t="s">
        <v>322</v>
      </c>
      <c r="E45" s="403"/>
      <c r="F45" s="403"/>
    </row>
    <row r="46" spans="1:6" ht="18" customHeight="1">
      <c r="A46" s="122"/>
      <c r="B46" s="122" t="s">
        <v>108</v>
      </c>
      <c r="C46" s="115" t="s">
        <v>436</v>
      </c>
      <c r="D46" s="293"/>
      <c r="E46" s="1"/>
      <c r="F46" s="1"/>
    </row>
    <row r="47" spans="1:6" ht="18" customHeight="1">
      <c r="A47" s="122"/>
      <c r="B47" s="122" t="s">
        <v>109</v>
      </c>
      <c r="C47" s="115" t="s">
        <v>446</v>
      </c>
      <c r="D47" s="293"/>
      <c r="E47" s="1"/>
      <c r="F47" s="1"/>
    </row>
    <row r="48" spans="1:6" ht="18" customHeight="1">
      <c r="A48" s="122"/>
      <c r="B48" s="122" t="s">
        <v>110</v>
      </c>
      <c r="C48" s="115" t="s">
        <v>447</v>
      </c>
      <c r="D48" s="404" t="s">
        <v>619</v>
      </c>
      <c r="E48" s="405"/>
      <c r="F48" s="405"/>
    </row>
    <row r="49" spans="1:7" ht="18" customHeight="1">
      <c r="A49" s="122"/>
      <c r="B49" s="122" t="s">
        <v>14</v>
      </c>
      <c r="C49" s="115" t="s">
        <v>183</v>
      </c>
      <c r="D49" s="134" t="s">
        <v>620</v>
      </c>
      <c r="E49" s="1"/>
      <c r="F49" s="1"/>
      <c r="G49" s="295"/>
    </row>
    <row r="50" spans="1:7" ht="18" customHeight="1">
      <c r="A50" s="122"/>
      <c r="B50" s="122" t="s">
        <v>10</v>
      </c>
      <c r="C50" s="115" t="s">
        <v>187</v>
      </c>
      <c r="D50" s="263" t="s">
        <v>621</v>
      </c>
      <c r="E50" s="180"/>
      <c r="F50" s="265"/>
    </row>
    <row r="51" spans="1:7" ht="18" customHeight="1">
      <c r="A51" s="122"/>
      <c r="B51" s="122" t="s">
        <v>111</v>
      </c>
      <c r="C51" s="115" t="s">
        <v>95</v>
      </c>
      <c r="D51" s="263"/>
      <c r="E51" s="180"/>
      <c r="F51" s="265"/>
    </row>
    <row r="52" spans="1:7" ht="15">
      <c r="A52" s="122"/>
      <c r="B52" s="122" t="s">
        <v>112</v>
      </c>
      <c r="C52" s="124" t="s">
        <v>438</v>
      </c>
      <c r="D52" s="263"/>
      <c r="E52" s="180"/>
      <c r="F52" s="265"/>
    </row>
    <row r="53" spans="1:7" ht="18" customHeight="1">
      <c r="A53" s="122"/>
      <c r="B53" s="266" t="s">
        <v>20</v>
      </c>
      <c r="C53" s="296" t="s">
        <v>1103</v>
      </c>
      <c r="D53" s="263"/>
      <c r="E53" s="180"/>
      <c r="F53" s="265"/>
    </row>
    <row r="54" spans="1:7" ht="18" customHeight="1">
      <c r="A54" s="298"/>
      <c r="B54" s="117">
        <v>0</v>
      </c>
      <c r="C54" s="125"/>
      <c r="D54" s="299"/>
      <c r="E54" s="300"/>
      <c r="F54" s="301"/>
    </row>
    <row r="55" spans="1:7" s="1" customFormat="1" ht="46.25" customHeight="1">
      <c r="A55" s="255"/>
      <c r="B55" s="256"/>
      <c r="C55" s="257" t="s">
        <v>420</v>
      </c>
      <c r="D55" s="256"/>
      <c r="E55" s="256"/>
      <c r="F55" s="256"/>
      <c r="G55" s="21"/>
    </row>
    <row r="56" spans="1:7" ht="18" customHeight="1">
      <c r="A56" s="141"/>
      <c r="B56" s="141" t="s">
        <v>94</v>
      </c>
      <c r="C56" s="149" t="s">
        <v>95</v>
      </c>
      <c r="D56" s="394" t="s">
        <v>766</v>
      </c>
      <c r="E56" s="150"/>
      <c r="F56" s="150"/>
    </row>
    <row r="57" spans="1:7" ht="18" customHeight="1">
      <c r="A57" s="145"/>
      <c r="B57" s="145" t="s">
        <v>8</v>
      </c>
      <c r="C57" s="152" t="s">
        <v>776</v>
      </c>
      <c r="D57" s="395"/>
      <c r="E57" s="287">
        <v>56040</v>
      </c>
      <c r="F57" s="287">
        <v>52110</v>
      </c>
    </row>
    <row r="58" spans="1:7" ht="21" customHeight="1">
      <c r="A58" s="122"/>
      <c r="B58" s="122" t="s">
        <v>9</v>
      </c>
      <c r="C58" s="115" t="s">
        <v>780</v>
      </c>
      <c r="D58" s="387" t="s">
        <v>1172</v>
      </c>
      <c r="E58" s="388"/>
      <c r="F58" s="388"/>
    </row>
    <row r="59" spans="1:7" ht="18" customHeight="1">
      <c r="A59" s="122"/>
      <c r="B59" s="122" t="s">
        <v>96</v>
      </c>
      <c r="C59" s="115" t="s">
        <v>95</v>
      </c>
      <c r="D59" s="381" t="s">
        <v>1174</v>
      </c>
      <c r="E59" s="382"/>
      <c r="F59" s="382"/>
    </row>
    <row r="60" spans="1:7" ht="18" customHeight="1">
      <c r="A60" s="122"/>
      <c r="B60" s="122" t="s">
        <v>98</v>
      </c>
      <c r="C60" s="115" t="s">
        <v>95</v>
      </c>
      <c r="D60" s="381" t="s">
        <v>1171</v>
      </c>
      <c r="E60" s="382"/>
      <c r="F60" s="382"/>
    </row>
    <row r="61" spans="1:7" ht="18" customHeight="1">
      <c r="A61" s="122"/>
      <c r="B61" s="122" t="s">
        <v>4</v>
      </c>
      <c r="C61" s="115" t="s">
        <v>25</v>
      </c>
      <c r="D61" s="381" t="s">
        <v>1176</v>
      </c>
      <c r="E61" s="382"/>
      <c r="F61" s="382"/>
    </row>
    <row r="62" spans="1:7" ht="15">
      <c r="A62" s="122"/>
      <c r="B62" s="122" t="s">
        <v>99</v>
      </c>
      <c r="C62" s="114" t="s">
        <v>1085</v>
      </c>
      <c r="D62" s="230"/>
    </row>
    <row r="63" spans="1:7" ht="30">
      <c r="A63" s="122"/>
      <c r="B63" s="122" t="s">
        <v>5</v>
      </c>
      <c r="C63" s="114" t="s">
        <v>1084</v>
      </c>
      <c r="D63" s="385"/>
      <c r="E63" s="386"/>
      <c r="F63" s="386"/>
    </row>
    <row r="64" spans="1:7" ht="18" customHeight="1">
      <c r="A64" s="122"/>
      <c r="B64" s="122" t="s">
        <v>100</v>
      </c>
      <c r="C64" s="303" t="s">
        <v>1086</v>
      </c>
      <c r="D64" s="304" t="s">
        <v>668</v>
      </c>
      <c r="E64" s="277"/>
      <c r="F64" s="291"/>
    </row>
    <row r="65" spans="1:9" ht="18" customHeight="1">
      <c r="A65" s="122"/>
      <c r="B65" s="122" t="s">
        <v>101</v>
      </c>
      <c r="C65" s="114" t="s">
        <v>113</v>
      </c>
      <c r="D65" s="304" t="s">
        <v>652</v>
      </c>
      <c r="E65" s="1"/>
      <c r="F65" s="1"/>
      <c r="H65" s="305"/>
      <c r="I65" s="261"/>
    </row>
    <row r="66" spans="1:9" ht="18" customHeight="1">
      <c r="A66" s="122"/>
      <c r="B66" s="122" t="s">
        <v>102</v>
      </c>
      <c r="C66" s="114" t="s">
        <v>171</v>
      </c>
      <c r="D66" s="230"/>
      <c r="H66" s="305"/>
      <c r="I66" s="261"/>
    </row>
    <row r="67" spans="1:9" ht="18" customHeight="1">
      <c r="A67" s="122"/>
      <c r="B67" s="122" t="s">
        <v>103</v>
      </c>
      <c r="C67" s="114" t="s">
        <v>114</v>
      </c>
      <c r="D67" s="230"/>
    </row>
    <row r="68" spans="1:9" ht="18" customHeight="1">
      <c r="A68" s="122"/>
      <c r="B68" s="122" t="s">
        <v>104</v>
      </c>
      <c r="C68" s="114" t="s">
        <v>327</v>
      </c>
      <c r="D68" s="392" t="s">
        <v>1177</v>
      </c>
      <c r="E68" s="393"/>
      <c r="F68" s="306"/>
    </row>
    <row r="69" spans="1:9" ht="18" customHeight="1">
      <c r="A69" s="122"/>
      <c r="B69" s="122" t="s">
        <v>105</v>
      </c>
      <c r="C69" s="115" t="s">
        <v>106</v>
      </c>
      <c r="D69" s="307" t="s">
        <v>1175</v>
      </c>
    </row>
    <row r="70" spans="1:9" ht="120">
      <c r="A70" s="122"/>
      <c r="B70" s="122" t="s">
        <v>107</v>
      </c>
      <c r="C70" s="124" t="s">
        <v>410</v>
      </c>
      <c r="D70" s="293"/>
      <c r="E70" s="1"/>
      <c r="F70" s="1"/>
    </row>
    <row r="71" spans="1:9" ht="18" customHeight="1">
      <c r="A71" s="122"/>
      <c r="B71" s="122" t="s">
        <v>108</v>
      </c>
      <c r="C71" s="115" t="s">
        <v>116</v>
      </c>
      <c r="D71" s="293"/>
      <c r="E71" s="1"/>
      <c r="F71" s="1"/>
    </row>
    <row r="72" spans="1:9" ht="18" customHeight="1">
      <c r="A72" s="122"/>
      <c r="B72" s="122" t="s">
        <v>109</v>
      </c>
      <c r="C72" s="115" t="s">
        <v>416</v>
      </c>
      <c r="D72" s="293"/>
      <c r="E72" s="308"/>
      <c r="F72" s="1"/>
    </row>
    <row r="73" spans="1:9" ht="18" customHeight="1">
      <c r="A73" s="122"/>
      <c r="B73" s="122" t="s">
        <v>110</v>
      </c>
      <c r="C73" s="115" t="s">
        <v>166</v>
      </c>
      <c r="D73" s="293"/>
      <c r="E73" s="308"/>
      <c r="F73" s="1"/>
    </row>
    <row r="74" spans="1:9" ht="18" customHeight="1">
      <c r="A74" s="122"/>
      <c r="B74" s="122" t="s">
        <v>14</v>
      </c>
      <c r="C74" s="115" t="s">
        <v>414</v>
      </c>
      <c r="D74" s="293"/>
      <c r="E74" s="289"/>
      <c r="F74" s="66"/>
    </row>
    <row r="75" spans="1:9" ht="18" customHeight="1">
      <c r="A75" s="122"/>
      <c r="B75" s="122" t="s">
        <v>10</v>
      </c>
      <c r="C75" s="115" t="s">
        <v>1088</v>
      </c>
      <c r="D75" s="391" t="s">
        <v>650</v>
      </c>
      <c r="E75" s="391"/>
      <c r="F75" s="391"/>
    </row>
    <row r="76" spans="1:9" ht="18" customHeight="1">
      <c r="A76" s="122"/>
      <c r="B76" s="122" t="s">
        <v>111</v>
      </c>
      <c r="C76" s="115" t="s">
        <v>95</v>
      </c>
      <c r="D76" s="134" t="s">
        <v>1095</v>
      </c>
      <c r="E76" s="289"/>
      <c r="F76" s="66"/>
    </row>
    <row r="77" spans="1:9" ht="26" customHeight="1">
      <c r="A77" s="122"/>
      <c r="B77" s="122" t="s">
        <v>112</v>
      </c>
      <c r="C77" s="124" t="s">
        <v>1087</v>
      </c>
      <c r="D77" s="126" t="s">
        <v>1096</v>
      </c>
      <c r="E77" s="289"/>
      <c r="F77" s="294"/>
    </row>
    <row r="78" spans="1:9" ht="18" customHeight="1">
      <c r="A78" s="122"/>
      <c r="B78" s="266" t="s">
        <v>20</v>
      </c>
      <c r="C78" s="296" t="s">
        <v>95</v>
      </c>
      <c r="D78" s="126" t="s">
        <v>1097</v>
      </c>
      <c r="E78" s="289"/>
      <c r="F78" s="246"/>
    </row>
    <row r="79" spans="1:9" ht="18" customHeight="1">
      <c r="A79" s="298"/>
      <c r="B79" s="117">
        <v>0</v>
      </c>
      <c r="C79" s="125"/>
      <c r="D79" s="299"/>
      <c r="E79" s="309"/>
      <c r="F79" s="310"/>
    </row>
    <row r="80" spans="1:9" ht="18" customHeight="1">
      <c r="A80" s="141"/>
      <c r="B80" s="141" t="s">
        <v>94</v>
      </c>
      <c r="C80" s="149" t="s">
        <v>95</v>
      </c>
      <c r="D80" s="394" t="s">
        <v>766</v>
      </c>
      <c r="E80" s="150"/>
      <c r="F80" s="150"/>
    </row>
    <row r="81" spans="1:9" ht="18" customHeight="1">
      <c r="A81" s="145"/>
      <c r="B81" s="145" t="s">
        <v>8</v>
      </c>
      <c r="C81" s="152" t="s">
        <v>778</v>
      </c>
      <c r="D81" s="395"/>
      <c r="E81" s="287">
        <v>50070</v>
      </c>
      <c r="F81" s="287">
        <v>46560</v>
      </c>
    </row>
    <row r="82" spans="1:9" ht="22.25" customHeight="1">
      <c r="A82" s="122"/>
      <c r="B82" s="122" t="s">
        <v>9</v>
      </c>
      <c r="C82" s="115" t="s">
        <v>782</v>
      </c>
      <c r="D82" s="387" t="s">
        <v>1172</v>
      </c>
      <c r="E82" s="388"/>
      <c r="F82" s="388"/>
    </row>
    <row r="83" spans="1:9" ht="18" customHeight="1">
      <c r="A83" s="122"/>
      <c r="B83" s="122" t="s">
        <v>96</v>
      </c>
      <c r="C83" s="115" t="s">
        <v>95</v>
      </c>
      <c r="D83" s="381" t="s">
        <v>1174</v>
      </c>
      <c r="E83" s="382"/>
      <c r="F83" s="382"/>
    </row>
    <row r="84" spans="1:9" ht="18" customHeight="1">
      <c r="A84" s="122"/>
      <c r="B84" s="122" t="s">
        <v>98</v>
      </c>
      <c r="C84" s="115" t="s">
        <v>95</v>
      </c>
      <c r="D84" s="381" t="s">
        <v>1171</v>
      </c>
      <c r="E84" s="382"/>
      <c r="F84" s="382"/>
    </row>
    <row r="85" spans="1:9" ht="18" customHeight="1">
      <c r="A85" s="122"/>
      <c r="B85" s="122" t="s">
        <v>4</v>
      </c>
      <c r="C85" s="115" t="s">
        <v>25</v>
      </c>
      <c r="D85" s="381" t="s">
        <v>1176</v>
      </c>
      <c r="E85" s="382"/>
      <c r="F85" s="382"/>
      <c r="H85" s="205"/>
      <c r="I85" s="311"/>
    </row>
    <row r="86" spans="1:9" ht="15">
      <c r="A86" s="122"/>
      <c r="B86" s="122" t="s">
        <v>99</v>
      </c>
      <c r="C86" s="114" t="s">
        <v>1085</v>
      </c>
      <c r="D86" s="230"/>
      <c r="H86" s="205"/>
      <c r="I86" s="311"/>
    </row>
    <row r="87" spans="1:9" ht="30">
      <c r="A87" s="122"/>
      <c r="B87" s="122" t="s">
        <v>5</v>
      </c>
      <c r="C87" s="114" t="s">
        <v>411</v>
      </c>
      <c r="D87" s="385"/>
      <c r="E87" s="386"/>
      <c r="F87" s="386"/>
    </row>
    <row r="88" spans="1:9" ht="18" customHeight="1">
      <c r="A88" s="122"/>
      <c r="B88" s="122" t="s">
        <v>100</v>
      </c>
      <c r="C88" s="303" t="s">
        <v>412</v>
      </c>
      <c r="D88" s="242" t="s">
        <v>1178</v>
      </c>
      <c r="E88" s="290"/>
      <c r="F88" s="291"/>
    </row>
    <row r="89" spans="1:9" ht="18" customHeight="1">
      <c r="A89" s="122"/>
      <c r="B89" s="122" t="s">
        <v>101</v>
      </c>
      <c r="C89" s="114" t="s">
        <v>115</v>
      </c>
      <c r="D89" s="242"/>
      <c r="E89" s="1"/>
      <c r="F89" s="1"/>
    </row>
    <row r="90" spans="1:9" ht="18" customHeight="1">
      <c r="A90" s="122"/>
      <c r="B90" s="122" t="s">
        <v>102</v>
      </c>
      <c r="C90" s="114" t="s">
        <v>171</v>
      </c>
      <c r="D90" s="312"/>
      <c r="E90" s="289"/>
      <c r="F90" s="294"/>
    </row>
    <row r="91" spans="1:9" ht="18" customHeight="1">
      <c r="A91" s="122"/>
      <c r="B91" s="122" t="s">
        <v>103</v>
      </c>
      <c r="C91" s="114" t="s">
        <v>114</v>
      </c>
      <c r="D91" s="312"/>
      <c r="E91" s="289"/>
      <c r="F91" s="246"/>
    </row>
    <row r="92" spans="1:9" ht="18" customHeight="1">
      <c r="A92" s="122"/>
      <c r="B92" s="122" t="s">
        <v>104</v>
      </c>
      <c r="C92" s="114" t="s">
        <v>327</v>
      </c>
      <c r="D92" s="392" t="s">
        <v>1177</v>
      </c>
      <c r="E92" s="393"/>
      <c r="F92" s="306"/>
    </row>
    <row r="93" spans="1:9" ht="18" customHeight="1">
      <c r="A93" s="122"/>
      <c r="B93" s="122" t="s">
        <v>105</v>
      </c>
      <c r="C93" s="115" t="s">
        <v>106</v>
      </c>
      <c r="D93" s="307" t="s">
        <v>1175</v>
      </c>
    </row>
    <row r="94" spans="1:9" ht="120">
      <c r="A94" s="122"/>
      <c r="B94" s="122" t="s">
        <v>107</v>
      </c>
      <c r="C94" s="124" t="s">
        <v>410</v>
      </c>
      <c r="D94" s="293"/>
      <c r="E94" s="1"/>
      <c r="F94" s="1"/>
    </row>
    <row r="95" spans="1:9" ht="18" customHeight="1">
      <c r="A95" s="122"/>
      <c r="B95" s="122" t="s">
        <v>108</v>
      </c>
      <c r="C95" s="115" t="s">
        <v>116</v>
      </c>
      <c r="D95" s="293"/>
      <c r="E95" s="1"/>
      <c r="F95" s="1"/>
    </row>
    <row r="96" spans="1:9" ht="18" customHeight="1">
      <c r="A96" s="122"/>
      <c r="B96" s="122" t="s">
        <v>109</v>
      </c>
      <c r="C96" s="115" t="s">
        <v>413</v>
      </c>
      <c r="D96" s="293"/>
      <c r="E96" s="308"/>
      <c r="F96" s="1"/>
    </row>
    <row r="97" spans="1:9" ht="18" customHeight="1">
      <c r="A97" s="122"/>
      <c r="B97" s="122" t="s">
        <v>110</v>
      </c>
      <c r="C97" s="115" t="s">
        <v>166</v>
      </c>
      <c r="D97" s="293"/>
      <c r="E97" s="308"/>
      <c r="F97" s="1"/>
    </row>
    <row r="98" spans="1:9" ht="18" customHeight="1">
      <c r="A98" s="122"/>
      <c r="B98" s="122" t="s">
        <v>14</v>
      </c>
      <c r="C98" s="115" t="s">
        <v>414</v>
      </c>
      <c r="D98" s="293"/>
      <c r="E98" s="289"/>
      <c r="F98" s="66"/>
    </row>
    <row r="99" spans="1:9" ht="18" customHeight="1">
      <c r="A99" s="122"/>
      <c r="B99" s="122" t="s">
        <v>10</v>
      </c>
      <c r="C99" s="115" t="s">
        <v>1088</v>
      </c>
      <c r="D99" s="391" t="s">
        <v>650</v>
      </c>
      <c r="E99" s="391"/>
      <c r="F99" s="391"/>
    </row>
    <row r="100" spans="1:9" ht="18" customHeight="1">
      <c r="A100" s="122"/>
      <c r="B100" s="122" t="s">
        <v>111</v>
      </c>
      <c r="C100" s="115" t="s">
        <v>95</v>
      </c>
      <c r="D100" s="134" t="s">
        <v>1095</v>
      </c>
      <c r="E100" s="289"/>
      <c r="F100" s="66"/>
    </row>
    <row r="101" spans="1:9" ht="28.25" customHeight="1">
      <c r="A101" s="122"/>
      <c r="B101" s="122" t="s">
        <v>112</v>
      </c>
      <c r="C101" s="124" t="s">
        <v>1087</v>
      </c>
      <c r="D101" s="126" t="s">
        <v>1096</v>
      </c>
      <c r="E101" s="289"/>
      <c r="F101" s="294"/>
    </row>
    <row r="102" spans="1:9" ht="18" customHeight="1">
      <c r="A102" s="122"/>
      <c r="B102" s="266" t="s">
        <v>20</v>
      </c>
      <c r="C102" s="313" t="s">
        <v>95</v>
      </c>
      <c r="D102" s="126" t="s">
        <v>1097</v>
      </c>
      <c r="E102" s="289"/>
      <c r="F102" s="246"/>
    </row>
    <row r="103" spans="1:9" ht="18" customHeight="1">
      <c r="A103" s="298"/>
      <c r="B103" s="117">
        <v>0</v>
      </c>
      <c r="C103" s="125"/>
      <c r="D103" s="299"/>
      <c r="E103" s="309"/>
      <c r="F103" s="310"/>
    </row>
    <row r="104" spans="1:9" ht="18" customHeight="1">
      <c r="A104" s="141"/>
      <c r="B104" s="141" t="s">
        <v>94</v>
      </c>
      <c r="C104" s="149" t="s">
        <v>95</v>
      </c>
      <c r="D104" s="394" t="s">
        <v>766</v>
      </c>
      <c r="E104" s="150"/>
      <c r="F104" s="150"/>
    </row>
    <row r="105" spans="1:9" ht="18" customHeight="1">
      <c r="A105" s="145"/>
      <c r="B105" s="145" t="s">
        <v>8</v>
      </c>
      <c r="C105" s="152" t="s">
        <v>779</v>
      </c>
      <c r="D105" s="395"/>
      <c r="E105" s="287">
        <v>60800</v>
      </c>
      <c r="F105" s="287">
        <v>56540</v>
      </c>
    </row>
    <row r="106" spans="1:9" ht="26.5" customHeight="1">
      <c r="A106" s="122"/>
      <c r="B106" s="122" t="s">
        <v>9</v>
      </c>
      <c r="C106" s="115" t="s">
        <v>783</v>
      </c>
      <c r="D106" s="387" t="s">
        <v>1172</v>
      </c>
      <c r="E106" s="388"/>
      <c r="F106" s="388"/>
    </row>
    <row r="107" spans="1:9" ht="18" customHeight="1">
      <c r="A107" s="122"/>
      <c r="B107" s="122" t="s">
        <v>96</v>
      </c>
      <c r="C107" s="115" t="s">
        <v>95</v>
      </c>
      <c r="D107" s="381" t="s">
        <v>1174</v>
      </c>
      <c r="E107" s="382"/>
      <c r="F107" s="382"/>
    </row>
    <row r="108" spans="1:9" ht="18" customHeight="1">
      <c r="A108" s="122"/>
      <c r="B108" s="122" t="s">
        <v>98</v>
      </c>
      <c r="C108" s="115" t="s">
        <v>95</v>
      </c>
      <c r="D108" s="381" t="s">
        <v>1171</v>
      </c>
      <c r="E108" s="382"/>
      <c r="F108" s="382"/>
    </row>
    <row r="109" spans="1:9" ht="18" customHeight="1">
      <c r="A109" s="122"/>
      <c r="B109" s="122" t="s">
        <v>4</v>
      </c>
      <c r="C109" s="115" t="s">
        <v>25</v>
      </c>
      <c r="D109" s="381" t="s">
        <v>1176</v>
      </c>
      <c r="E109" s="382"/>
      <c r="F109" s="382"/>
      <c r="H109" s="205"/>
      <c r="I109" s="311"/>
    </row>
    <row r="110" spans="1:9" ht="15">
      <c r="A110" s="122"/>
      <c r="B110" s="122" t="s">
        <v>99</v>
      </c>
      <c r="C110" s="114" t="s">
        <v>1085</v>
      </c>
      <c r="D110" s="230"/>
      <c r="H110" s="205"/>
      <c r="I110" s="311"/>
    </row>
    <row r="111" spans="1:9" ht="30">
      <c r="A111" s="122"/>
      <c r="B111" s="122" t="s">
        <v>5</v>
      </c>
      <c r="C111" s="114" t="s">
        <v>415</v>
      </c>
      <c r="D111" s="385"/>
      <c r="E111" s="386"/>
      <c r="F111" s="386"/>
    </row>
    <row r="112" spans="1:9" ht="18" customHeight="1">
      <c r="A112" s="122"/>
      <c r="B112" s="122" t="s">
        <v>100</v>
      </c>
      <c r="C112" s="115" t="s">
        <v>165</v>
      </c>
      <c r="D112" s="242" t="s">
        <v>651</v>
      </c>
      <c r="E112" s="290"/>
      <c r="F112" s="291"/>
      <c r="H112" s="205"/>
      <c r="I112" s="311"/>
    </row>
    <row r="113" spans="1:9" ht="18" customHeight="1">
      <c r="A113" s="122"/>
      <c r="B113" s="122" t="s">
        <v>101</v>
      </c>
      <c r="C113" s="114" t="s">
        <v>113</v>
      </c>
      <c r="D113" s="242" t="s">
        <v>652</v>
      </c>
      <c r="E113" s="1"/>
      <c r="F113" s="1"/>
      <c r="H113" s="205"/>
      <c r="I113" s="311"/>
    </row>
    <row r="114" spans="1:9" ht="18" customHeight="1">
      <c r="A114" s="122"/>
      <c r="B114" s="122" t="s">
        <v>102</v>
      </c>
      <c r="C114" s="114" t="s">
        <v>171</v>
      </c>
      <c r="D114" s="312"/>
      <c r="E114" s="289"/>
      <c r="F114" s="294"/>
    </row>
    <row r="115" spans="1:9" ht="18" customHeight="1">
      <c r="A115" s="122"/>
      <c r="B115" s="122" t="s">
        <v>103</v>
      </c>
      <c r="C115" s="114" t="s">
        <v>114</v>
      </c>
      <c r="D115" s="312"/>
      <c r="E115" s="289"/>
      <c r="F115" s="246"/>
    </row>
    <row r="116" spans="1:9" ht="18" customHeight="1">
      <c r="A116" s="122"/>
      <c r="B116" s="122" t="s">
        <v>104</v>
      </c>
      <c r="C116" s="114" t="s">
        <v>402</v>
      </c>
      <c r="D116" s="392" t="s">
        <v>1177</v>
      </c>
      <c r="E116" s="393"/>
      <c r="F116" s="306"/>
    </row>
    <row r="117" spans="1:9" ht="18" customHeight="1">
      <c r="A117" s="122"/>
      <c r="B117" s="122" t="s">
        <v>105</v>
      </c>
      <c r="C117" s="115" t="s">
        <v>106</v>
      </c>
      <c r="D117" s="307" t="s">
        <v>1175</v>
      </c>
    </row>
    <row r="118" spans="1:9" ht="120">
      <c r="A118" s="122"/>
      <c r="B118" s="122" t="s">
        <v>107</v>
      </c>
      <c r="C118" s="124" t="s">
        <v>410</v>
      </c>
      <c r="D118" s="293"/>
      <c r="E118" s="1"/>
      <c r="F118" s="1"/>
    </row>
    <row r="119" spans="1:9" ht="18" customHeight="1">
      <c r="A119" s="122"/>
      <c r="B119" s="122" t="s">
        <v>108</v>
      </c>
      <c r="C119" s="115" t="s">
        <v>116</v>
      </c>
      <c r="D119" s="293"/>
      <c r="E119" s="1"/>
      <c r="F119" s="1"/>
    </row>
    <row r="120" spans="1:9" ht="18" customHeight="1">
      <c r="A120" s="122"/>
      <c r="B120" s="122" t="s">
        <v>109</v>
      </c>
      <c r="C120" s="115" t="s">
        <v>416</v>
      </c>
      <c r="D120" s="293"/>
      <c r="E120" s="308"/>
      <c r="F120" s="1"/>
    </row>
    <row r="121" spans="1:9" ht="18" customHeight="1">
      <c r="A121" s="122"/>
      <c r="B121" s="122" t="s">
        <v>110</v>
      </c>
      <c r="C121" s="115" t="s">
        <v>166</v>
      </c>
      <c r="D121" s="293"/>
      <c r="E121" s="308"/>
      <c r="F121" s="1"/>
    </row>
    <row r="122" spans="1:9" ht="18" customHeight="1">
      <c r="A122" s="122"/>
      <c r="B122" s="122" t="s">
        <v>14</v>
      </c>
      <c r="C122" s="115" t="s">
        <v>414</v>
      </c>
      <c r="D122" s="293"/>
      <c r="E122" s="289"/>
      <c r="F122" s="66"/>
    </row>
    <row r="123" spans="1:9" ht="18" customHeight="1">
      <c r="A123" s="122"/>
      <c r="B123" s="122" t="s">
        <v>10</v>
      </c>
      <c r="C123" s="115" t="s">
        <v>1088</v>
      </c>
      <c r="D123" s="391" t="s">
        <v>650</v>
      </c>
      <c r="E123" s="391"/>
      <c r="F123" s="391"/>
    </row>
    <row r="124" spans="1:9" ht="18" customHeight="1">
      <c r="A124" s="122"/>
      <c r="B124" s="122" t="s">
        <v>111</v>
      </c>
      <c r="C124" s="115" t="s">
        <v>753</v>
      </c>
      <c r="D124" s="134" t="s">
        <v>1095</v>
      </c>
      <c r="E124" s="289"/>
      <c r="F124" s="66"/>
    </row>
    <row r="125" spans="1:9" ht="30" customHeight="1">
      <c r="A125" s="122"/>
      <c r="B125" s="122" t="s">
        <v>112</v>
      </c>
      <c r="C125" s="124" t="s">
        <v>1087</v>
      </c>
      <c r="D125" s="126" t="s">
        <v>1096</v>
      </c>
      <c r="E125" s="289"/>
      <c r="F125" s="294"/>
    </row>
    <row r="126" spans="1:9" ht="18" customHeight="1">
      <c r="A126" s="122"/>
      <c r="B126" s="266" t="s">
        <v>20</v>
      </c>
      <c r="C126" s="313" t="s">
        <v>95</v>
      </c>
      <c r="D126" s="126" t="s">
        <v>1097</v>
      </c>
      <c r="E126" s="289"/>
      <c r="F126" s="246"/>
    </row>
    <row r="127" spans="1:9" ht="18" customHeight="1">
      <c r="A127" s="298"/>
      <c r="B127" s="117">
        <v>0</v>
      </c>
      <c r="C127" s="125"/>
      <c r="D127" s="299"/>
      <c r="E127" s="309"/>
      <c r="F127" s="310"/>
    </row>
    <row r="128" spans="1:9" s="1" customFormat="1" ht="46.25" customHeight="1">
      <c r="A128" s="255"/>
      <c r="B128" s="256"/>
      <c r="C128" s="257" t="s">
        <v>1252</v>
      </c>
      <c r="D128" s="256"/>
      <c r="E128" s="256"/>
      <c r="F128" s="256"/>
      <c r="G128" s="21"/>
    </row>
    <row r="129" spans="1:9" ht="18" customHeight="1">
      <c r="A129" s="141"/>
      <c r="B129" s="141" t="s">
        <v>94</v>
      </c>
      <c r="C129" s="149" t="s">
        <v>1254</v>
      </c>
      <c r="D129" s="394" t="s">
        <v>766</v>
      </c>
      <c r="E129" s="150"/>
      <c r="F129" s="150"/>
    </row>
    <row r="130" spans="1:9" ht="18" customHeight="1">
      <c r="A130" s="145"/>
      <c r="B130" s="145" t="s">
        <v>8</v>
      </c>
      <c r="C130" s="152" t="s">
        <v>1234</v>
      </c>
      <c r="D130" s="395"/>
      <c r="E130" s="287">
        <v>49730</v>
      </c>
      <c r="F130" s="287">
        <v>46315</v>
      </c>
    </row>
    <row r="131" spans="1:9" ht="26.5" customHeight="1">
      <c r="A131" s="122"/>
      <c r="B131" s="122" t="s">
        <v>9</v>
      </c>
      <c r="C131" s="115" t="s">
        <v>1253</v>
      </c>
      <c r="D131" s="387" t="s">
        <v>1172</v>
      </c>
      <c r="E131" s="388"/>
      <c r="F131" s="388"/>
    </row>
    <row r="132" spans="1:9" ht="18" customHeight="1">
      <c r="A132" s="122"/>
      <c r="B132" s="122" t="s">
        <v>96</v>
      </c>
      <c r="C132" s="115" t="s">
        <v>747</v>
      </c>
      <c r="D132" s="381" t="s">
        <v>1174</v>
      </c>
      <c r="E132" s="382"/>
      <c r="F132" s="382"/>
    </row>
    <row r="133" spans="1:9" ht="18" customHeight="1">
      <c r="A133" s="122"/>
      <c r="B133" s="122" t="s">
        <v>98</v>
      </c>
      <c r="C133" s="115" t="s">
        <v>1114</v>
      </c>
      <c r="D133" s="381" t="s">
        <v>1171</v>
      </c>
      <c r="E133" s="382"/>
      <c r="F133" s="382"/>
    </row>
    <row r="134" spans="1:9" ht="18" customHeight="1">
      <c r="A134" s="122"/>
      <c r="B134" s="122" t="s">
        <v>96</v>
      </c>
      <c r="C134" s="115" t="s">
        <v>174</v>
      </c>
      <c r="D134" s="381" t="s">
        <v>1176</v>
      </c>
      <c r="E134" s="382"/>
      <c r="F134" s="382"/>
    </row>
    <row r="135" spans="1:9" ht="18" customHeight="1">
      <c r="A135" s="122"/>
      <c r="B135" s="122" t="s">
        <v>98</v>
      </c>
      <c r="C135" s="115" t="s">
        <v>1113</v>
      </c>
      <c r="D135" s="336" t="s">
        <v>740</v>
      </c>
      <c r="E135" s="252" t="s">
        <v>1254</v>
      </c>
      <c r="F135" s="338"/>
      <c r="H135" s="205"/>
      <c r="I135" s="311"/>
    </row>
    <row r="136" spans="1:9" ht="18" customHeight="1">
      <c r="A136" s="122"/>
      <c r="B136" s="122" t="s">
        <v>4</v>
      </c>
      <c r="C136" s="115" t="s">
        <v>25</v>
      </c>
      <c r="D136" s="339"/>
      <c r="E136" s="340" t="s">
        <v>1234</v>
      </c>
      <c r="F136" s="340"/>
      <c r="H136" s="205"/>
      <c r="I136" s="311"/>
    </row>
    <row r="137" spans="1:9" ht="20.5" customHeight="1">
      <c r="A137" s="122"/>
      <c r="B137" s="122" t="s">
        <v>99</v>
      </c>
      <c r="C137" s="114" t="s">
        <v>1255</v>
      </c>
      <c r="D137" s="339"/>
      <c r="E137" s="340" t="s">
        <v>747</v>
      </c>
      <c r="F137" s="340"/>
      <c r="H137" s="205"/>
      <c r="I137" s="311"/>
    </row>
    <row r="138" spans="1:9" ht="17" customHeight="1">
      <c r="A138" s="122"/>
      <c r="B138" s="122" t="s">
        <v>5</v>
      </c>
      <c r="C138" s="114" t="s">
        <v>1256</v>
      </c>
      <c r="D138" s="341"/>
      <c r="E138" s="342" t="s">
        <v>174</v>
      </c>
      <c r="F138" s="343"/>
    </row>
    <row r="139" spans="1:9" ht="18" customHeight="1">
      <c r="A139" s="122"/>
      <c r="B139" s="122" t="s">
        <v>100</v>
      </c>
      <c r="C139" s="115" t="s">
        <v>412</v>
      </c>
      <c r="D139" s="207" t="s">
        <v>741</v>
      </c>
      <c r="E139" s="208" t="s">
        <v>1254</v>
      </c>
      <c r="F139" s="241"/>
      <c r="H139" s="205"/>
      <c r="I139" s="311"/>
    </row>
    <row r="140" spans="1:9" ht="18" customHeight="1">
      <c r="A140" s="122"/>
      <c r="B140" s="122" t="s">
        <v>101</v>
      </c>
      <c r="C140" s="114" t="s">
        <v>113</v>
      </c>
      <c r="D140" s="304"/>
      <c r="E140" s="340" t="s">
        <v>1234</v>
      </c>
      <c r="F140" s="340"/>
      <c r="H140" s="205"/>
      <c r="I140" s="311"/>
    </row>
    <row r="141" spans="1:9" ht="18" customHeight="1">
      <c r="A141" s="122"/>
      <c r="B141" s="122" t="s">
        <v>102</v>
      </c>
      <c r="C141" s="114" t="s">
        <v>171</v>
      </c>
      <c r="D141" s="334"/>
      <c r="E141" s="340" t="s">
        <v>747</v>
      </c>
      <c r="F141" s="344"/>
    </row>
    <row r="142" spans="1:9" ht="18" customHeight="1">
      <c r="A142" s="122"/>
      <c r="B142" s="122" t="s">
        <v>103</v>
      </c>
      <c r="C142" s="114" t="s">
        <v>448</v>
      </c>
      <c r="D142" s="334"/>
      <c r="E142" s="340" t="s">
        <v>174</v>
      </c>
      <c r="F142" s="344"/>
    </row>
    <row r="143" spans="1:9" ht="18" customHeight="1">
      <c r="A143" s="122"/>
      <c r="B143" s="122" t="s">
        <v>104</v>
      </c>
      <c r="C143" s="114" t="s">
        <v>327</v>
      </c>
      <c r="D143" s="336" t="s">
        <v>742</v>
      </c>
      <c r="E143" s="252" t="s">
        <v>1254</v>
      </c>
      <c r="F143" s="337"/>
      <c r="H143" s="205"/>
      <c r="I143" s="311"/>
    </row>
    <row r="144" spans="1:9" ht="18" customHeight="1">
      <c r="A144" s="122"/>
      <c r="B144" s="122" t="s">
        <v>108</v>
      </c>
      <c r="C144" s="115" t="s">
        <v>116</v>
      </c>
      <c r="D144" s="335"/>
      <c r="E144" s="340" t="s">
        <v>1234</v>
      </c>
      <c r="F144" s="340"/>
    </row>
    <row r="145" spans="1:9" ht="18" customHeight="1">
      <c r="A145" s="122"/>
      <c r="B145" s="122" t="s">
        <v>109</v>
      </c>
      <c r="C145" s="115" t="s">
        <v>1258</v>
      </c>
      <c r="D145" s="335"/>
      <c r="E145" s="340" t="s">
        <v>747</v>
      </c>
      <c r="F145" s="340"/>
    </row>
    <row r="146" spans="1:9" ht="18" customHeight="1">
      <c r="A146" s="122"/>
      <c r="B146" s="122" t="s">
        <v>105</v>
      </c>
      <c r="C146" s="115" t="s">
        <v>106</v>
      </c>
      <c r="D146" s="335"/>
      <c r="E146" s="340" t="s">
        <v>174</v>
      </c>
      <c r="F146" s="340"/>
      <c r="H146" s="205"/>
      <c r="I146" s="311"/>
    </row>
    <row r="147" spans="1:9" ht="22.25" customHeight="1">
      <c r="A147" s="122"/>
      <c r="B147" s="122" t="s">
        <v>10</v>
      </c>
      <c r="C147" s="115" t="s">
        <v>1088</v>
      </c>
      <c r="D147" s="392" t="s">
        <v>1177</v>
      </c>
      <c r="E147" s="393"/>
      <c r="F147" s="306"/>
    </row>
    <row r="148" spans="1:9" ht="18" customHeight="1">
      <c r="A148" s="122"/>
      <c r="B148" s="122" t="s">
        <v>14</v>
      </c>
      <c r="C148" s="115" t="s">
        <v>414</v>
      </c>
      <c r="D148" s="307" t="s">
        <v>1175</v>
      </c>
    </row>
    <row r="149" spans="1:9" ht="79.25" customHeight="1">
      <c r="A149" s="122"/>
      <c r="B149" s="122" t="s">
        <v>107</v>
      </c>
      <c r="C149" s="198" t="s">
        <v>1257</v>
      </c>
      <c r="D149" s="293"/>
      <c r="E149" s="1"/>
      <c r="F149" s="1"/>
    </row>
    <row r="150" spans="1:9" ht="18" customHeight="1">
      <c r="A150" s="122"/>
      <c r="B150" s="122" t="s">
        <v>110</v>
      </c>
      <c r="C150" s="115" t="s">
        <v>166</v>
      </c>
      <c r="D150" s="293"/>
      <c r="E150" s="1"/>
      <c r="F150" s="1"/>
    </row>
    <row r="151" spans="1:9" ht="20.5" customHeight="1">
      <c r="A151" s="122"/>
      <c r="B151" s="122" t="s">
        <v>111</v>
      </c>
      <c r="C151" s="115" t="s">
        <v>95</v>
      </c>
      <c r="D151" s="391" t="s">
        <v>650</v>
      </c>
      <c r="E151" s="391"/>
      <c r="F151" s="391"/>
    </row>
    <row r="152" spans="1:9" ht="24" customHeight="1">
      <c r="A152" s="122"/>
      <c r="B152" s="122" t="s">
        <v>112</v>
      </c>
      <c r="C152" s="124" t="s">
        <v>754</v>
      </c>
      <c r="D152" s="126" t="s">
        <v>1096</v>
      </c>
      <c r="E152" s="289"/>
      <c r="F152" s="66"/>
    </row>
    <row r="153" spans="1:9" ht="18" customHeight="1">
      <c r="A153" s="122"/>
      <c r="B153" s="266" t="s">
        <v>20</v>
      </c>
      <c r="C153" s="313" t="s">
        <v>95</v>
      </c>
      <c r="D153" s="126" t="s">
        <v>1097</v>
      </c>
      <c r="E153" s="289"/>
      <c r="F153" s="66"/>
    </row>
    <row r="154" spans="1:9" ht="18" customHeight="1">
      <c r="A154" s="298"/>
      <c r="B154" s="117">
        <v>0</v>
      </c>
      <c r="C154" s="125"/>
      <c r="D154" s="299"/>
      <c r="E154" s="309"/>
      <c r="F154" s="310"/>
    </row>
    <row r="155" spans="1:9" ht="18" customHeight="1">
      <c r="A155" s="141"/>
      <c r="B155" s="141" t="s">
        <v>94</v>
      </c>
      <c r="C155" s="149" t="s">
        <v>1260</v>
      </c>
      <c r="D155" s="394" t="s">
        <v>766</v>
      </c>
      <c r="E155" s="150"/>
      <c r="F155" s="150"/>
    </row>
    <row r="156" spans="1:9" ht="18" customHeight="1">
      <c r="A156" s="145"/>
      <c r="B156" s="145" t="s">
        <v>8</v>
      </c>
      <c r="C156" s="152" t="s">
        <v>1236</v>
      </c>
      <c r="D156" s="395"/>
      <c r="E156" s="287">
        <v>56795</v>
      </c>
      <c r="F156" s="287">
        <v>52890</v>
      </c>
    </row>
    <row r="157" spans="1:9" ht="26.5" customHeight="1">
      <c r="A157" s="122"/>
      <c r="B157" s="122" t="s">
        <v>9</v>
      </c>
      <c r="C157" s="115" t="s">
        <v>1261</v>
      </c>
      <c r="D157" s="387" t="s">
        <v>1172</v>
      </c>
      <c r="E157" s="388"/>
      <c r="F157" s="388"/>
    </row>
    <row r="158" spans="1:9" ht="18" customHeight="1">
      <c r="A158" s="122"/>
      <c r="B158" s="122" t="s">
        <v>96</v>
      </c>
      <c r="C158" s="115" t="s">
        <v>747</v>
      </c>
      <c r="D158" s="381" t="s">
        <v>1174</v>
      </c>
      <c r="E158" s="382"/>
      <c r="F158" s="382"/>
    </row>
    <row r="159" spans="1:9" ht="18" customHeight="1">
      <c r="A159" s="122"/>
      <c r="B159" s="122" t="s">
        <v>98</v>
      </c>
      <c r="C159" s="115" t="s">
        <v>1114</v>
      </c>
      <c r="D159" s="381" t="s">
        <v>1171</v>
      </c>
      <c r="E159" s="382"/>
      <c r="F159" s="382"/>
    </row>
    <row r="160" spans="1:9" ht="18" customHeight="1">
      <c r="A160" s="122"/>
      <c r="B160" s="122" t="s">
        <v>96</v>
      </c>
      <c r="C160" s="115" t="s">
        <v>174</v>
      </c>
      <c r="D160" s="381" t="s">
        <v>1176</v>
      </c>
      <c r="E160" s="382"/>
      <c r="F160" s="382"/>
    </row>
    <row r="161" spans="1:9" ht="18" customHeight="1">
      <c r="A161" s="122"/>
      <c r="B161" s="122" t="s">
        <v>98</v>
      </c>
      <c r="C161" s="115" t="s">
        <v>1113</v>
      </c>
      <c r="D161" s="336" t="s">
        <v>740</v>
      </c>
      <c r="E161" s="252" t="s">
        <v>1260</v>
      </c>
      <c r="F161" s="338"/>
      <c r="H161" s="205"/>
      <c r="I161" s="311"/>
    </row>
    <row r="162" spans="1:9" ht="18" customHeight="1">
      <c r="A162" s="122"/>
      <c r="B162" s="122" t="s">
        <v>4</v>
      </c>
      <c r="C162" s="115" t="s">
        <v>25</v>
      </c>
      <c r="D162" s="339"/>
      <c r="E162" s="340" t="s">
        <v>1236</v>
      </c>
      <c r="F162" s="340"/>
      <c r="H162" s="205"/>
      <c r="I162" s="311"/>
    </row>
    <row r="163" spans="1:9" ht="20.5" customHeight="1">
      <c r="A163" s="122"/>
      <c r="B163" s="122" t="s">
        <v>99</v>
      </c>
      <c r="C163" s="114" t="s">
        <v>1255</v>
      </c>
      <c r="D163" s="339"/>
      <c r="E163" s="340" t="s">
        <v>747</v>
      </c>
      <c r="F163" s="340"/>
      <c r="H163" s="205"/>
      <c r="I163" s="311"/>
    </row>
    <row r="164" spans="1:9" ht="17" customHeight="1">
      <c r="A164" s="122"/>
      <c r="B164" s="122" t="s">
        <v>5</v>
      </c>
      <c r="C164" s="114" t="s">
        <v>1262</v>
      </c>
      <c r="D164" s="341"/>
      <c r="E164" s="342" t="s">
        <v>174</v>
      </c>
      <c r="F164" s="343"/>
    </row>
    <row r="165" spans="1:9" ht="18" customHeight="1">
      <c r="A165" s="122"/>
      <c r="B165" s="122" t="s">
        <v>100</v>
      </c>
      <c r="C165" s="115" t="s">
        <v>412</v>
      </c>
      <c r="D165" s="207" t="s">
        <v>741</v>
      </c>
      <c r="E165" s="208" t="s">
        <v>1260</v>
      </c>
      <c r="F165" s="241"/>
      <c r="H165" s="205"/>
      <c r="I165" s="311"/>
    </row>
    <row r="166" spans="1:9" ht="18" customHeight="1">
      <c r="A166" s="122"/>
      <c r="B166" s="122" t="s">
        <v>101</v>
      </c>
      <c r="C166" s="114" t="s">
        <v>113</v>
      </c>
      <c r="D166" s="304"/>
      <c r="E166" s="340" t="s">
        <v>1236</v>
      </c>
      <c r="F166" s="340"/>
      <c r="H166" s="205"/>
      <c r="I166" s="311"/>
    </row>
    <row r="167" spans="1:9" ht="18" customHeight="1">
      <c r="A167" s="122"/>
      <c r="B167" s="122" t="s">
        <v>102</v>
      </c>
      <c r="C167" s="114" t="s">
        <v>171</v>
      </c>
      <c r="D167" s="334"/>
      <c r="E167" s="340" t="s">
        <v>747</v>
      </c>
      <c r="F167" s="344"/>
    </row>
    <row r="168" spans="1:9" ht="18" customHeight="1">
      <c r="A168" s="122"/>
      <c r="B168" s="122" t="s">
        <v>103</v>
      </c>
      <c r="C168" s="114" t="s">
        <v>448</v>
      </c>
      <c r="D168" s="334"/>
      <c r="E168" s="340" t="s">
        <v>174</v>
      </c>
      <c r="F168" s="344"/>
    </row>
    <row r="169" spans="1:9" ht="18" customHeight="1">
      <c r="A169" s="122"/>
      <c r="B169" s="122" t="s">
        <v>104</v>
      </c>
      <c r="C169" s="114" t="s">
        <v>327</v>
      </c>
      <c r="D169" s="336" t="s">
        <v>742</v>
      </c>
      <c r="E169" s="252" t="s">
        <v>1260</v>
      </c>
      <c r="F169" s="337"/>
      <c r="H169" s="205"/>
      <c r="I169" s="311"/>
    </row>
    <row r="170" spans="1:9" ht="18" customHeight="1">
      <c r="A170" s="122"/>
      <c r="B170" s="122" t="s">
        <v>108</v>
      </c>
      <c r="C170" s="115" t="s">
        <v>116</v>
      </c>
      <c r="D170" s="335"/>
      <c r="E170" s="340" t="s">
        <v>1236</v>
      </c>
      <c r="F170" s="340"/>
    </row>
    <row r="171" spans="1:9" ht="18" customHeight="1">
      <c r="A171" s="122"/>
      <c r="B171" s="122" t="s">
        <v>109</v>
      </c>
      <c r="C171" s="115" t="s">
        <v>1263</v>
      </c>
      <c r="D171" s="335"/>
      <c r="E171" s="340" t="s">
        <v>747</v>
      </c>
      <c r="F171" s="340"/>
    </row>
    <row r="172" spans="1:9" ht="18" customHeight="1">
      <c r="A172" s="122"/>
      <c r="B172" s="122" t="s">
        <v>105</v>
      </c>
      <c r="C172" s="115" t="s">
        <v>106</v>
      </c>
      <c r="D172" s="335"/>
      <c r="E172" s="340" t="s">
        <v>174</v>
      </c>
      <c r="F172" s="340"/>
      <c r="H172" s="205"/>
      <c r="I172" s="311"/>
    </row>
    <row r="173" spans="1:9" ht="22.25" customHeight="1">
      <c r="A173" s="122"/>
      <c r="B173" s="122" t="s">
        <v>10</v>
      </c>
      <c r="C173" s="115" t="s">
        <v>1088</v>
      </c>
      <c r="D173" s="392" t="s">
        <v>1177</v>
      </c>
      <c r="E173" s="393"/>
      <c r="F173" s="306"/>
    </row>
    <row r="174" spans="1:9" ht="18" customHeight="1">
      <c r="A174" s="122"/>
      <c r="B174" s="122" t="s">
        <v>14</v>
      </c>
      <c r="C174" s="115" t="s">
        <v>414</v>
      </c>
      <c r="D174" s="307" t="s">
        <v>1175</v>
      </c>
    </row>
    <row r="175" spans="1:9" ht="79.25" customHeight="1">
      <c r="A175" s="122"/>
      <c r="B175" s="122" t="s">
        <v>107</v>
      </c>
      <c r="C175" s="198" t="s">
        <v>1257</v>
      </c>
      <c r="D175" s="293"/>
      <c r="E175" s="1"/>
      <c r="F175" s="1"/>
    </row>
    <row r="176" spans="1:9" ht="18" customHeight="1">
      <c r="A176" s="122"/>
      <c r="B176" s="122" t="s">
        <v>110</v>
      </c>
      <c r="C176" s="115" t="s">
        <v>166</v>
      </c>
      <c r="D176" s="293"/>
      <c r="E176" s="1"/>
      <c r="F176" s="1"/>
    </row>
    <row r="177" spans="1:12" ht="20.5" customHeight="1">
      <c r="A177" s="122"/>
      <c r="B177" s="122" t="s">
        <v>111</v>
      </c>
      <c r="C177" s="115" t="s">
        <v>95</v>
      </c>
      <c r="D177" s="391" t="s">
        <v>650</v>
      </c>
      <c r="E177" s="391"/>
      <c r="F177" s="391"/>
    </row>
    <row r="178" spans="1:12" ht="24" customHeight="1">
      <c r="A178" s="122"/>
      <c r="B178" s="122" t="s">
        <v>112</v>
      </c>
      <c r="C178" s="124" t="s">
        <v>754</v>
      </c>
      <c r="D178" s="126" t="s">
        <v>1096</v>
      </c>
      <c r="E178" s="289"/>
      <c r="F178" s="66"/>
    </row>
    <row r="179" spans="1:12" ht="18" customHeight="1">
      <c r="A179" s="122"/>
      <c r="B179" s="266" t="s">
        <v>20</v>
      </c>
      <c r="C179" s="313" t="s">
        <v>95</v>
      </c>
      <c r="D179" s="126" t="s">
        <v>1097</v>
      </c>
      <c r="E179" s="289"/>
      <c r="F179" s="66"/>
    </row>
    <row r="180" spans="1:12" ht="18" customHeight="1">
      <c r="A180" s="298"/>
      <c r="B180" s="117">
        <v>0</v>
      </c>
      <c r="C180" s="125"/>
      <c r="D180" s="299"/>
      <c r="E180" s="309"/>
      <c r="F180" s="310"/>
    </row>
    <row r="181" spans="1:12" s="1" customFormat="1" ht="46.25" customHeight="1">
      <c r="A181" s="255"/>
      <c r="B181" s="256"/>
      <c r="C181" s="257" t="s">
        <v>419</v>
      </c>
      <c r="D181" s="256"/>
      <c r="E181" s="256"/>
      <c r="F181" s="256"/>
      <c r="G181" s="21"/>
    </row>
    <row r="182" spans="1:12" ht="18" customHeight="1">
      <c r="A182" s="141"/>
      <c r="B182" s="141" t="s">
        <v>94</v>
      </c>
      <c r="C182" s="149" t="s">
        <v>95</v>
      </c>
      <c r="D182" s="394" t="s">
        <v>766</v>
      </c>
      <c r="E182" s="150"/>
      <c r="F182" s="150"/>
    </row>
    <row r="183" spans="1:12" ht="18" customHeight="1">
      <c r="A183" s="145"/>
      <c r="B183" s="145" t="s">
        <v>8</v>
      </c>
      <c r="C183" s="152" t="s">
        <v>777</v>
      </c>
      <c r="D183" s="395"/>
      <c r="E183" s="287">
        <v>56040</v>
      </c>
      <c r="F183" s="287">
        <v>52110</v>
      </c>
    </row>
    <row r="184" spans="1:12" ht="22.25" customHeight="1">
      <c r="A184" s="122"/>
      <c r="B184" s="122" t="s">
        <v>9</v>
      </c>
      <c r="C184" s="115" t="s">
        <v>781</v>
      </c>
      <c r="D184" s="387" t="s">
        <v>1172</v>
      </c>
      <c r="E184" s="388"/>
      <c r="F184" s="388"/>
    </row>
    <row r="185" spans="1:12" ht="18" customHeight="1">
      <c r="A185" s="122"/>
      <c r="B185" s="122" t="s">
        <v>96</v>
      </c>
      <c r="C185" s="115" t="s">
        <v>95</v>
      </c>
      <c r="D185" s="381" t="s">
        <v>1170</v>
      </c>
      <c r="E185" s="382"/>
      <c r="F185" s="382"/>
    </row>
    <row r="186" spans="1:12" ht="18" customHeight="1">
      <c r="A186" s="122"/>
      <c r="B186" s="122" t="s">
        <v>98</v>
      </c>
      <c r="C186" s="115" t="s">
        <v>95</v>
      </c>
      <c r="D186" s="381" t="s">
        <v>1171</v>
      </c>
      <c r="E186" s="382"/>
      <c r="F186" s="382"/>
    </row>
    <row r="187" spans="1:12" ht="18" customHeight="1">
      <c r="A187" s="122"/>
      <c r="B187" s="122" t="s">
        <v>4</v>
      </c>
      <c r="C187" s="115" t="s">
        <v>25</v>
      </c>
      <c r="D187" s="381" t="s">
        <v>1176</v>
      </c>
      <c r="E187" s="382"/>
      <c r="F187" s="382"/>
    </row>
    <row r="188" spans="1:12" ht="15">
      <c r="A188" s="122"/>
      <c r="B188" s="122" t="s">
        <v>99</v>
      </c>
      <c r="C188" s="114" t="s">
        <v>1089</v>
      </c>
      <c r="D188" s="242"/>
      <c r="E188" s="1"/>
      <c r="F188" s="1"/>
    </row>
    <row r="189" spans="1:12" ht="30">
      <c r="A189" s="122"/>
      <c r="B189" s="122" t="s">
        <v>5</v>
      </c>
      <c r="C189" s="114" t="s">
        <v>411</v>
      </c>
      <c r="D189" s="385"/>
      <c r="E189" s="386"/>
      <c r="F189" s="386"/>
    </row>
    <row r="190" spans="1:12" ht="18" customHeight="1">
      <c r="A190" s="122"/>
      <c r="B190" s="122" t="s">
        <v>100</v>
      </c>
      <c r="C190" s="303" t="s">
        <v>412</v>
      </c>
      <c r="D190" s="242" t="s">
        <v>651</v>
      </c>
      <c r="E190" s="290"/>
      <c r="F190" s="291"/>
      <c r="I190" s="205"/>
      <c r="J190" s="261"/>
    </row>
    <row r="191" spans="1:12" ht="18" customHeight="1">
      <c r="A191" s="122"/>
      <c r="B191" s="122" t="s">
        <v>101</v>
      </c>
      <c r="C191" s="114" t="s">
        <v>113</v>
      </c>
      <c r="D191" s="242" t="s">
        <v>652</v>
      </c>
      <c r="E191" s="1"/>
      <c r="F191" s="1"/>
      <c r="I191" s="205"/>
      <c r="J191" s="261"/>
      <c r="L191" s="205"/>
    </row>
    <row r="192" spans="1:12" ht="18" customHeight="1">
      <c r="A192" s="122"/>
      <c r="B192" s="122" t="s">
        <v>102</v>
      </c>
      <c r="C192" s="114" t="s">
        <v>171</v>
      </c>
      <c r="D192" s="312"/>
      <c r="E192" s="289"/>
      <c r="F192" s="294"/>
    </row>
    <row r="193" spans="1:7" ht="18" customHeight="1">
      <c r="A193" s="122"/>
      <c r="B193" s="122" t="s">
        <v>103</v>
      </c>
      <c r="C193" s="114" t="s">
        <v>114</v>
      </c>
      <c r="D193" s="312"/>
      <c r="E193" s="289"/>
      <c r="F193" s="246"/>
    </row>
    <row r="194" spans="1:7" ht="18" customHeight="1">
      <c r="A194" s="122"/>
      <c r="B194" s="122" t="s">
        <v>104</v>
      </c>
      <c r="C194" s="114" t="s">
        <v>402</v>
      </c>
      <c r="D194" s="392" t="s">
        <v>1177</v>
      </c>
      <c r="E194" s="393"/>
      <c r="F194" s="306"/>
    </row>
    <row r="195" spans="1:7" ht="18" customHeight="1">
      <c r="A195" s="122"/>
      <c r="B195" s="122" t="s">
        <v>105</v>
      </c>
      <c r="C195" s="115" t="s">
        <v>106</v>
      </c>
      <c r="D195" s="307" t="s">
        <v>1175</v>
      </c>
    </row>
    <row r="196" spans="1:7" ht="120">
      <c r="A196" s="122"/>
      <c r="B196" s="122" t="s">
        <v>107</v>
      </c>
      <c r="C196" s="124" t="s">
        <v>626</v>
      </c>
      <c r="D196" s="293"/>
      <c r="E196" s="1"/>
      <c r="F196" s="1"/>
    </row>
    <row r="197" spans="1:7" ht="18" customHeight="1">
      <c r="A197" s="122"/>
      <c r="B197" s="122" t="s">
        <v>108</v>
      </c>
      <c r="C197" s="115" t="s">
        <v>417</v>
      </c>
      <c r="D197" s="293"/>
      <c r="E197" s="1"/>
      <c r="F197" s="1"/>
    </row>
    <row r="198" spans="1:7" ht="18" customHeight="1">
      <c r="A198" s="122"/>
      <c r="B198" s="122" t="s">
        <v>109</v>
      </c>
      <c r="C198" s="115" t="s">
        <v>413</v>
      </c>
      <c r="D198" s="293"/>
      <c r="E198" s="308"/>
      <c r="F198" s="1"/>
    </row>
    <row r="199" spans="1:7" ht="18" customHeight="1">
      <c r="A199" s="122"/>
      <c r="B199" s="122" t="s">
        <v>110</v>
      </c>
      <c r="C199" s="115" t="s">
        <v>418</v>
      </c>
      <c r="D199" s="293"/>
      <c r="E199" s="308"/>
      <c r="F199" s="1"/>
    </row>
    <row r="200" spans="1:7" ht="18" customHeight="1">
      <c r="A200" s="122"/>
      <c r="B200" s="122" t="s">
        <v>14</v>
      </c>
      <c r="C200" s="115" t="s">
        <v>414</v>
      </c>
      <c r="D200" s="293"/>
      <c r="E200" s="289"/>
      <c r="F200" s="66"/>
    </row>
    <row r="201" spans="1:7" ht="18" customHeight="1">
      <c r="A201" s="122"/>
      <c r="B201" s="122" t="s">
        <v>10</v>
      </c>
      <c r="C201" s="115" t="s">
        <v>1088</v>
      </c>
      <c r="D201" s="391" t="s">
        <v>650</v>
      </c>
      <c r="E201" s="391"/>
      <c r="F201" s="391"/>
    </row>
    <row r="202" spans="1:7" ht="18" customHeight="1">
      <c r="A202" s="122"/>
      <c r="B202" s="122" t="s">
        <v>111</v>
      </c>
      <c r="C202" s="115" t="s">
        <v>95</v>
      </c>
      <c r="D202" s="134" t="s">
        <v>1095</v>
      </c>
      <c r="E202" s="289"/>
      <c r="F202" s="66"/>
    </row>
    <row r="203" spans="1:7" ht="29" customHeight="1">
      <c r="A203" s="122"/>
      <c r="B203" s="122" t="s">
        <v>112</v>
      </c>
      <c r="C203" s="124" t="s">
        <v>1090</v>
      </c>
      <c r="D203" s="126" t="s">
        <v>1096</v>
      </c>
      <c r="E203" s="289"/>
      <c r="F203" s="294"/>
    </row>
    <row r="204" spans="1:7" ht="18" customHeight="1">
      <c r="A204" s="122"/>
      <c r="B204" s="266" t="s">
        <v>20</v>
      </c>
      <c r="C204" s="313" t="s">
        <v>95</v>
      </c>
      <c r="D204" s="126" t="s">
        <v>1097</v>
      </c>
      <c r="E204" s="289"/>
      <c r="F204" s="246"/>
    </row>
    <row r="205" spans="1:7" ht="18" customHeight="1">
      <c r="A205" s="298"/>
      <c r="B205" s="117">
        <v>0</v>
      </c>
      <c r="C205" s="125"/>
      <c r="D205" s="299"/>
      <c r="E205" s="309"/>
      <c r="F205" s="310"/>
    </row>
    <row r="206" spans="1:7" s="1" customFormat="1" ht="46.25" customHeight="1">
      <c r="A206" s="255"/>
      <c r="B206" s="256"/>
      <c r="C206" s="257" t="s">
        <v>419</v>
      </c>
      <c r="D206" s="256"/>
      <c r="E206" s="256"/>
      <c r="F206" s="256"/>
      <c r="G206" s="21"/>
    </row>
    <row r="207" spans="1:7" ht="18" customHeight="1">
      <c r="A207" s="141"/>
      <c r="B207" s="141" t="s">
        <v>94</v>
      </c>
      <c r="C207" s="149" t="s">
        <v>1270</v>
      </c>
      <c r="D207" s="394" t="s">
        <v>766</v>
      </c>
      <c r="E207" s="150"/>
      <c r="F207" s="150"/>
    </row>
    <row r="208" spans="1:7" ht="18" customHeight="1">
      <c r="A208" s="145"/>
      <c r="B208" s="145" t="s">
        <v>8</v>
      </c>
      <c r="C208" s="152" t="s">
        <v>1235</v>
      </c>
      <c r="D208" s="395"/>
      <c r="E208" s="287">
        <v>51190</v>
      </c>
      <c r="F208" s="287">
        <v>47670</v>
      </c>
    </row>
    <row r="209" spans="1:9" ht="26.5" customHeight="1">
      <c r="A209" s="122"/>
      <c r="B209" s="122" t="s">
        <v>9</v>
      </c>
      <c r="C209" s="115" t="s">
        <v>1264</v>
      </c>
      <c r="D209" s="387" t="s">
        <v>1172</v>
      </c>
      <c r="E209" s="388"/>
      <c r="F209" s="388"/>
    </row>
    <row r="210" spans="1:9" ht="18" customHeight="1">
      <c r="A210" s="122"/>
      <c r="B210" s="122" t="s">
        <v>96</v>
      </c>
      <c r="C210" s="115" t="s">
        <v>1271</v>
      </c>
      <c r="D210" s="381" t="s">
        <v>1174</v>
      </c>
      <c r="E210" s="382"/>
      <c r="F210" s="382"/>
    </row>
    <row r="211" spans="1:9" ht="18" customHeight="1">
      <c r="A211" s="122"/>
      <c r="B211" s="122" t="s">
        <v>98</v>
      </c>
      <c r="C211" s="115" t="s">
        <v>1272</v>
      </c>
      <c r="D211" s="381" t="s">
        <v>1171</v>
      </c>
      <c r="E211" s="382"/>
      <c r="F211" s="382"/>
    </row>
    <row r="212" spans="1:9" ht="18" customHeight="1">
      <c r="A212" s="122"/>
      <c r="B212" s="122" t="s">
        <v>96</v>
      </c>
      <c r="C212" s="115" t="s">
        <v>174</v>
      </c>
      <c r="D212" s="381" t="s">
        <v>1176</v>
      </c>
      <c r="E212" s="382"/>
      <c r="F212" s="382"/>
    </row>
    <row r="213" spans="1:9" ht="18" customHeight="1">
      <c r="A213" s="122"/>
      <c r="B213" s="122" t="s">
        <v>98</v>
      </c>
      <c r="C213" s="115" t="s">
        <v>1113</v>
      </c>
      <c r="D213" s="336" t="s">
        <v>740</v>
      </c>
      <c r="E213" s="252" t="s">
        <v>1270</v>
      </c>
      <c r="F213" s="338"/>
      <c r="H213" s="205"/>
      <c r="I213" s="311"/>
    </row>
    <row r="214" spans="1:9" ht="18" customHeight="1">
      <c r="A214" s="122"/>
      <c r="B214" s="122" t="s">
        <v>4</v>
      </c>
      <c r="C214" s="115" t="s">
        <v>25</v>
      </c>
      <c r="D214" s="339"/>
      <c r="E214" s="340" t="s">
        <v>1235</v>
      </c>
      <c r="F214" s="340"/>
      <c r="H214" s="205"/>
      <c r="I214" s="311"/>
    </row>
    <row r="215" spans="1:9" ht="20.5" customHeight="1">
      <c r="A215" s="122"/>
      <c r="B215" s="122" t="s">
        <v>99</v>
      </c>
      <c r="C215" s="114" t="s">
        <v>1265</v>
      </c>
      <c r="D215" s="339"/>
      <c r="E215" s="340" t="s">
        <v>1271</v>
      </c>
      <c r="F215" s="340"/>
      <c r="H215" s="205"/>
      <c r="I215" s="311"/>
    </row>
    <row r="216" spans="1:9" ht="17" customHeight="1">
      <c r="A216" s="122"/>
      <c r="B216" s="122" t="s">
        <v>5</v>
      </c>
      <c r="C216" s="114" t="s">
        <v>1256</v>
      </c>
      <c r="D216" s="341"/>
      <c r="E216" s="342" t="s">
        <v>174</v>
      </c>
      <c r="F216" s="343"/>
    </row>
    <row r="217" spans="1:9" ht="18" customHeight="1">
      <c r="A217" s="122"/>
      <c r="B217" s="122" t="s">
        <v>100</v>
      </c>
      <c r="C217" s="115" t="s">
        <v>412</v>
      </c>
      <c r="D217" s="207" t="s">
        <v>741</v>
      </c>
      <c r="E217" s="208" t="s">
        <v>1270</v>
      </c>
      <c r="F217" s="241"/>
      <c r="H217" s="205"/>
      <c r="I217" s="311"/>
    </row>
    <row r="218" spans="1:9" ht="18" customHeight="1">
      <c r="A218" s="122"/>
      <c r="B218" s="122" t="s">
        <v>101</v>
      </c>
      <c r="C218" s="114" t="s">
        <v>113</v>
      </c>
      <c r="D218" s="304"/>
      <c r="E218" s="340" t="s">
        <v>1235</v>
      </c>
      <c r="F218" s="340"/>
      <c r="H218" s="205"/>
      <c r="I218" s="311"/>
    </row>
    <row r="219" spans="1:9" ht="18" customHeight="1">
      <c r="A219" s="122"/>
      <c r="B219" s="122" t="s">
        <v>102</v>
      </c>
      <c r="C219" s="114" t="s">
        <v>171</v>
      </c>
      <c r="D219" s="334"/>
      <c r="E219" s="340" t="s">
        <v>1271</v>
      </c>
      <c r="F219" s="344"/>
    </row>
    <row r="220" spans="1:9" ht="18" customHeight="1">
      <c r="A220" s="122"/>
      <c r="B220" s="122" t="s">
        <v>103</v>
      </c>
      <c r="C220" s="114" t="s">
        <v>448</v>
      </c>
      <c r="D220" s="334"/>
      <c r="E220" s="340" t="s">
        <v>174</v>
      </c>
      <c r="F220" s="344"/>
    </row>
    <row r="221" spans="1:9" ht="18" customHeight="1">
      <c r="A221" s="122"/>
      <c r="B221" s="122" t="s">
        <v>104</v>
      </c>
      <c r="C221" s="114" t="s">
        <v>327</v>
      </c>
      <c r="D221" s="336" t="s">
        <v>742</v>
      </c>
      <c r="E221" s="252" t="s">
        <v>1270</v>
      </c>
      <c r="F221" s="337"/>
      <c r="H221" s="205"/>
      <c r="I221" s="311"/>
    </row>
    <row r="222" spans="1:9" ht="18" customHeight="1">
      <c r="A222" s="122"/>
      <c r="B222" s="122" t="s">
        <v>108</v>
      </c>
      <c r="C222" s="115" t="s">
        <v>1266</v>
      </c>
      <c r="D222" s="335"/>
      <c r="E222" s="340" t="s">
        <v>1235</v>
      </c>
      <c r="F222" s="340"/>
    </row>
    <row r="223" spans="1:9" ht="18" customHeight="1">
      <c r="A223" s="122"/>
      <c r="B223" s="122" t="s">
        <v>109</v>
      </c>
      <c r="C223" s="115" t="s">
        <v>1267</v>
      </c>
      <c r="D223" s="335"/>
      <c r="E223" s="340" t="s">
        <v>1271</v>
      </c>
      <c r="F223" s="340"/>
    </row>
    <row r="224" spans="1:9" ht="18" customHeight="1">
      <c r="A224" s="122"/>
      <c r="B224" s="122" t="s">
        <v>105</v>
      </c>
      <c r="C224" s="115" t="s">
        <v>106</v>
      </c>
      <c r="D224" s="335"/>
      <c r="E224" s="340" t="s">
        <v>174</v>
      </c>
      <c r="F224" s="340"/>
      <c r="H224" s="205"/>
      <c r="I224" s="311"/>
    </row>
    <row r="225" spans="1:7" ht="22.25" customHeight="1">
      <c r="A225" s="122"/>
      <c r="B225" s="122" t="s">
        <v>10</v>
      </c>
      <c r="C225" s="115" t="s">
        <v>1088</v>
      </c>
      <c r="D225" s="392" t="s">
        <v>1177</v>
      </c>
      <c r="E225" s="393"/>
      <c r="F225" s="306"/>
    </row>
    <row r="226" spans="1:7" ht="18" customHeight="1">
      <c r="A226" s="122"/>
      <c r="B226" s="122" t="s">
        <v>14</v>
      </c>
      <c r="C226" s="115" t="s">
        <v>414</v>
      </c>
      <c r="D226" s="307" t="s">
        <v>1175</v>
      </c>
    </row>
    <row r="227" spans="1:7" ht="79.25" customHeight="1">
      <c r="A227" s="122"/>
      <c r="B227" s="122" t="s">
        <v>107</v>
      </c>
      <c r="C227" s="198" t="s">
        <v>1268</v>
      </c>
      <c r="D227" s="293"/>
      <c r="E227" s="1"/>
      <c r="F227" s="1"/>
    </row>
    <row r="228" spans="1:7" ht="18" customHeight="1">
      <c r="A228" s="122"/>
      <c r="B228" s="122" t="s">
        <v>110</v>
      </c>
      <c r="C228" s="115" t="s">
        <v>1269</v>
      </c>
      <c r="D228" s="293"/>
      <c r="E228" s="1"/>
      <c r="F228" s="1"/>
    </row>
    <row r="229" spans="1:7" ht="20.5" customHeight="1">
      <c r="A229" s="122"/>
      <c r="B229" s="122" t="s">
        <v>111</v>
      </c>
      <c r="C229" s="115" t="s">
        <v>95</v>
      </c>
      <c r="D229" s="391" t="s">
        <v>650</v>
      </c>
      <c r="E229" s="391"/>
      <c r="F229" s="391"/>
    </row>
    <row r="230" spans="1:7" ht="24" customHeight="1">
      <c r="A230" s="122"/>
      <c r="B230" s="122" t="s">
        <v>112</v>
      </c>
      <c r="C230" s="124" t="s">
        <v>754</v>
      </c>
      <c r="D230" s="126" t="s">
        <v>1096</v>
      </c>
      <c r="E230" s="289"/>
      <c r="F230" s="66"/>
    </row>
    <row r="231" spans="1:7" ht="18" customHeight="1">
      <c r="A231" s="122"/>
      <c r="B231" s="266" t="s">
        <v>20</v>
      </c>
      <c r="C231" s="313" t="s">
        <v>95</v>
      </c>
      <c r="D231" s="126" t="s">
        <v>1097</v>
      </c>
      <c r="E231" s="289"/>
      <c r="F231" s="66"/>
    </row>
    <row r="232" spans="1:7" ht="18" customHeight="1">
      <c r="A232" s="298"/>
      <c r="B232" s="117">
        <v>0</v>
      </c>
      <c r="C232" s="125"/>
      <c r="D232" s="299"/>
      <c r="E232" s="309"/>
      <c r="F232" s="310"/>
    </row>
    <row r="233" spans="1:7" s="1" customFormat="1" ht="46.25" customHeight="1">
      <c r="A233" s="255"/>
      <c r="B233" s="256"/>
      <c r="C233" s="191" t="s">
        <v>755</v>
      </c>
      <c r="D233" s="256"/>
      <c r="E233" s="256"/>
      <c r="F233" s="256"/>
      <c r="G233" s="21"/>
    </row>
    <row r="234" spans="1:7" ht="30" hidden="1">
      <c r="A234" s="314"/>
      <c r="B234" s="196" t="s">
        <v>94</v>
      </c>
      <c r="C234" s="315" t="s">
        <v>729</v>
      </c>
      <c r="D234" s="316" t="s">
        <v>1227</v>
      </c>
      <c r="E234" s="317" t="s">
        <v>95</v>
      </c>
      <c r="F234" s="317" t="s">
        <v>95</v>
      </c>
    </row>
    <row r="235" spans="1:7" ht="26.5" hidden="1" customHeight="1">
      <c r="A235" s="318"/>
      <c r="B235" s="228" t="s">
        <v>8</v>
      </c>
      <c r="C235" s="319" t="s">
        <v>727</v>
      </c>
      <c r="D235" s="324" t="s">
        <v>1172</v>
      </c>
      <c r="E235" s="320" t="s">
        <v>95</v>
      </c>
      <c r="F235" s="320" t="s">
        <v>95</v>
      </c>
    </row>
    <row r="236" spans="1:7" ht="18" hidden="1" customHeight="1">
      <c r="A236" s="225"/>
      <c r="B236" s="226" t="s">
        <v>9</v>
      </c>
      <c r="C236" s="321" t="s">
        <v>759</v>
      </c>
      <c r="D236" s="381" t="s">
        <v>1179</v>
      </c>
      <c r="E236" s="382"/>
      <c r="F236" s="382"/>
    </row>
    <row r="237" spans="1:7" ht="18" hidden="1" customHeight="1">
      <c r="A237" s="225"/>
      <c r="B237" s="228" t="s">
        <v>96</v>
      </c>
      <c r="C237" s="142" t="s">
        <v>745</v>
      </c>
      <c r="D237" s="381" t="s">
        <v>1176</v>
      </c>
      <c r="E237" s="382"/>
      <c r="F237" s="382"/>
    </row>
    <row r="238" spans="1:7" ht="18" hidden="1" customHeight="1">
      <c r="A238" s="225"/>
      <c r="B238" s="226" t="s">
        <v>98</v>
      </c>
      <c r="C238" s="321" t="s">
        <v>746</v>
      </c>
      <c r="D238" s="385"/>
      <c r="E238" s="386"/>
      <c r="F238" s="386"/>
    </row>
    <row r="239" spans="1:7" ht="18" hidden="1" customHeight="1">
      <c r="A239" s="225"/>
      <c r="B239" s="228" t="s">
        <v>96</v>
      </c>
      <c r="C239" s="142" t="s">
        <v>747</v>
      </c>
      <c r="D239" s="207" t="s">
        <v>740</v>
      </c>
      <c r="E239" s="208" t="s">
        <v>729</v>
      </c>
      <c r="F239" s="209"/>
    </row>
    <row r="240" spans="1:7" ht="18" hidden="1" customHeight="1">
      <c r="A240" s="225"/>
      <c r="B240" s="226" t="s">
        <v>98</v>
      </c>
      <c r="C240" s="321" t="s">
        <v>1114</v>
      </c>
      <c r="D240" s="242"/>
      <c r="E240" s="248" t="s">
        <v>727</v>
      </c>
      <c r="F240" s="249"/>
    </row>
    <row r="241" spans="1:6" ht="18" hidden="1" customHeight="1">
      <c r="A241" s="225"/>
      <c r="B241" s="228" t="s">
        <v>96</v>
      </c>
      <c r="C241" s="142" t="s">
        <v>174</v>
      </c>
      <c r="D241" s="242"/>
      <c r="E241" s="250" t="s">
        <v>745</v>
      </c>
      <c r="F241" s="250"/>
    </row>
    <row r="242" spans="1:6" ht="18" hidden="1" customHeight="1">
      <c r="A242" s="225"/>
      <c r="B242" s="226" t="s">
        <v>98</v>
      </c>
      <c r="C242" s="321" t="s">
        <v>1113</v>
      </c>
      <c r="D242" s="293"/>
      <c r="E242" s="250" t="s">
        <v>747</v>
      </c>
      <c r="F242" s="250"/>
    </row>
    <row r="243" spans="1:6" ht="18" hidden="1" customHeight="1">
      <c r="A243" s="126"/>
      <c r="B243" s="122" t="s">
        <v>4</v>
      </c>
      <c r="C243" s="115" t="s">
        <v>25</v>
      </c>
      <c r="D243" s="230"/>
      <c r="E243" s="250" t="s">
        <v>174</v>
      </c>
      <c r="F243" s="250"/>
    </row>
    <row r="244" spans="1:6" ht="15" hidden="1">
      <c r="A244" s="126"/>
      <c r="B244" s="122" t="s">
        <v>99</v>
      </c>
      <c r="C244" s="114" t="s">
        <v>761</v>
      </c>
      <c r="D244" s="207" t="s">
        <v>741</v>
      </c>
      <c r="E244" s="208" t="s">
        <v>729</v>
      </c>
      <c r="F244" s="209"/>
    </row>
    <row r="245" spans="1:6" ht="27.5" hidden="1" customHeight="1">
      <c r="A245" s="126"/>
      <c r="B245" s="122" t="s">
        <v>5</v>
      </c>
      <c r="C245" s="114" t="s">
        <v>760</v>
      </c>
      <c r="D245" s="242"/>
      <c r="E245" s="248" t="s">
        <v>727</v>
      </c>
      <c r="F245" s="249"/>
    </row>
    <row r="246" spans="1:6" ht="18" hidden="1" customHeight="1">
      <c r="A246" s="126"/>
      <c r="B246" s="122" t="s">
        <v>100</v>
      </c>
      <c r="C246" s="115" t="s">
        <v>165</v>
      </c>
      <c r="D246" s="242"/>
      <c r="E246" s="250" t="s">
        <v>745</v>
      </c>
      <c r="F246" s="250"/>
    </row>
    <row r="247" spans="1:6" ht="18" hidden="1" customHeight="1">
      <c r="A247" s="126"/>
      <c r="B247" s="122" t="s">
        <v>101</v>
      </c>
      <c r="C247" s="114" t="s">
        <v>113</v>
      </c>
      <c r="D247" s="293"/>
      <c r="E247" s="250" t="s">
        <v>747</v>
      </c>
      <c r="F247" s="250"/>
    </row>
    <row r="248" spans="1:6" ht="18" hidden="1" customHeight="1">
      <c r="A248" s="126"/>
      <c r="B248" s="122" t="s">
        <v>102</v>
      </c>
      <c r="C248" s="114" t="s">
        <v>750</v>
      </c>
      <c r="D248" s="230"/>
      <c r="E248" s="250" t="s">
        <v>174</v>
      </c>
      <c r="F248" s="250"/>
    </row>
    <row r="249" spans="1:6" ht="18" hidden="1" customHeight="1">
      <c r="A249" s="126"/>
      <c r="B249" s="122" t="s">
        <v>103</v>
      </c>
      <c r="C249" s="114" t="s">
        <v>114</v>
      </c>
      <c r="D249" s="207" t="s">
        <v>742</v>
      </c>
      <c r="E249" s="208" t="s">
        <v>729</v>
      </c>
      <c r="F249" s="247"/>
    </row>
    <row r="250" spans="1:6" ht="18" hidden="1" customHeight="1">
      <c r="A250" s="126"/>
      <c r="B250" s="122" t="s">
        <v>104</v>
      </c>
      <c r="C250" s="114" t="s">
        <v>402</v>
      </c>
      <c r="D250" s="263"/>
      <c r="E250" s="248" t="s">
        <v>727</v>
      </c>
      <c r="F250" s="276"/>
    </row>
    <row r="251" spans="1:6" ht="18" hidden="1" customHeight="1">
      <c r="A251" s="126"/>
      <c r="B251" s="122" t="s">
        <v>105</v>
      </c>
      <c r="C251" s="115" t="s">
        <v>95</v>
      </c>
      <c r="D251" s="263"/>
      <c r="E251" s="250" t="s">
        <v>745</v>
      </c>
      <c r="F251" s="276"/>
    </row>
    <row r="252" spans="1:6" ht="18" hidden="1" customHeight="1">
      <c r="A252" s="126"/>
      <c r="B252" s="122" t="s">
        <v>108</v>
      </c>
      <c r="C252" s="115" t="s">
        <v>751</v>
      </c>
      <c r="D252" s="293"/>
      <c r="E252" s="250" t="s">
        <v>747</v>
      </c>
      <c r="F252" s="250"/>
    </row>
    <row r="253" spans="1:6" ht="18" hidden="1" customHeight="1">
      <c r="A253" s="126"/>
      <c r="B253" s="122" t="s">
        <v>109</v>
      </c>
      <c r="C253" s="115" t="s">
        <v>757</v>
      </c>
      <c r="D253" s="293"/>
      <c r="E253" s="250" t="s">
        <v>174</v>
      </c>
      <c r="F253" s="250"/>
    </row>
    <row r="254" spans="1:6" ht="111" hidden="1" customHeight="1">
      <c r="A254" s="126"/>
      <c r="B254" s="122" t="s">
        <v>107</v>
      </c>
      <c r="C254" s="198" t="s">
        <v>1226</v>
      </c>
      <c r="D254" s="293"/>
      <c r="E254" s="1"/>
      <c r="F254" s="1"/>
    </row>
    <row r="255" spans="1:6" ht="18" hidden="1" customHeight="1">
      <c r="A255" s="126"/>
      <c r="B255" s="122" t="s">
        <v>110</v>
      </c>
      <c r="C255" s="115" t="s">
        <v>752</v>
      </c>
      <c r="D255" s="293"/>
      <c r="E255" s="308"/>
      <c r="F255" s="1"/>
    </row>
    <row r="256" spans="1:6" ht="18" hidden="1" customHeight="1">
      <c r="A256" s="126"/>
      <c r="B256" s="122" t="s">
        <v>14</v>
      </c>
      <c r="C256" s="115" t="s">
        <v>421</v>
      </c>
      <c r="D256" s="258"/>
      <c r="E256" s="322"/>
      <c r="F256" s="322"/>
    </row>
    <row r="257" spans="1:6" ht="18" hidden="1" customHeight="1">
      <c r="A257" s="126"/>
      <c r="B257" s="122" t="s">
        <v>10</v>
      </c>
      <c r="C257" s="323" t="s">
        <v>627</v>
      </c>
      <c r="D257" s="391" t="s">
        <v>650</v>
      </c>
      <c r="E257" s="391"/>
      <c r="F257" s="391"/>
    </row>
    <row r="258" spans="1:6" ht="18" hidden="1" customHeight="1">
      <c r="A258" s="126"/>
      <c r="B258" s="122" t="s">
        <v>111</v>
      </c>
      <c r="C258" s="115" t="s">
        <v>753</v>
      </c>
      <c r="D258" s="126" t="s">
        <v>1098</v>
      </c>
      <c r="E258" s="289"/>
      <c r="F258" s="246"/>
    </row>
    <row r="259" spans="1:6" ht="18" hidden="1" customHeight="1">
      <c r="A259" s="126"/>
      <c r="B259" s="122" t="s">
        <v>112</v>
      </c>
      <c r="C259" s="124" t="s">
        <v>754</v>
      </c>
      <c r="D259" s="134" t="s">
        <v>1099</v>
      </c>
      <c r="E259" s="289"/>
      <c r="F259" s="66"/>
    </row>
    <row r="260" spans="1:6" ht="18" hidden="1" customHeight="1">
      <c r="A260" s="126"/>
      <c r="B260" s="266" t="s">
        <v>20</v>
      </c>
      <c r="C260" s="296" t="s">
        <v>95</v>
      </c>
      <c r="D260" s="293"/>
      <c r="E260" s="289"/>
      <c r="F260" s="66"/>
    </row>
    <row r="261" spans="1:6" ht="18" hidden="1" customHeight="1">
      <c r="A261" s="131"/>
      <c r="B261" s="117">
        <v>0</v>
      </c>
      <c r="C261" s="125"/>
      <c r="D261" s="299"/>
      <c r="E261" s="300"/>
      <c r="F261" s="301"/>
    </row>
    <row r="262" spans="1:6" ht="30">
      <c r="A262" s="314"/>
      <c r="B262" s="196" t="s">
        <v>94</v>
      </c>
      <c r="C262" s="197" t="s">
        <v>1163</v>
      </c>
      <c r="D262" s="316" t="s">
        <v>1227</v>
      </c>
      <c r="E262" s="317">
        <v>53390</v>
      </c>
      <c r="F262" s="317">
        <v>50020</v>
      </c>
    </row>
    <row r="263" spans="1:6" ht="29" customHeight="1">
      <c r="A263" s="318"/>
      <c r="B263" s="228" t="s">
        <v>8</v>
      </c>
      <c r="C263" s="319" t="s">
        <v>1164</v>
      </c>
      <c r="D263" s="324" t="s">
        <v>1172</v>
      </c>
      <c r="E263" s="320">
        <v>53390</v>
      </c>
      <c r="F263" s="320">
        <v>50020</v>
      </c>
    </row>
    <row r="264" spans="1:6" ht="18" customHeight="1">
      <c r="A264" s="225"/>
      <c r="B264" s="226" t="s">
        <v>9</v>
      </c>
      <c r="C264" s="321" t="s">
        <v>1165</v>
      </c>
      <c r="D264" s="400" t="s">
        <v>1179</v>
      </c>
      <c r="E264" s="401"/>
      <c r="F264" s="401"/>
    </row>
    <row r="265" spans="1:6" ht="18" customHeight="1">
      <c r="A265" s="225"/>
      <c r="B265" s="228" t="s">
        <v>96</v>
      </c>
      <c r="C265" s="142" t="s">
        <v>745</v>
      </c>
      <c r="D265" s="400" t="s">
        <v>1176</v>
      </c>
      <c r="E265" s="401"/>
      <c r="F265" s="401"/>
    </row>
    <row r="266" spans="1:6" ht="18" customHeight="1">
      <c r="A266" s="225"/>
      <c r="B266" s="226" t="s">
        <v>98</v>
      </c>
      <c r="C266" s="321" t="s">
        <v>746</v>
      </c>
      <c r="D266" s="385" t="s">
        <v>1297</v>
      </c>
      <c r="E266" s="386"/>
      <c r="F266" s="386"/>
    </row>
    <row r="267" spans="1:6" ht="18" customHeight="1">
      <c r="A267" s="225"/>
      <c r="B267" s="228" t="s">
        <v>96</v>
      </c>
      <c r="C267" s="142" t="s">
        <v>747</v>
      </c>
      <c r="D267" s="207" t="s">
        <v>740</v>
      </c>
      <c r="E267" s="208" t="s">
        <v>1163</v>
      </c>
      <c r="F267" s="209"/>
    </row>
    <row r="268" spans="1:6" ht="18" customHeight="1">
      <c r="A268" s="225"/>
      <c r="B268" s="226" t="s">
        <v>98</v>
      </c>
      <c r="C268" s="321" t="s">
        <v>44</v>
      </c>
      <c r="D268" s="242"/>
      <c r="E268" s="248" t="s">
        <v>1164</v>
      </c>
      <c r="F268" s="249"/>
    </row>
    <row r="269" spans="1:6" ht="18" customHeight="1">
      <c r="A269" s="225"/>
      <c r="B269" s="228" t="s">
        <v>96</v>
      </c>
      <c r="C269" s="142" t="s">
        <v>174</v>
      </c>
      <c r="D269" s="242"/>
      <c r="E269" s="250" t="s">
        <v>745</v>
      </c>
      <c r="F269" s="250"/>
    </row>
    <row r="270" spans="1:6" ht="18" customHeight="1">
      <c r="A270" s="225"/>
      <c r="B270" s="226" t="s">
        <v>98</v>
      </c>
      <c r="C270" s="321" t="s">
        <v>51</v>
      </c>
      <c r="D270" s="293"/>
      <c r="E270" s="250" t="s">
        <v>747</v>
      </c>
      <c r="F270" s="250"/>
    </row>
    <row r="271" spans="1:6" ht="18" customHeight="1">
      <c r="A271" s="126"/>
      <c r="B271" s="122" t="s">
        <v>4</v>
      </c>
      <c r="C271" s="115" t="s">
        <v>25</v>
      </c>
      <c r="D271" s="230"/>
      <c r="E271" s="250" t="s">
        <v>174</v>
      </c>
      <c r="F271" s="250"/>
    </row>
    <row r="272" spans="1:6" ht="15">
      <c r="A272" s="126"/>
      <c r="B272" s="122" t="s">
        <v>99</v>
      </c>
      <c r="C272" s="114" t="s">
        <v>748</v>
      </c>
      <c r="D272" s="207" t="s">
        <v>741</v>
      </c>
      <c r="E272" s="208" t="s">
        <v>1163</v>
      </c>
      <c r="F272" s="209"/>
    </row>
    <row r="273" spans="1:6" ht="15">
      <c r="A273" s="126"/>
      <c r="B273" s="122" t="s">
        <v>5</v>
      </c>
      <c r="C273" s="114" t="s">
        <v>749</v>
      </c>
      <c r="D273" s="242"/>
      <c r="E273" s="248" t="s">
        <v>1164</v>
      </c>
      <c r="F273" s="249"/>
    </row>
    <row r="274" spans="1:6" ht="18" customHeight="1">
      <c r="A274" s="126"/>
      <c r="B274" s="122" t="s">
        <v>100</v>
      </c>
      <c r="C274" s="115" t="s">
        <v>165</v>
      </c>
      <c r="D274" s="242"/>
      <c r="E274" s="250" t="s">
        <v>745</v>
      </c>
      <c r="F274" s="250"/>
    </row>
    <row r="275" spans="1:6" ht="18" customHeight="1">
      <c r="A275" s="126"/>
      <c r="B275" s="122" t="s">
        <v>101</v>
      </c>
      <c r="C275" s="114" t="s">
        <v>113</v>
      </c>
      <c r="D275" s="293"/>
      <c r="E275" s="250" t="s">
        <v>747</v>
      </c>
      <c r="F275" s="250"/>
    </row>
    <row r="276" spans="1:6" ht="18" customHeight="1">
      <c r="A276" s="126"/>
      <c r="B276" s="122" t="s">
        <v>102</v>
      </c>
      <c r="C276" s="114" t="s">
        <v>750</v>
      </c>
      <c r="D276" s="230"/>
      <c r="E276" s="250" t="s">
        <v>174</v>
      </c>
      <c r="F276" s="250"/>
    </row>
    <row r="277" spans="1:6" ht="18" customHeight="1">
      <c r="A277" s="126"/>
      <c r="B277" s="122" t="s">
        <v>103</v>
      </c>
      <c r="C277" s="114" t="s">
        <v>1166</v>
      </c>
      <c r="D277" s="207" t="s">
        <v>742</v>
      </c>
      <c r="E277" s="208" t="s">
        <v>1163</v>
      </c>
      <c r="F277" s="247"/>
    </row>
    <row r="278" spans="1:6" ht="18" customHeight="1">
      <c r="A278" s="126"/>
      <c r="B278" s="122" t="s">
        <v>104</v>
      </c>
      <c r="C278" s="114" t="s">
        <v>402</v>
      </c>
      <c r="D278" s="263"/>
      <c r="E278" s="248" t="s">
        <v>1164</v>
      </c>
      <c r="F278" s="276"/>
    </row>
    <row r="279" spans="1:6" ht="18" customHeight="1">
      <c r="A279" s="126"/>
      <c r="B279" s="122" t="s">
        <v>105</v>
      </c>
      <c r="C279" s="115" t="s">
        <v>95</v>
      </c>
      <c r="D279" s="263"/>
      <c r="E279" s="250" t="s">
        <v>745</v>
      </c>
      <c r="F279" s="276"/>
    </row>
    <row r="280" spans="1:6" ht="18" customHeight="1">
      <c r="A280" s="126"/>
      <c r="B280" s="122" t="s">
        <v>108</v>
      </c>
      <c r="C280" s="115" t="s">
        <v>751</v>
      </c>
      <c r="D280" s="293"/>
      <c r="E280" s="250" t="s">
        <v>747</v>
      </c>
      <c r="F280" s="250"/>
    </row>
    <row r="281" spans="1:6" ht="18" customHeight="1">
      <c r="A281" s="126"/>
      <c r="B281" s="122" t="s">
        <v>109</v>
      </c>
      <c r="C281" s="115" t="s">
        <v>757</v>
      </c>
      <c r="D281" s="293"/>
      <c r="E281" s="250" t="s">
        <v>174</v>
      </c>
      <c r="F281" s="250"/>
    </row>
    <row r="282" spans="1:6" ht="111.5" customHeight="1">
      <c r="A282" s="126"/>
      <c r="B282" s="122" t="s">
        <v>107</v>
      </c>
      <c r="C282" s="198" t="s">
        <v>1226</v>
      </c>
      <c r="D282" s="293"/>
      <c r="E282" s="1"/>
      <c r="F282" s="1"/>
    </row>
    <row r="283" spans="1:6" ht="18" customHeight="1">
      <c r="A283" s="126"/>
      <c r="B283" s="122" t="s">
        <v>110</v>
      </c>
      <c r="C283" s="115" t="s">
        <v>752</v>
      </c>
      <c r="D283" s="258"/>
      <c r="E283" s="322"/>
      <c r="F283" s="322"/>
    </row>
    <row r="284" spans="1:6" ht="18" customHeight="1">
      <c r="A284" s="126"/>
      <c r="B284" s="122" t="s">
        <v>14</v>
      </c>
      <c r="C284" s="115" t="s">
        <v>421</v>
      </c>
      <c r="D284" s="258"/>
      <c r="E284" s="322"/>
      <c r="F284" s="322"/>
    </row>
    <row r="285" spans="1:6" ht="18" customHeight="1">
      <c r="A285" s="126"/>
      <c r="B285" s="122" t="s">
        <v>10</v>
      </c>
      <c r="C285" s="323" t="s">
        <v>627</v>
      </c>
      <c r="D285" s="391" t="s">
        <v>650</v>
      </c>
      <c r="E285" s="391"/>
      <c r="F285" s="391"/>
    </row>
    <row r="286" spans="1:6" ht="18" customHeight="1">
      <c r="A286" s="126"/>
      <c r="B286" s="122" t="s">
        <v>111</v>
      </c>
      <c r="C286" s="115" t="s">
        <v>753</v>
      </c>
      <c r="D286" s="126" t="s">
        <v>1098</v>
      </c>
      <c r="E286" s="289"/>
      <c r="F286" s="246"/>
    </row>
    <row r="287" spans="1:6" ht="18" customHeight="1">
      <c r="A287" s="126"/>
      <c r="B287" s="122" t="s">
        <v>112</v>
      </c>
      <c r="C287" s="124" t="s">
        <v>754</v>
      </c>
      <c r="D287" s="134" t="s">
        <v>1099</v>
      </c>
      <c r="E287" s="289"/>
      <c r="F287" s="66"/>
    </row>
    <row r="288" spans="1:6" ht="18" customHeight="1">
      <c r="A288" s="126"/>
      <c r="B288" s="266" t="s">
        <v>20</v>
      </c>
      <c r="C288" s="296" t="s">
        <v>95</v>
      </c>
      <c r="D288" s="293"/>
      <c r="E288" s="289"/>
      <c r="F288" s="66"/>
    </row>
    <row r="289" spans="1:6" ht="18" customHeight="1">
      <c r="A289" s="131"/>
      <c r="B289" s="117">
        <v>0</v>
      </c>
      <c r="C289" s="125"/>
      <c r="D289" s="299"/>
      <c r="E289" s="300"/>
      <c r="F289" s="301"/>
    </row>
  </sheetData>
  <sheetProtection algorithmName="SHA-512" hashValue="lLHPYQlMARdgi4GFCWa28EisrytTxUXXS86GZSR0ynieuIXby77iMAr1BtrrIDeJyzLvZf3AdNbUVCWPR/rrCw==" saltValue="fFstkGuvuKIMAzsNNPXDEQ==" spinCount="100000" sheet="1" objects="1" scenarios="1"/>
  <mergeCells count="77">
    <mergeCell ref="D264:F264"/>
    <mergeCell ref="D265:F265"/>
    <mergeCell ref="D285:F285"/>
    <mergeCell ref="D7:D8"/>
    <mergeCell ref="D45:F45"/>
    <mergeCell ref="D34:F34"/>
    <mergeCell ref="D10:F10"/>
    <mergeCell ref="D21:F21"/>
    <mergeCell ref="D24:F24"/>
    <mergeCell ref="D31:D32"/>
    <mergeCell ref="D48:F48"/>
    <mergeCell ref="D56:D57"/>
    <mergeCell ref="D182:D183"/>
    <mergeCell ref="D201:F201"/>
    <mergeCell ref="D63:F63"/>
    <mergeCell ref="D185:F185"/>
    <mergeCell ref="D238:F238"/>
    <mergeCell ref="D83:F83"/>
    <mergeCell ref="B1:C1"/>
    <mergeCell ref="B2:C2"/>
    <mergeCell ref="B3:C3"/>
    <mergeCell ref="B4:C4"/>
    <mergeCell ref="D2:F2"/>
    <mergeCell ref="D3:F4"/>
    <mergeCell ref="D80:D81"/>
    <mergeCell ref="D75:F75"/>
    <mergeCell ref="D59:F59"/>
    <mergeCell ref="D60:F60"/>
    <mergeCell ref="D61:F61"/>
    <mergeCell ref="D68:E68"/>
    <mergeCell ref="D236:F236"/>
    <mergeCell ref="D237:F237"/>
    <mergeCell ref="D266:F266"/>
    <mergeCell ref="D58:F58"/>
    <mergeCell ref="D82:F82"/>
    <mergeCell ref="D106:F106"/>
    <mergeCell ref="D184:F184"/>
    <mergeCell ref="D92:E92"/>
    <mergeCell ref="D84:F84"/>
    <mergeCell ref="D85:F85"/>
    <mergeCell ref="D87:F87"/>
    <mergeCell ref="D116:E116"/>
    <mergeCell ref="D108:F108"/>
    <mergeCell ref="D109:F109"/>
    <mergeCell ref="D111:F111"/>
    <mergeCell ref="D99:F99"/>
    <mergeCell ref="D104:D105"/>
    <mergeCell ref="D257:F257"/>
    <mergeCell ref="D229:F229"/>
    <mergeCell ref="D16:E16"/>
    <mergeCell ref="D41:E41"/>
    <mergeCell ref="D129:D130"/>
    <mergeCell ref="D131:F131"/>
    <mergeCell ref="D132:F132"/>
    <mergeCell ref="D107:F107"/>
    <mergeCell ref="D123:F123"/>
    <mergeCell ref="D194:E194"/>
    <mergeCell ref="D186:F186"/>
    <mergeCell ref="D187:F187"/>
    <mergeCell ref="D189:F189"/>
    <mergeCell ref="D133:F133"/>
    <mergeCell ref="D151:F151"/>
    <mergeCell ref="D209:F209"/>
    <mergeCell ref="D210:F210"/>
    <mergeCell ref="D211:F211"/>
    <mergeCell ref="D212:F212"/>
    <mergeCell ref="D225:E225"/>
    <mergeCell ref="D159:F159"/>
    <mergeCell ref="D160:F160"/>
    <mergeCell ref="D173:E173"/>
    <mergeCell ref="D177:F177"/>
    <mergeCell ref="D207:D208"/>
    <mergeCell ref="D134:F134"/>
    <mergeCell ref="D147:E147"/>
    <mergeCell ref="D155:D156"/>
    <mergeCell ref="D157:F157"/>
    <mergeCell ref="D158:F158"/>
  </mergeCells>
  <hyperlinks>
    <hyperlink ref="D235" location="วิธีเปิดประกันในStock!A1" display="วิธีเปิด PART ประกันใน Stock" xr:uid="{00000000-0004-0000-0400-000000000000}"/>
    <hyperlink ref="D58" location="'วิธีเปิดประกันในStock (ชุด KIT)'!A1" display="วิธีเปิด PART ประกันใน Stock" xr:uid="{00000000-0004-0000-0400-000001000000}"/>
    <hyperlink ref="D58:F58" location="วิธีเปิดประกันในStock!A1" display="วิธีเปิด PART ประกันใน Stock" xr:uid="{00000000-0004-0000-0400-000002000000}"/>
    <hyperlink ref="D82" location="'วิธีเปิดประกันในStock (ชุด KIT)'!A1" display="วิธีเปิด PART ประกันใน Stock" xr:uid="{00000000-0004-0000-0400-000003000000}"/>
    <hyperlink ref="D82:F82" location="วิธีเปิดประกันในStock!A1" display="วิธีเปิด PART ประกันใน Stock" xr:uid="{00000000-0004-0000-0400-000004000000}"/>
    <hyperlink ref="D106" location="'วิธีเปิดประกันในStock (ชุด KIT)'!A1" display="วิธีเปิด PART ประกันใน Stock" xr:uid="{00000000-0004-0000-0400-000005000000}"/>
    <hyperlink ref="D106:F106" location="วิธีเปิดประกันในStock!A1" display="วิธีเปิด PART ประกันใน Stock" xr:uid="{00000000-0004-0000-0400-000006000000}"/>
    <hyperlink ref="D184" location="'วิธีเปิดประกันในStock (ชุด KIT)'!A1" display="วิธีเปิด PART ประกันใน Stock" xr:uid="{00000000-0004-0000-0400-000007000000}"/>
    <hyperlink ref="D184:F184" location="วิธีเปิดประกันในStock!A1" display="วิธีเปิด PART ประกันใน Stock" xr:uid="{00000000-0004-0000-0400-000008000000}"/>
    <hyperlink ref="D263" location="วิธีเปิดประกันในStock!A1" display="วิธีเปิด PART ประกันใน Stock" xr:uid="{00000000-0004-0000-0400-000009000000}"/>
    <hyperlink ref="D131" location="'วิธีเปิดประกันในStock (ชุด KIT)'!A1" display="วิธีเปิด PART ประกันใน Stock" xr:uid="{00000000-0004-0000-0400-00000A000000}"/>
    <hyperlink ref="D131:F131" location="วิธีเปิดประกันในStock!A1" display="วิธีเปิด PART ประกันใน Stock" xr:uid="{00000000-0004-0000-0400-00000B000000}"/>
    <hyperlink ref="D157" location="'วิธีเปิดประกันในStock (ชุด KIT)'!A1" display="วิธีเปิด PART ประกันใน Stock" xr:uid="{00000000-0004-0000-0400-00000C000000}"/>
    <hyperlink ref="D157:F157" location="วิธีเปิดประกันในStock!A1" display="วิธีเปิด PART ประกันใน Stock" xr:uid="{00000000-0004-0000-0400-00000D000000}"/>
    <hyperlink ref="D209" location="'วิธีเปิดประกันในStock (ชุด KIT)'!A1" display="วิธีเปิด PART ประกันใน Stock" xr:uid="{00000000-0004-0000-0400-00000E000000}"/>
    <hyperlink ref="D209:F209" location="วิธีเปิดประกันในStock!A1" display="วิธีเปิด PART ประกันใน Stock" xr:uid="{00000000-0004-0000-0400-00000F000000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H161"/>
  <sheetViews>
    <sheetView zoomScale="70" zoomScaleNormal="70" workbookViewId="0">
      <pane ySplit="2" topLeftCell="A3" activePane="bottomLeft" state="frozen"/>
      <selection activeCell="A2" sqref="A2"/>
      <selection pane="bottomLeft" activeCell="E1" sqref="E1:E1048576"/>
    </sheetView>
  </sheetViews>
  <sheetFormatPr baseColWidth="10" defaultColWidth="15.6640625" defaultRowHeight="15"/>
  <cols>
    <col min="1" max="1" width="22.6640625" bestFit="1" customWidth="1"/>
    <col min="2" max="2" width="104.83203125" customWidth="1"/>
    <col min="3" max="4" width="24.83203125" customWidth="1"/>
    <col min="5" max="5" width="50.83203125" style="332" customWidth="1"/>
  </cols>
  <sheetData>
    <row r="1" spans="1:8" ht="65.5" customHeight="1">
      <c r="A1" s="27"/>
      <c r="B1" s="81" t="s">
        <v>1298</v>
      </c>
      <c r="C1" s="28"/>
      <c r="D1" s="28"/>
      <c r="E1" s="328"/>
    </row>
    <row r="2" spans="1:8" ht="18" customHeight="1">
      <c r="A2" s="104" t="s">
        <v>131</v>
      </c>
      <c r="B2" s="104" t="s">
        <v>132</v>
      </c>
      <c r="C2" s="107" t="s">
        <v>133</v>
      </c>
      <c r="D2" s="107" t="s">
        <v>134</v>
      </c>
      <c r="E2" s="329" t="s">
        <v>22</v>
      </c>
    </row>
    <row r="3" spans="1:8" ht="35.5" customHeight="1">
      <c r="A3" s="108" t="s">
        <v>8</v>
      </c>
      <c r="B3" s="108" t="s">
        <v>450</v>
      </c>
      <c r="C3" s="109">
        <v>58490</v>
      </c>
      <c r="D3" s="109">
        <v>54580</v>
      </c>
      <c r="E3" s="330" t="s">
        <v>766</v>
      </c>
    </row>
    <row r="4" spans="1:8" ht="18" customHeight="1">
      <c r="A4" s="111" t="s">
        <v>9</v>
      </c>
      <c r="B4" s="111" t="s">
        <v>474</v>
      </c>
      <c r="C4" s="118"/>
      <c r="D4" s="29"/>
      <c r="E4" s="411"/>
    </row>
    <row r="5" spans="1:8" ht="18" customHeight="1">
      <c r="A5" s="111" t="s">
        <v>4</v>
      </c>
      <c r="B5" s="111" t="s">
        <v>25</v>
      </c>
      <c r="C5" s="408" t="s">
        <v>170</v>
      </c>
      <c r="D5" s="408"/>
      <c r="E5" s="412"/>
    </row>
    <row r="6" spans="1:8" ht="18" customHeight="1">
      <c r="A6" s="111" t="s">
        <v>5</v>
      </c>
      <c r="B6" s="111" t="s">
        <v>454</v>
      </c>
      <c r="C6" s="409"/>
      <c r="D6" s="410"/>
      <c r="E6" s="412"/>
    </row>
    <row r="7" spans="1:8" ht="18" customHeight="1">
      <c r="A7" s="111" t="s">
        <v>117</v>
      </c>
      <c r="B7" s="111" t="s">
        <v>456</v>
      </c>
      <c r="C7" s="140"/>
      <c r="D7" s="140"/>
      <c r="E7" s="412"/>
    </row>
    <row r="8" spans="1:8" ht="18" customHeight="1">
      <c r="A8" s="111" t="s">
        <v>101</v>
      </c>
      <c r="B8" s="111" t="s">
        <v>113</v>
      </c>
      <c r="C8" s="118"/>
      <c r="D8" s="29"/>
      <c r="E8" s="412"/>
      <c r="G8" s="67"/>
      <c r="H8" s="333"/>
    </row>
    <row r="9" spans="1:8" ht="18" customHeight="1">
      <c r="A9" s="111" t="s">
        <v>102</v>
      </c>
      <c r="B9" s="111" t="s">
        <v>171</v>
      </c>
      <c r="C9" s="118"/>
      <c r="D9" s="29"/>
      <c r="E9" s="412"/>
    </row>
    <row r="10" spans="1:8" ht="18" customHeight="1">
      <c r="A10" s="111" t="s">
        <v>103</v>
      </c>
      <c r="B10" s="111" t="s">
        <v>457</v>
      </c>
      <c r="C10" s="118"/>
      <c r="D10" s="29"/>
      <c r="E10" s="412"/>
    </row>
    <row r="11" spans="1:8" ht="18" customHeight="1">
      <c r="A11" s="111" t="s">
        <v>118</v>
      </c>
      <c r="B11" s="111" t="s">
        <v>95</v>
      </c>
      <c r="C11" s="118"/>
      <c r="D11" s="29"/>
      <c r="E11" s="412"/>
    </row>
    <row r="12" spans="1:8" ht="18" customHeight="1">
      <c r="A12" s="111" t="s">
        <v>119</v>
      </c>
      <c r="B12" s="111" t="s">
        <v>458</v>
      </c>
      <c r="C12" s="118"/>
      <c r="D12" s="29"/>
      <c r="E12" s="412"/>
    </row>
    <row r="13" spans="1:8" ht="18" customHeight="1">
      <c r="A13" s="111" t="s">
        <v>104</v>
      </c>
      <c r="B13" s="111" t="s">
        <v>379</v>
      </c>
      <c r="C13" s="118"/>
      <c r="D13" s="29"/>
      <c r="E13" s="412"/>
    </row>
    <row r="14" spans="1:8" ht="18" customHeight="1">
      <c r="A14" s="111" t="s">
        <v>120</v>
      </c>
      <c r="B14" s="111" t="s">
        <v>459</v>
      </c>
      <c r="C14" s="118"/>
      <c r="D14" s="29"/>
      <c r="E14" s="412"/>
    </row>
    <row r="15" spans="1:8" ht="18" customHeight="1">
      <c r="A15" s="111" t="s">
        <v>121</v>
      </c>
      <c r="B15" s="111" t="s">
        <v>378</v>
      </c>
      <c r="C15" s="118"/>
      <c r="D15" s="29"/>
      <c r="E15" s="412"/>
    </row>
    <row r="16" spans="1:8" ht="166">
      <c r="A16" s="111" t="s">
        <v>122</v>
      </c>
      <c r="B16" s="114" t="s">
        <v>460</v>
      </c>
      <c r="C16" s="118"/>
      <c r="D16" s="29"/>
      <c r="E16" s="412"/>
    </row>
    <row r="17" spans="1:5" ht="18" customHeight="1">
      <c r="A17" s="111" t="s">
        <v>14</v>
      </c>
      <c r="B17" s="114" t="s">
        <v>27</v>
      </c>
      <c r="C17" s="118"/>
      <c r="D17" s="29"/>
      <c r="E17" s="412"/>
    </row>
    <row r="18" spans="1:5" ht="18" customHeight="1">
      <c r="A18" s="111" t="s">
        <v>10</v>
      </c>
      <c r="B18" s="115" t="s">
        <v>455</v>
      </c>
      <c r="C18" s="118"/>
      <c r="D18" s="29"/>
      <c r="E18" s="412"/>
    </row>
    <row r="19" spans="1:5" ht="18" customHeight="1">
      <c r="A19" s="111" t="s">
        <v>111</v>
      </c>
      <c r="B19" s="111" t="s">
        <v>95</v>
      </c>
      <c r="C19" s="118"/>
      <c r="D19" s="29"/>
      <c r="E19" s="412"/>
    </row>
    <row r="20" spans="1:5" ht="18" customHeight="1">
      <c r="A20" s="111" t="s">
        <v>123</v>
      </c>
      <c r="B20" s="111" t="s">
        <v>461</v>
      </c>
      <c r="C20" s="118"/>
      <c r="D20" s="29"/>
      <c r="E20" s="412"/>
    </row>
    <row r="21" spans="1:5" ht="18" customHeight="1">
      <c r="A21" s="111" t="s">
        <v>20</v>
      </c>
      <c r="B21" s="111" t="s">
        <v>95</v>
      </c>
      <c r="C21" s="118"/>
      <c r="D21" s="29"/>
      <c r="E21" s="412"/>
    </row>
    <row r="22" spans="1:5" ht="18" customHeight="1">
      <c r="A22" s="111" t="s">
        <v>124</v>
      </c>
      <c r="B22" s="111" t="s">
        <v>95</v>
      </c>
      <c r="C22" s="118"/>
      <c r="D22" s="29"/>
      <c r="E22" s="412"/>
    </row>
    <row r="23" spans="1:5" ht="18" customHeight="1">
      <c r="A23" s="112">
        <v>0</v>
      </c>
      <c r="B23" s="116"/>
      <c r="C23" s="118"/>
      <c r="D23" s="29"/>
      <c r="E23" s="413"/>
    </row>
    <row r="24" spans="1:5" ht="18" customHeight="1">
      <c r="A24" s="104" t="s">
        <v>131</v>
      </c>
      <c r="B24" s="104" t="s">
        <v>132</v>
      </c>
      <c r="C24" s="107" t="s">
        <v>133</v>
      </c>
      <c r="D24" s="107" t="s">
        <v>134</v>
      </c>
      <c r="E24" s="331" t="s">
        <v>22</v>
      </c>
    </row>
    <row r="25" spans="1:5" ht="35.5" customHeight="1">
      <c r="A25" s="108" t="s">
        <v>8</v>
      </c>
      <c r="B25" s="108" t="s">
        <v>452</v>
      </c>
      <c r="C25" s="109">
        <v>79690</v>
      </c>
      <c r="D25" s="109">
        <v>74480</v>
      </c>
      <c r="E25" s="330" t="s">
        <v>766</v>
      </c>
    </row>
    <row r="26" spans="1:5" ht="18" customHeight="1">
      <c r="A26" s="111" t="s">
        <v>9</v>
      </c>
      <c r="B26" s="111" t="s">
        <v>473</v>
      </c>
      <c r="C26" s="118"/>
      <c r="D26" s="29"/>
      <c r="E26" s="411"/>
    </row>
    <row r="27" spans="1:5" ht="18" customHeight="1">
      <c r="A27" s="111" t="s">
        <v>4</v>
      </c>
      <c r="B27" s="111" t="s">
        <v>25</v>
      </c>
      <c r="C27" s="408" t="s">
        <v>170</v>
      </c>
      <c r="D27" s="408"/>
      <c r="E27" s="412"/>
    </row>
    <row r="28" spans="1:5" ht="18" customHeight="1">
      <c r="A28" s="111" t="s">
        <v>5</v>
      </c>
      <c r="B28" s="111" t="s">
        <v>463</v>
      </c>
      <c r="C28" s="409"/>
      <c r="D28" s="410"/>
      <c r="E28" s="412"/>
    </row>
    <row r="29" spans="1:5" ht="18" customHeight="1">
      <c r="A29" s="111" t="s">
        <v>117</v>
      </c>
      <c r="B29" s="111" t="s">
        <v>456</v>
      </c>
      <c r="C29" s="140"/>
      <c r="D29" s="140"/>
      <c r="E29" s="412"/>
    </row>
    <row r="30" spans="1:5" ht="18" customHeight="1">
      <c r="A30" s="111" t="s">
        <v>101</v>
      </c>
      <c r="B30" s="111" t="s">
        <v>113</v>
      </c>
      <c r="C30" s="118"/>
      <c r="D30" s="29"/>
      <c r="E30" s="412"/>
    </row>
    <row r="31" spans="1:5" ht="18" customHeight="1">
      <c r="A31" s="111" t="s">
        <v>102</v>
      </c>
      <c r="B31" s="111" t="s">
        <v>171</v>
      </c>
      <c r="C31" s="118"/>
      <c r="D31" s="29"/>
      <c r="E31" s="412"/>
    </row>
    <row r="32" spans="1:5" ht="18" customHeight="1">
      <c r="A32" s="111" t="s">
        <v>103</v>
      </c>
      <c r="B32" s="111" t="s">
        <v>129</v>
      </c>
      <c r="C32" s="118"/>
      <c r="D32" s="29"/>
      <c r="E32" s="412"/>
    </row>
    <row r="33" spans="1:5" ht="18" customHeight="1">
      <c r="A33" s="111" t="s">
        <v>118</v>
      </c>
      <c r="B33" s="111" t="s">
        <v>95</v>
      </c>
      <c r="C33" s="118"/>
      <c r="D33" s="29"/>
      <c r="E33" s="412"/>
    </row>
    <row r="34" spans="1:5" ht="18" customHeight="1">
      <c r="A34" s="111" t="s">
        <v>119</v>
      </c>
      <c r="B34" s="111" t="s">
        <v>464</v>
      </c>
      <c r="C34" s="118"/>
      <c r="D34" s="29"/>
      <c r="E34" s="412"/>
    </row>
    <row r="35" spans="1:5" ht="18" customHeight="1">
      <c r="A35" s="111" t="s">
        <v>104</v>
      </c>
      <c r="B35" s="111" t="s">
        <v>379</v>
      </c>
      <c r="C35" s="118"/>
      <c r="D35" s="29"/>
      <c r="E35" s="412"/>
    </row>
    <row r="36" spans="1:5" ht="18" customHeight="1">
      <c r="A36" s="111" t="s">
        <v>120</v>
      </c>
      <c r="B36" s="111" t="s">
        <v>459</v>
      </c>
      <c r="C36" s="118"/>
      <c r="D36" s="29"/>
      <c r="E36" s="412"/>
    </row>
    <row r="37" spans="1:5" ht="18" customHeight="1">
      <c r="A37" s="111" t="s">
        <v>121</v>
      </c>
      <c r="B37" s="111" t="s">
        <v>378</v>
      </c>
      <c r="C37" s="118"/>
      <c r="D37" s="29"/>
      <c r="E37" s="412"/>
    </row>
    <row r="38" spans="1:5" ht="166">
      <c r="A38" s="111" t="s">
        <v>122</v>
      </c>
      <c r="B38" s="114" t="s">
        <v>460</v>
      </c>
      <c r="C38" s="118"/>
      <c r="D38" s="29"/>
      <c r="E38" s="412"/>
    </row>
    <row r="39" spans="1:5" ht="18" customHeight="1">
      <c r="A39" s="111" t="s">
        <v>14</v>
      </c>
      <c r="B39" s="114" t="s">
        <v>27</v>
      </c>
      <c r="C39" s="118"/>
      <c r="D39" s="29"/>
      <c r="E39" s="412"/>
    </row>
    <row r="40" spans="1:5" ht="18" customHeight="1">
      <c r="A40" s="111" t="s">
        <v>10</v>
      </c>
      <c r="B40" s="115" t="s">
        <v>455</v>
      </c>
      <c r="C40" s="118"/>
      <c r="D40" s="29"/>
      <c r="E40" s="412"/>
    </row>
    <row r="41" spans="1:5" ht="18" customHeight="1">
      <c r="A41" s="111" t="s">
        <v>111</v>
      </c>
      <c r="B41" s="111" t="s">
        <v>95</v>
      </c>
      <c r="C41" s="118"/>
      <c r="D41" s="29"/>
      <c r="E41" s="412"/>
    </row>
    <row r="42" spans="1:5" ht="18" customHeight="1">
      <c r="A42" s="111" t="s">
        <v>123</v>
      </c>
      <c r="B42" s="111" t="s">
        <v>461</v>
      </c>
      <c r="C42" s="118"/>
      <c r="D42" s="29"/>
      <c r="E42" s="412"/>
    </row>
    <row r="43" spans="1:5" ht="18" customHeight="1">
      <c r="A43" s="111" t="s">
        <v>20</v>
      </c>
      <c r="B43" s="111" t="s">
        <v>95</v>
      </c>
      <c r="C43" s="118"/>
      <c r="D43" s="29"/>
      <c r="E43" s="412"/>
    </row>
    <row r="44" spans="1:5" ht="18" customHeight="1">
      <c r="A44" s="111" t="s">
        <v>124</v>
      </c>
      <c r="B44" s="111" t="s">
        <v>95</v>
      </c>
      <c r="C44" s="118"/>
      <c r="D44" s="29"/>
      <c r="E44" s="412"/>
    </row>
    <row r="45" spans="1:5" ht="18" customHeight="1">
      <c r="A45" s="112">
        <v>0</v>
      </c>
      <c r="B45" s="116"/>
      <c r="C45" s="118"/>
      <c r="D45" s="29"/>
      <c r="E45" s="413"/>
    </row>
    <row r="46" spans="1:5" ht="18" customHeight="1">
      <c r="A46" s="104" t="s">
        <v>131</v>
      </c>
      <c r="B46" s="104" t="s">
        <v>132</v>
      </c>
      <c r="C46" s="107" t="s">
        <v>133</v>
      </c>
      <c r="D46" s="107" t="s">
        <v>134</v>
      </c>
      <c r="E46" s="331" t="s">
        <v>22</v>
      </c>
    </row>
    <row r="47" spans="1:5" ht="35.5" customHeight="1">
      <c r="A47" s="108" t="s">
        <v>8</v>
      </c>
      <c r="B47" s="108" t="s">
        <v>769</v>
      </c>
      <c r="C47" s="109">
        <v>96090</v>
      </c>
      <c r="D47" s="109">
        <v>89720</v>
      </c>
      <c r="E47" s="330" t="s">
        <v>766</v>
      </c>
    </row>
    <row r="48" spans="1:5" ht="18" customHeight="1">
      <c r="A48" s="111" t="s">
        <v>9</v>
      </c>
      <c r="B48" s="111" t="s">
        <v>771</v>
      </c>
      <c r="C48" s="118"/>
      <c r="D48" s="29"/>
      <c r="E48" s="411"/>
    </row>
    <row r="49" spans="1:5" ht="18" customHeight="1">
      <c r="A49" s="111" t="s">
        <v>4</v>
      </c>
      <c r="B49" s="111" t="s">
        <v>25</v>
      </c>
      <c r="C49" s="408" t="s">
        <v>170</v>
      </c>
      <c r="D49" s="408"/>
      <c r="E49" s="412"/>
    </row>
    <row r="50" spans="1:5" ht="18" customHeight="1">
      <c r="A50" s="111" t="s">
        <v>5</v>
      </c>
      <c r="B50" s="111" t="s">
        <v>463</v>
      </c>
      <c r="C50" s="409"/>
      <c r="D50" s="410"/>
      <c r="E50" s="412"/>
    </row>
    <row r="51" spans="1:5" ht="18" customHeight="1">
      <c r="A51" s="111" t="s">
        <v>117</v>
      </c>
      <c r="B51" s="111" t="s">
        <v>456</v>
      </c>
      <c r="C51" s="140"/>
      <c r="D51" s="140"/>
      <c r="E51" s="412"/>
    </row>
    <row r="52" spans="1:5" ht="18" customHeight="1">
      <c r="A52" s="111" t="s">
        <v>101</v>
      </c>
      <c r="B52" s="111" t="s">
        <v>113</v>
      </c>
      <c r="C52" s="118"/>
      <c r="D52" s="29"/>
      <c r="E52" s="412"/>
    </row>
    <row r="53" spans="1:5" ht="18" customHeight="1">
      <c r="A53" s="111" t="s">
        <v>102</v>
      </c>
      <c r="B53" s="111" t="s">
        <v>171</v>
      </c>
      <c r="C53" s="118"/>
      <c r="D53" s="29"/>
      <c r="E53" s="412"/>
    </row>
    <row r="54" spans="1:5" ht="18" customHeight="1">
      <c r="A54" s="111" t="s">
        <v>103</v>
      </c>
      <c r="B54" s="111" t="s">
        <v>772</v>
      </c>
      <c r="C54" s="118"/>
      <c r="D54" s="29"/>
      <c r="E54" s="412"/>
    </row>
    <row r="55" spans="1:5" ht="18" customHeight="1">
      <c r="A55" s="111" t="s">
        <v>118</v>
      </c>
      <c r="B55" s="111" t="s">
        <v>95</v>
      </c>
      <c r="C55" s="118"/>
      <c r="D55" s="29"/>
      <c r="E55" s="412"/>
    </row>
    <row r="56" spans="1:5" ht="18" customHeight="1">
      <c r="A56" s="111" t="s">
        <v>119</v>
      </c>
      <c r="B56" s="111" t="s">
        <v>773</v>
      </c>
      <c r="C56" s="118"/>
      <c r="D56" s="29"/>
      <c r="E56" s="412"/>
    </row>
    <row r="57" spans="1:5" ht="18" customHeight="1">
      <c r="A57" s="111" t="s">
        <v>104</v>
      </c>
      <c r="B57" s="111" t="s">
        <v>774</v>
      </c>
      <c r="C57" s="118"/>
      <c r="D57" s="29"/>
      <c r="E57" s="412"/>
    </row>
    <row r="58" spans="1:5" ht="18" customHeight="1">
      <c r="A58" s="111" t="s">
        <v>120</v>
      </c>
      <c r="B58" s="111" t="s">
        <v>459</v>
      </c>
      <c r="C58" s="118"/>
      <c r="D58" s="29"/>
      <c r="E58" s="412"/>
    </row>
    <row r="59" spans="1:5" ht="18" customHeight="1">
      <c r="A59" s="111" t="s">
        <v>121</v>
      </c>
      <c r="B59" s="111" t="s">
        <v>485</v>
      </c>
      <c r="C59" s="118"/>
      <c r="D59" s="29"/>
      <c r="E59" s="412"/>
    </row>
    <row r="60" spans="1:5" ht="166">
      <c r="A60" s="111" t="s">
        <v>122</v>
      </c>
      <c r="B60" s="114" t="s">
        <v>460</v>
      </c>
      <c r="C60" s="118"/>
      <c r="D60" s="29"/>
      <c r="E60" s="412"/>
    </row>
    <row r="61" spans="1:5" ht="18" customHeight="1">
      <c r="A61" s="111" t="s">
        <v>14</v>
      </c>
      <c r="B61" s="114" t="s">
        <v>27</v>
      </c>
      <c r="C61" s="118"/>
      <c r="D61" s="29"/>
      <c r="E61" s="412"/>
    </row>
    <row r="62" spans="1:5" ht="18" customHeight="1">
      <c r="A62" s="111" t="s">
        <v>10</v>
      </c>
      <c r="B62" s="115" t="s">
        <v>775</v>
      </c>
      <c r="C62" s="118"/>
      <c r="D62" s="29"/>
      <c r="E62" s="412"/>
    </row>
    <row r="63" spans="1:5" ht="18" customHeight="1">
      <c r="A63" s="111" t="s">
        <v>111</v>
      </c>
      <c r="B63" s="111" t="s">
        <v>95</v>
      </c>
      <c r="C63" s="118"/>
      <c r="D63" s="29"/>
      <c r="E63" s="412"/>
    </row>
    <row r="64" spans="1:5" ht="18" customHeight="1">
      <c r="A64" s="111" t="s">
        <v>123</v>
      </c>
      <c r="B64" s="111" t="s">
        <v>461</v>
      </c>
      <c r="C64" s="118"/>
      <c r="D64" s="29"/>
      <c r="E64" s="412"/>
    </row>
    <row r="65" spans="1:5" ht="18" customHeight="1">
      <c r="A65" s="111" t="s">
        <v>20</v>
      </c>
      <c r="B65" s="111" t="s">
        <v>95</v>
      </c>
      <c r="C65" s="118"/>
      <c r="D65" s="29"/>
      <c r="E65" s="412"/>
    </row>
    <row r="66" spans="1:5" ht="18" customHeight="1">
      <c r="A66" s="111" t="s">
        <v>124</v>
      </c>
      <c r="B66" s="111" t="s">
        <v>95</v>
      </c>
      <c r="C66" s="118"/>
      <c r="D66" s="29"/>
      <c r="E66" s="412"/>
    </row>
    <row r="67" spans="1:5" ht="18" customHeight="1">
      <c r="A67" s="112">
        <v>0</v>
      </c>
      <c r="B67" s="116"/>
      <c r="C67" s="118"/>
      <c r="D67" s="29"/>
      <c r="E67" s="413"/>
    </row>
    <row r="68" spans="1:5" ht="18" customHeight="1">
      <c r="A68" s="104" t="s">
        <v>131</v>
      </c>
      <c r="B68" s="104" t="s">
        <v>132</v>
      </c>
      <c r="C68" s="107" t="s">
        <v>133</v>
      </c>
      <c r="D68" s="107" t="s">
        <v>134</v>
      </c>
      <c r="E68" s="331" t="s">
        <v>22</v>
      </c>
    </row>
    <row r="69" spans="1:5" ht="35.5" customHeight="1">
      <c r="A69" s="108" t="s">
        <v>8</v>
      </c>
      <c r="B69" s="108" t="s">
        <v>467</v>
      </c>
      <c r="C69" s="109">
        <v>81290</v>
      </c>
      <c r="D69" s="109">
        <v>75980</v>
      </c>
      <c r="E69" s="330" t="s">
        <v>766</v>
      </c>
    </row>
    <row r="70" spans="1:5" ht="18" customHeight="1">
      <c r="A70" s="111" t="s">
        <v>9</v>
      </c>
      <c r="B70" s="111" t="s">
        <v>472</v>
      </c>
      <c r="C70" s="118"/>
      <c r="D70" s="29"/>
      <c r="E70" s="411"/>
    </row>
    <row r="71" spans="1:5" ht="18" customHeight="1">
      <c r="A71" s="111" t="s">
        <v>4</v>
      </c>
      <c r="B71" s="111" t="s">
        <v>25</v>
      </c>
      <c r="C71" s="408" t="s">
        <v>170</v>
      </c>
      <c r="D71" s="408"/>
      <c r="E71" s="412"/>
    </row>
    <row r="72" spans="1:5" ht="18" customHeight="1">
      <c r="A72" s="111" t="s">
        <v>5</v>
      </c>
      <c r="B72" s="111" t="s">
        <v>463</v>
      </c>
      <c r="C72" s="409"/>
      <c r="D72" s="410"/>
      <c r="E72" s="412"/>
    </row>
    <row r="73" spans="1:5" ht="18" customHeight="1">
      <c r="A73" s="111" t="s">
        <v>117</v>
      </c>
      <c r="B73" s="111" t="s">
        <v>475</v>
      </c>
      <c r="C73" s="140"/>
      <c r="D73" s="140"/>
      <c r="E73" s="412"/>
    </row>
    <row r="74" spans="1:5" ht="18" customHeight="1">
      <c r="A74" s="111" t="s">
        <v>101</v>
      </c>
      <c r="B74" s="111" t="s">
        <v>113</v>
      </c>
      <c r="C74" s="118"/>
      <c r="D74" s="29"/>
      <c r="E74" s="412"/>
    </row>
    <row r="75" spans="1:5" ht="18" customHeight="1">
      <c r="A75" s="111" t="s">
        <v>102</v>
      </c>
      <c r="B75" s="111" t="s">
        <v>476</v>
      </c>
      <c r="C75" s="118"/>
      <c r="D75" s="29"/>
      <c r="E75" s="412"/>
    </row>
    <row r="76" spans="1:5" ht="18" customHeight="1">
      <c r="A76" s="111" t="s">
        <v>103</v>
      </c>
      <c r="B76" s="111" t="s">
        <v>477</v>
      </c>
      <c r="C76" s="118"/>
      <c r="D76" s="29"/>
      <c r="E76" s="412"/>
    </row>
    <row r="77" spans="1:5" ht="18" customHeight="1">
      <c r="A77" s="111" t="s">
        <v>118</v>
      </c>
      <c r="B77" s="111" t="s">
        <v>95</v>
      </c>
      <c r="C77" s="118"/>
      <c r="D77" s="29"/>
      <c r="E77" s="412"/>
    </row>
    <row r="78" spans="1:5" ht="18" customHeight="1">
      <c r="A78" s="111" t="s">
        <v>119</v>
      </c>
      <c r="B78" s="111" t="s">
        <v>464</v>
      </c>
      <c r="C78" s="118"/>
      <c r="D78" s="29"/>
      <c r="E78" s="412"/>
    </row>
    <row r="79" spans="1:5" ht="18" customHeight="1">
      <c r="A79" s="111" t="s">
        <v>104</v>
      </c>
      <c r="B79" s="111" t="s">
        <v>95</v>
      </c>
      <c r="C79" s="118"/>
      <c r="D79" s="29"/>
      <c r="E79" s="412"/>
    </row>
    <row r="80" spans="1:5" ht="18" customHeight="1">
      <c r="A80" s="111" t="s">
        <v>120</v>
      </c>
      <c r="B80" s="111" t="s">
        <v>459</v>
      </c>
      <c r="C80" s="118"/>
      <c r="D80" s="29"/>
      <c r="E80" s="412"/>
    </row>
    <row r="81" spans="1:5" ht="18" customHeight="1">
      <c r="A81" s="111" t="s">
        <v>121</v>
      </c>
      <c r="B81" s="111" t="s">
        <v>478</v>
      </c>
      <c r="C81" s="119"/>
      <c r="D81" s="29"/>
      <c r="E81" s="412"/>
    </row>
    <row r="82" spans="1:5" ht="151">
      <c r="A82" s="111" t="s">
        <v>122</v>
      </c>
      <c r="B82" s="114" t="s">
        <v>488</v>
      </c>
      <c r="C82" s="118"/>
      <c r="D82" s="29"/>
      <c r="E82" s="412"/>
    </row>
    <row r="83" spans="1:5" ht="18" customHeight="1">
      <c r="A83" s="111" t="s">
        <v>14</v>
      </c>
      <c r="B83" s="114" t="s">
        <v>27</v>
      </c>
      <c r="C83" s="118"/>
      <c r="D83" s="29"/>
      <c r="E83" s="412"/>
    </row>
    <row r="84" spans="1:5" ht="18" customHeight="1">
      <c r="A84" s="111" t="s">
        <v>10</v>
      </c>
      <c r="B84" s="115" t="s">
        <v>455</v>
      </c>
      <c r="C84" s="118"/>
      <c r="D84" s="29"/>
      <c r="E84" s="412"/>
    </row>
    <row r="85" spans="1:5" ht="18" customHeight="1">
      <c r="A85" s="111" t="s">
        <v>111</v>
      </c>
      <c r="B85" s="111" t="s">
        <v>95</v>
      </c>
      <c r="C85" s="118"/>
      <c r="D85" s="29"/>
      <c r="E85" s="412"/>
    </row>
    <row r="86" spans="1:5" ht="18" customHeight="1">
      <c r="A86" s="111" t="s">
        <v>123</v>
      </c>
      <c r="B86" s="111" t="s">
        <v>479</v>
      </c>
      <c r="C86" s="118"/>
      <c r="D86" s="29"/>
      <c r="E86" s="412"/>
    </row>
    <row r="87" spans="1:5" ht="18" customHeight="1">
      <c r="A87" s="111" t="s">
        <v>20</v>
      </c>
      <c r="B87" s="111" t="s">
        <v>95</v>
      </c>
      <c r="C87" s="118"/>
      <c r="D87" s="29"/>
      <c r="E87" s="412"/>
    </row>
    <row r="88" spans="1:5" ht="18" customHeight="1">
      <c r="A88" s="111" t="s">
        <v>124</v>
      </c>
      <c r="B88" s="111" t="s">
        <v>95</v>
      </c>
      <c r="C88" s="118"/>
      <c r="D88" s="29"/>
      <c r="E88" s="412"/>
    </row>
    <row r="89" spans="1:5" ht="18" customHeight="1">
      <c r="A89" s="112">
        <v>0</v>
      </c>
      <c r="B89" s="116"/>
      <c r="C89" s="118"/>
      <c r="D89" s="29"/>
      <c r="E89" s="413"/>
    </row>
    <row r="90" spans="1:5" ht="18" customHeight="1">
      <c r="A90" s="104" t="s">
        <v>131</v>
      </c>
      <c r="B90" s="104" t="s">
        <v>132</v>
      </c>
      <c r="C90" s="107" t="s">
        <v>133</v>
      </c>
      <c r="D90" s="107" t="s">
        <v>134</v>
      </c>
      <c r="E90" s="331" t="s">
        <v>22</v>
      </c>
    </row>
    <row r="91" spans="1:5" ht="35.5" customHeight="1">
      <c r="A91" s="108" t="s">
        <v>8</v>
      </c>
      <c r="B91" s="108" t="s">
        <v>469</v>
      </c>
      <c r="C91" s="109">
        <v>98790</v>
      </c>
      <c r="D91" s="109">
        <v>92330</v>
      </c>
      <c r="E91" s="330" t="s">
        <v>766</v>
      </c>
    </row>
    <row r="92" spans="1:5" ht="18" customHeight="1">
      <c r="A92" s="111" t="s">
        <v>9</v>
      </c>
      <c r="B92" s="111" t="s">
        <v>482</v>
      </c>
      <c r="C92" s="118"/>
      <c r="D92" s="29"/>
      <c r="E92" s="411"/>
    </row>
    <row r="93" spans="1:5" ht="18" customHeight="1">
      <c r="A93" s="111" t="s">
        <v>4</v>
      </c>
      <c r="B93" s="111" t="s">
        <v>25</v>
      </c>
      <c r="C93" s="408" t="s">
        <v>170</v>
      </c>
      <c r="D93" s="408"/>
      <c r="E93" s="412"/>
    </row>
    <row r="94" spans="1:5" ht="18" customHeight="1">
      <c r="A94" s="111" t="s">
        <v>5</v>
      </c>
      <c r="B94" s="111" t="s">
        <v>463</v>
      </c>
      <c r="C94" s="409"/>
      <c r="D94" s="410"/>
      <c r="E94" s="412"/>
    </row>
    <row r="95" spans="1:5" ht="18" customHeight="1">
      <c r="A95" s="111" t="s">
        <v>117</v>
      </c>
      <c r="B95" s="111" t="s">
        <v>475</v>
      </c>
      <c r="C95" s="140"/>
      <c r="D95" s="140"/>
      <c r="E95" s="412"/>
    </row>
    <row r="96" spans="1:5" ht="18" customHeight="1">
      <c r="A96" s="111" t="s">
        <v>101</v>
      </c>
      <c r="B96" s="111" t="s">
        <v>113</v>
      </c>
      <c r="C96" s="118"/>
      <c r="D96" s="29"/>
      <c r="E96" s="412"/>
    </row>
    <row r="97" spans="1:5" ht="18" customHeight="1">
      <c r="A97" s="111" t="s">
        <v>102</v>
      </c>
      <c r="B97" s="111" t="s">
        <v>483</v>
      </c>
      <c r="C97" s="118"/>
      <c r="D97" s="29"/>
      <c r="E97" s="412"/>
    </row>
    <row r="98" spans="1:5" ht="18" customHeight="1">
      <c r="A98" s="111" t="s">
        <v>103</v>
      </c>
      <c r="B98" s="111" t="s">
        <v>484</v>
      </c>
      <c r="C98" s="118"/>
      <c r="D98" s="29"/>
      <c r="E98" s="412"/>
    </row>
    <row r="99" spans="1:5" ht="18" customHeight="1">
      <c r="A99" s="111" t="s">
        <v>118</v>
      </c>
      <c r="B99" s="111" t="s">
        <v>95</v>
      </c>
      <c r="C99" s="118"/>
      <c r="D99" s="29"/>
      <c r="E99" s="412"/>
    </row>
    <row r="100" spans="1:5" ht="18" customHeight="1">
      <c r="A100" s="111" t="s">
        <v>119</v>
      </c>
      <c r="B100" s="111" t="s">
        <v>464</v>
      </c>
      <c r="C100" s="118"/>
      <c r="D100" s="29"/>
      <c r="E100" s="412"/>
    </row>
    <row r="101" spans="1:5" ht="18" customHeight="1">
      <c r="A101" s="111" t="s">
        <v>104</v>
      </c>
      <c r="B101" s="111" t="s">
        <v>95</v>
      </c>
      <c r="C101" s="118"/>
      <c r="D101" s="29"/>
      <c r="E101" s="412"/>
    </row>
    <row r="102" spans="1:5" ht="18" customHeight="1">
      <c r="A102" s="111" t="s">
        <v>120</v>
      </c>
      <c r="B102" s="111" t="s">
        <v>459</v>
      </c>
      <c r="C102" s="118"/>
      <c r="D102" s="29"/>
      <c r="E102" s="412"/>
    </row>
    <row r="103" spans="1:5" ht="18" customHeight="1">
      <c r="A103" s="111" t="s">
        <v>121</v>
      </c>
      <c r="B103" s="111" t="s">
        <v>485</v>
      </c>
      <c r="C103" s="119"/>
      <c r="D103" s="29"/>
      <c r="E103" s="412"/>
    </row>
    <row r="104" spans="1:5" ht="151">
      <c r="A104" s="111" t="s">
        <v>122</v>
      </c>
      <c r="B104" s="114" t="s">
        <v>487</v>
      </c>
      <c r="C104" s="118"/>
      <c r="D104" s="29"/>
      <c r="E104" s="412"/>
    </row>
    <row r="105" spans="1:5" ht="18" customHeight="1">
      <c r="A105" s="111" t="s">
        <v>14</v>
      </c>
      <c r="B105" s="114" t="s">
        <v>27</v>
      </c>
      <c r="C105" s="118"/>
      <c r="D105" s="29"/>
      <c r="E105" s="412"/>
    </row>
    <row r="106" spans="1:5" ht="18" customHeight="1">
      <c r="A106" s="111" t="s">
        <v>10</v>
      </c>
      <c r="B106" s="115" t="s">
        <v>455</v>
      </c>
      <c r="C106" s="118"/>
      <c r="D106" s="29"/>
      <c r="E106" s="412"/>
    </row>
    <row r="107" spans="1:5" ht="18" customHeight="1">
      <c r="A107" s="111" t="s">
        <v>111</v>
      </c>
      <c r="B107" s="111" t="s">
        <v>95</v>
      </c>
      <c r="C107" s="118"/>
      <c r="D107" s="29"/>
      <c r="E107" s="412"/>
    </row>
    <row r="108" spans="1:5" ht="18" customHeight="1">
      <c r="A108" s="111" t="s">
        <v>123</v>
      </c>
      <c r="B108" s="111" t="s">
        <v>486</v>
      </c>
      <c r="C108" s="118"/>
      <c r="D108" s="29"/>
      <c r="E108" s="412"/>
    </row>
    <row r="109" spans="1:5" ht="18" customHeight="1">
      <c r="A109" s="111" t="s">
        <v>20</v>
      </c>
      <c r="B109" s="111" t="s">
        <v>95</v>
      </c>
      <c r="C109" s="118"/>
      <c r="D109" s="29"/>
      <c r="E109" s="412"/>
    </row>
    <row r="110" spans="1:5" ht="18" customHeight="1">
      <c r="A110" s="111" t="s">
        <v>124</v>
      </c>
      <c r="B110" s="111" t="s">
        <v>95</v>
      </c>
      <c r="C110" s="118"/>
      <c r="D110" s="29"/>
      <c r="E110" s="412"/>
    </row>
    <row r="111" spans="1:5" ht="18" customHeight="1">
      <c r="A111" s="113">
        <v>0</v>
      </c>
      <c r="B111" s="117"/>
      <c r="C111" s="120"/>
      <c r="D111" s="121"/>
      <c r="E111" s="413"/>
    </row>
    <row r="112" spans="1:5" ht="18" customHeight="1">
      <c r="A112" s="356" t="s">
        <v>131</v>
      </c>
      <c r="B112" s="348" t="s">
        <v>132</v>
      </c>
      <c r="C112" s="349" t="s">
        <v>133</v>
      </c>
      <c r="D112" s="349" t="s">
        <v>134</v>
      </c>
      <c r="E112" s="353" t="s">
        <v>22</v>
      </c>
    </row>
    <row r="113" spans="1:5" ht="20" customHeight="1">
      <c r="A113" s="350" t="s">
        <v>94</v>
      </c>
      <c r="B113" s="228" t="s">
        <v>1287</v>
      </c>
      <c r="C113" s="357"/>
      <c r="D113" s="351"/>
      <c r="E113" s="354"/>
    </row>
    <row r="114" spans="1:5" ht="20" customHeight="1">
      <c r="A114" s="350" t="s">
        <v>8</v>
      </c>
      <c r="B114" s="228" t="s">
        <v>1273</v>
      </c>
      <c r="C114" s="357">
        <v>102990</v>
      </c>
      <c r="D114" s="351">
        <v>96260</v>
      </c>
      <c r="E114" s="355" t="s">
        <v>1259</v>
      </c>
    </row>
    <row r="115" spans="1:5" ht="20" customHeight="1">
      <c r="A115" s="358" t="s">
        <v>9</v>
      </c>
      <c r="B115" s="358" t="s">
        <v>1277</v>
      </c>
      <c r="C115" s="400"/>
      <c r="D115" s="401"/>
      <c r="E115" s="345"/>
    </row>
    <row r="116" spans="1:5" ht="20" customHeight="1">
      <c r="A116" s="130" t="s">
        <v>96</v>
      </c>
      <c r="B116" s="358" t="s">
        <v>1288</v>
      </c>
      <c r="C116" s="325" t="s">
        <v>1213</v>
      </c>
      <c r="D116" s="325"/>
      <c r="E116" s="345"/>
    </row>
    <row r="117" spans="1:5" ht="20" customHeight="1">
      <c r="A117" s="130" t="s">
        <v>98</v>
      </c>
      <c r="B117" s="358" t="s">
        <v>1289</v>
      </c>
      <c r="C117" s="326" t="s">
        <v>1171</v>
      </c>
      <c r="D117" s="325"/>
      <c r="E117" s="345"/>
    </row>
    <row r="118" spans="1:5" ht="18" customHeight="1">
      <c r="A118" s="111" t="s">
        <v>4</v>
      </c>
      <c r="B118" s="358" t="s">
        <v>25</v>
      </c>
      <c r="C118" s="118"/>
      <c r="D118" s="347" t="s">
        <v>1287</v>
      </c>
      <c r="E118" s="345"/>
    </row>
    <row r="119" spans="1:5" ht="18" customHeight="1">
      <c r="A119" s="111" t="s">
        <v>5</v>
      </c>
      <c r="B119" s="111" t="s">
        <v>463</v>
      </c>
      <c r="C119" s="118"/>
      <c r="D119" s="29" t="s">
        <v>1273</v>
      </c>
      <c r="E119" s="352"/>
    </row>
    <row r="120" spans="1:5" ht="18" customHeight="1">
      <c r="A120" s="111" t="s">
        <v>117</v>
      </c>
      <c r="B120" s="111" t="s">
        <v>475</v>
      </c>
      <c r="C120" s="29"/>
      <c r="D120" s="29" t="s">
        <v>1288</v>
      </c>
      <c r="E120" s="345"/>
    </row>
    <row r="121" spans="1:5" ht="18" customHeight="1">
      <c r="A121" s="111" t="s">
        <v>101</v>
      </c>
      <c r="B121" s="111" t="s">
        <v>113</v>
      </c>
      <c r="C121" s="29"/>
      <c r="D121" s="29"/>
      <c r="E121" s="345"/>
    </row>
    <row r="122" spans="1:5" ht="18" customHeight="1">
      <c r="A122" s="111" t="s">
        <v>102</v>
      </c>
      <c r="B122" s="111" t="s">
        <v>483</v>
      </c>
      <c r="C122" s="118"/>
      <c r="D122" s="29"/>
      <c r="E122" s="345"/>
    </row>
    <row r="123" spans="1:5" ht="18" customHeight="1">
      <c r="A123" s="111" t="s">
        <v>103</v>
      </c>
      <c r="B123" s="111" t="s">
        <v>1279</v>
      </c>
      <c r="C123" s="118"/>
      <c r="D123" s="29"/>
      <c r="E123" s="345"/>
    </row>
    <row r="124" spans="1:5" ht="18" customHeight="1">
      <c r="A124" s="111" t="s">
        <v>118</v>
      </c>
      <c r="B124" s="111" t="s">
        <v>1280</v>
      </c>
      <c r="C124" s="118"/>
      <c r="D124" s="29"/>
      <c r="E124" s="345"/>
    </row>
    <row r="125" spans="1:5" ht="18" customHeight="1">
      <c r="A125" s="111" t="s">
        <v>119</v>
      </c>
      <c r="B125" s="111" t="s">
        <v>1281</v>
      </c>
      <c r="C125" s="119"/>
      <c r="D125" s="29"/>
      <c r="E125" s="345"/>
    </row>
    <row r="126" spans="1:5" ht="18" customHeight="1">
      <c r="A126" s="111" t="s">
        <v>104</v>
      </c>
      <c r="B126" s="111" t="s">
        <v>327</v>
      </c>
      <c r="C126" s="118"/>
      <c r="D126" s="29"/>
      <c r="E126" s="345"/>
    </row>
    <row r="127" spans="1:5" ht="18" customHeight="1">
      <c r="A127" s="111" t="s">
        <v>120</v>
      </c>
      <c r="B127" s="111" t="s">
        <v>1282</v>
      </c>
      <c r="C127" s="118"/>
      <c r="D127" s="29"/>
      <c r="E127" s="345"/>
    </row>
    <row r="128" spans="1:5" ht="18" customHeight="1">
      <c r="A128" s="111" t="s">
        <v>121</v>
      </c>
      <c r="B128" s="111" t="s">
        <v>1283</v>
      </c>
      <c r="C128" s="119"/>
      <c r="D128" s="29"/>
      <c r="E128" s="345"/>
    </row>
    <row r="129" spans="1:5" ht="151">
      <c r="A129" s="111" t="s">
        <v>122</v>
      </c>
      <c r="B129" s="114" t="s">
        <v>487</v>
      </c>
      <c r="C129" s="118"/>
      <c r="D129" s="29"/>
      <c r="E129" s="345"/>
    </row>
    <row r="130" spans="1:5" ht="18" customHeight="1">
      <c r="A130" s="111" t="s">
        <v>14</v>
      </c>
      <c r="B130" s="114" t="s">
        <v>27</v>
      </c>
      <c r="C130" s="118"/>
      <c r="D130" s="29"/>
      <c r="E130" s="345"/>
    </row>
    <row r="131" spans="1:5" ht="18" customHeight="1">
      <c r="A131" s="111" t="s">
        <v>10</v>
      </c>
      <c r="B131" s="115" t="s">
        <v>1285</v>
      </c>
      <c r="C131" s="118"/>
      <c r="D131" s="29"/>
      <c r="E131" s="345"/>
    </row>
    <row r="132" spans="1:5" ht="18" customHeight="1">
      <c r="A132" s="111" t="s">
        <v>111</v>
      </c>
      <c r="B132" s="111" t="s">
        <v>1284</v>
      </c>
      <c r="C132" s="118"/>
      <c r="D132" s="29"/>
      <c r="E132" s="345"/>
    </row>
    <row r="133" spans="1:5" ht="18" customHeight="1">
      <c r="A133" s="111" t="s">
        <v>123</v>
      </c>
      <c r="B133" s="111" t="s">
        <v>1286</v>
      </c>
      <c r="C133" s="118"/>
      <c r="D133" s="29"/>
      <c r="E133" s="345"/>
    </row>
    <row r="134" spans="1:5" ht="18" customHeight="1">
      <c r="A134" s="111" t="s">
        <v>20</v>
      </c>
      <c r="B134" s="111" t="s">
        <v>95</v>
      </c>
      <c r="C134" s="118"/>
      <c r="D134" s="29"/>
      <c r="E134" s="345"/>
    </row>
    <row r="135" spans="1:5" ht="18" customHeight="1">
      <c r="A135" s="111" t="s">
        <v>124</v>
      </c>
      <c r="B135" s="111" t="s">
        <v>95</v>
      </c>
      <c r="C135" s="118"/>
      <c r="D135" s="29"/>
      <c r="E135" s="345"/>
    </row>
    <row r="136" spans="1:5" ht="18" customHeight="1">
      <c r="A136" s="113">
        <v>0</v>
      </c>
      <c r="B136" s="117"/>
      <c r="C136" s="120"/>
      <c r="D136" s="121"/>
      <c r="E136" s="346"/>
    </row>
    <row r="137" spans="1:5" ht="18" customHeight="1">
      <c r="A137" s="356" t="s">
        <v>131</v>
      </c>
      <c r="B137" s="348" t="s">
        <v>132</v>
      </c>
      <c r="C137" s="349" t="s">
        <v>133</v>
      </c>
      <c r="D137" s="349" t="s">
        <v>134</v>
      </c>
      <c r="E137" s="353" t="s">
        <v>22</v>
      </c>
    </row>
    <row r="138" spans="1:5" ht="20" customHeight="1">
      <c r="A138" s="350" t="s">
        <v>94</v>
      </c>
      <c r="B138" s="228" t="s">
        <v>1290</v>
      </c>
      <c r="C138" s="357"/>
      <c r="D138" s="351"/>
      <c r="E138" s="354"/>
    </row>
    <row r="139" spans="1:5" ht="20" customHeight="1">
      <c r="A139" s="350" t="s">
        <v>8</v>
      </c>
      <c r="B139" s="228" t="s">
        <v>1276</v>
      </c>
      <c r="C139" s="357">
        <v>112490</v>
      </c>
      <c r="D139" s="351">
        <v>105140</v>
      </c>
      <c r="E139" s="355" t="s">
        <v>1259</v>
      </c>
    </row>
    <row r="140" spans="1:5" ht="20" customHeight="1">
      <c r="A140" s="358" t="s">
        <v>9</v>
      </c>
      <c r="B140" s="358" t="s">
        <v>1278</v>
      </c>
      <c r="C140" s="401"/>
      <c r="D140" s="401"/>
      <c r="E140" s="345"/>
    </row>
    <row r="141" spans="1:5" ht="20" customHeight="1">
      <c r="A141" s="130" t="s">
        <v>96</v>
      </c>
      <c r="B141" s="358" t="s">
        <v>1288</v>
      </c>
      <c r="C141" s="325" t="s">
        <v>1213</v>
      </c>
      <c r="D141" s="325"/>
      <c r="E141" s="345"/>
    </row>
    <row r="142" spans="1:5" ht="20" customHeight="1">
      <c r="A142" s="130" t="s">
        <v>98</v>
      </c>
      <c r="B142" s="358" t="s">
        <v>1289</v>
      </c>
      <c r="C142" s="325" t="s">
        <v>1171</v>
      </c>
      <c r="D142" s="325"/>
      <c r="E142" s="345"/>
    </row>
    <row r="143" spans="1:5" ht="18" customHeight="1">
      <c r="A143" s="111" t="s">
        <v>4</v>
      </c>
      <c r="B143" s="358" t="s">
        <v>25</v>
      </c>
      <c r="C143" s="29"/>
      <c r="D143" s="347" t="s">
        <v>1290</v>
      </c>
      <c r="E143" s="345"/>
    </row>
    <row r="144" spans="1:5" ht="18" customHeight="1">
      <c r="A144" s="111" t="s">
        <v>5</v>
      </c>
      <c r="B144" s="358" t="s">
        <v>463</v>
      </c>
      <c r="C144" s="118"/>
      <c r="D144" s="29" t="s">
        <v>1276</v>
      </c>
      <c r="E144" s="345"/>
    </row>
    <row r="145" spans="1:5" ht="18" customHeight="1">
      <c r="A145" s="111" t="s">
        <v>117</v>
      </c>
      <c r="B145" s="111" t="s">
        <v>475</v>
      </c>
      <c r="C145" s="118"/>
      <c r="D145" s="29" t="s">
        <v>1288</v>
      </c>
      <c r="E145" s="345"/>
    </row>
    <row r="146" spans="1:5" ht="18" customHeight="1">
      <c r="A146" s="111" t="s">
        <v>101</v>
      </c>
      <c r="B146" s="111" t="s">
        <v>113</v>
      </c>
      <c r="C146" s="118"/>
      <c r="D146" s="29"/>
      <c r="E146" s="345"/>
    </row>
    <row r="147" spans="1:5" ht="18" customHeight="1">
      <c r="A147" s="111" t="s">
        <v>102</v>
      </c>
      <c r="B147" s="111" t="s">
        <v>483</v>
      </c>
      <c r="C147" s="118"/>
      <c r="D147" s="29"/>
      <c r="E147" s="345"/>
    </row>
    <row r="148" spans="1:5" ht="18" customHeight="1">
      <c r="A148" s="111" t="s">
        <v>103</v>
      </c>
      <c r="B148" s="111" t="s">
        <v>1279</v>
      </c>
      <c r="C148" s="118"/>
      <c r="D148" s="29"/>
      <c r="E148" s="345"/>
    </row>
    <row r="149" spans="1:5" ht="18" customHeight="1">
      <c r="A149" s="111" t="s">
        <v>118</v>
      </c>
      <c r="B149" s="111" t="s">
        <v>1280</v>
      </c>
      <c r="C149" s="118"/>
      <c r="D149" s="29"/>
      <c r="E149" s="345"/>
    </row>
    <row r="150" spans="1:5" ht="18" customHeight="1">
      <c r="A150" s="111" t="s">
        <v>119</v>
      </c>
      <c r="B150" s="111" t="s">
        <v>1291</v>
      </c>
      <c r="C150" s="118"/>
      <c r="D150" s="29"/>
      <c r="E150" s="345"/>
    </row>
    <row r="151" spans="1:5" ht="18" customHeight="1">
      <c r="A151" s="111" t="s">
        <v>104</v>
      </c>
      <c r="B151" s="111" t="s">
        <v>327</v>
      </c>
      <c r="C151" s="118"/>
      <c r="D151" s="29"/>
      <c r="E151" s="345"/>
    </row>
    <row r="152" spans="1:5" ht="18" customHeight="1">
      <c r="A152" s="111" t="s">
        <v>120</v>
      </c>
      <c r="B152" s="111" t="s">
        <v>1292</v>
      </c>
      <c r="C152" s="118"/>
      <c r="D152" s="29"/>
      <c r="E152" s="345"/>
    </row>
    <row r="153" spans="1:5" ht="18" customHeight="1">
      <c r="A153" s="111" t="s">
        <v>121</v>
      </c>
      <c r="B153" s="111" t="s">
        <v>1283</v>
      </c>
      <c r="C153" s="119"/>
      <c r="D153" s="29"/>
      <c r="E153" s="345"/>
    </row>
    <row r="154" spans="1:5" ht="151">
      <c r="A154" s="111" t="s">
        <v>122</v>
      </c>
      <c r="B154" s="114" t="s">
        <v>487</v>
      </c>
      <c r="C154" s="118"/>
      <c r="D154" s="29"/>
      <c r="E154" s="345"/>
    </row>
    <row r="155" spans="1:5" ht="18" customHeight="1">
      <c r="A155" s="111" t="s">
        <v>14</v>
      </c>
      <c r="B155" s="114" t="s">
        <v>27</v>
      </c>
      <c r="C155" s="118"/>
      <c r="D155" s="29"/>
      <c r="E155" s="345"/>
    </row>
    <row r="156" spans="1:5" ht="18" customHeight="1">
      <c r="A156" s="111" t="s">
        <v>10</v>
      </c>
      <c r="B156" s="115" t="s">
        <v>1285</v>
      </c>
      <c r="C156" s="118"/>
      <c r="D156" s="29"/>
      <c r="E156" s="345"/>
    </row>
    <row r="157" spans="1:5" ht="18" customHeight="1">
      <c r="A157" s="111" t="s">
        <v>111</v>
      </c>
      <c r="B157" s="111" t="s">
        <v>1284</v>
      </c>
      <c r="C157" s="118"/>
      <c r="D157" s="29"/>
      <c r="E157" s="345"/>
    </row>
    <row r="158" spans="1:5" ht="18" customHeight="1">
      <c r="A158" s="111" t="s">
        <v>123</v>
      </c>
      <c r="B158" s="111" t="s">
        <v>1286</v>
      </c>
      <c r="C158" s="118"/>
      <c r="D158" s="29"/>
      <c r="E158" s="345"/>
    </row>
    <row r="159" spans="1:5" ht="18" customHeight="1">
      <c r="A159" s="111" t="s">
        <v>20</v>
      </c>
      <c r="B159" s="111" t="s">
        <v>95</v>
      </c>
      <c r="C159" s="118"/>
      <c r="D159" s="29"/>
      <c r="E159" s="345"/>
    </row>
    <row r="160" spans="1:5" ht="18" customHeight="1">
      <c r="A160" s="111" t="s">
        <v>124</v>
      </c>
      <c r="B160" s="111" t="s">
        <v>95</v>
      </c>
      <c r="C160" s="118"/>
      <c r="D160" s="29"/>
      <c r="E160" s="345"/>
    </row>
    <row r="161" spans="1:5" ht="18" customHeight="1">
      <c r="A161" s="113">
        <v>0</v>
      </c>
      <c r="B161" s="117"/>
      <c r="C161" s="120"/>
      <c r="D161" s="121"/>
      <c r="E161" s="346"/>
    </row>
  </sheetData>
  <sheetProtection algorithmName="SHA-512" hashValue="gXP/6e1+rI8YWNnLVAb3jIz6XSGQXToXtp5kYzbeeefLAIukr074WirQ6ftBKSRfUOBg6HuqpoA2nLuHOrW92w==" saltValue="/cwW9iqC6hLCACtEGl3Svg==" spinCount="100000" sheet="1" objects="1" scenarios="1"/>
  <mergeCells count="17">
    <mergeCell ref="E4:E23"/>
    <mergeCell ref="C6:D6"/>
    <mergeCell ref="E92:E111"/>
    <mergeCell ref="C93:D93"/>
    <mergeCell ref="C94:D94"/>
    <mergeCell ref="E26:E45"/>
    <mergeCell ref="E70:E89"/>
    <mergeCell ref="C71:D71"/>
    <mergeCell ref="C72:D72"/>
    <mergeCell ref="C27:D27"/>
    <mergeCell ref="C28:D28"/>
    <mergeCell ref="E48:E67"/>
    <mergeCell ref="C49:D49"/>
    <mergeCell ref="C50:D50"/>
    <mergeCell ref="C140:D140"/>
    <mergeCell ref="C115:D115"/>
    <mergeCell ref="C5:D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H151"/>
  <sheetViews>
    <sheetView zoomScale="70" zoomScaleNormal="70" workbookViewId="0">
      <pane ySplit="2" topLeftCell="A3" activePane="bottomLeft" state="frozen"/>
      <selection activeCell="A2" sqref="A2"/>
      <selection pane="bottomLeft" activeCell="E2" sqref="E1:E1048576"/>
    </sheetView>
  </sheetViews>
  <sheetFormatPr baseColWidth="10" defaultColWidth="8.6640625" defaultRowHeight="18.5" customHeight="1"/>
  <cols>
    <col min="1" max="1" width="22.83203125" style="32" customWidth="1"/>
    <col min="2" max="2" width="103.1640625" style="33" bestFit="1" customWidth="1"/>
    <col min="3" max="3" width="18.33203125" style="33" customWidth="1"/>
    <col min="4" max="4" width="18.1640625" style="33" customWidth="1"/>
    <col min="5" max="5" width="68.5" style="34" bestFit="1" customWidth="1"/>
    <col min="6" max="16384" width="8.6640625" style="31"/>
  </cols>
  <sheetData>
    <row r="1" spans="1:5" ht="56.5" customHeight="1">
      <c r="A1" s="416" t="s">
        <v>1299</v>
      </c>
      <c r="B1" s="417"/>
      <c r="C1" s="417"/>
      <c r="D1" s="417"/>
      <c r="E1" s="30"/>
    </row>
    <row r="2" spans="1:5" s="1" customFormat="1" ht="18.5" customHeight="1">
      <c r="A2" s="104" t="s">
        <v>90</v>
      </c>
      <c r="B2" s="105" t="s">
        <v>91</v>
      </c>
      <c r="C2" s="104" t="s">
        <v>92</v>
      </c>
      <c r="D2" s="104" t="s">
        <v>93</v>
      </c>
      <c r="E2" s="110" t="s">
        <v>22</v>
      </c>
    </row>
    <row r="3" spans="1:5" ht="18.5" customHeight="1">
      <c r="A3" s="141" t="s">
        <v>94</v>
      </c>
      <c r="B3" s="142" t="s">
        <v>95</v>
      </c>
      <c r="C3" s="143"/>
      <c r="D3" s="143"/>
      <c r="E3" s="144"/>
    </row>
    <row r="4" spans="1:5" ht="18.5" customHeight="1">
      <c r="A4" s="145" t="s">
        <v>8</v>
      </c>
      <c r="B4" s="146" t="s">
        <v>492</v>
      </c>
      <c r="C4" s="147">
        <v>78390</v>
      </c>
      <c r="D4" s="147">
        <v>73270</v>
      </c>
      <c r="E4" s="148" t="s">
        <v>766</v>
      </c>
    </row>
    <row r="5" spans="1:5" ht="18.5" customHeight="1">
      <c r="A5" s="122" t="s">
        <v>9</v>
      </c>
      <c r="B5" s="115" t="s">
        <v>504</v>
      </c>
      <c r="C5" s="127"/>
      <c r="D5" s="128"/>
      <c r="E5" s="418"/>
    </row>
    <row r="6" spans="1:5" ht="18.5" customHeight="1">
      <c r="A6" s="122" t="s">
        <v>96</v>
      </c>
      <c r="B6" s="134" t="s">
        <v>95</v>
      </c>
      <c r="C6" s="408" t="s">
        <v>170</v>
      </c>
      <c r="D6" s="408"/>
      <c r="E6" s="419"/>
    </row>
    <row r="7" spans="1:5" ht="18.5" customHeight="1">
      <c r="A7" s="122" t="s">
        <v>98</v>
      </c>
      <c r="B7" s="115" t="s">
        <v>95</v>
      </c>
      <c r="C7" s="409"/>
      <c r="D7" s="410"/>
      <c r="E7" s="414"/>
    </row>
    <row r="8" spans="1:5" ht="18.5" customHeight="1">
      <c r="A8" s="122" t="s">
        <v>4</v>
      </c>
      <c r="B8" s="115" t="s">
        <v>25</v>
      </c>
      <c r="C8" s="140"/>
      <c r="D8" s="140"/>
      <c r="E8" s="414"/>
    </row>
    <row r="9" spans="1:5" ht="18.5" customHeight="1">
      <c r="A9" s="122" t="s">
        <v>99</v>
      </c>
      <c r="B9" s="114" t="s">
        <v>495</v>
      </c>
      <c r="C9" s="126"/>
      <c r="D9" s="1"/>
      <c r="E9" s="414"/>
    </row>
    <row r="10" spans="1:5" ht="18.5" customHeight="1">
      <c r="A10" s="122" t="s">
        <v>5</v>
      </c>
      <c r="B10" s="115" t="s">
        <v>415</v>
      </c>
      <c r="C10" s="126"/>
      <c r="D10" s="1"/>
      <c r="E10" s="414"/>
    </row>
    <row r="11" spans="1:5" ht="18.5" customHeight="1">
      <c r="A11" s="122" t="s">
        <v>100</v>
      </c>
      <c r="B11" s="115" t="s">
        <v>496</v>
      </c>
      <c r="C11" s="126"/>
      <c r="D11" s="1"/>
      <c r="E11" s="414"/>
    </row>
    <row r="12" spans="1:5" ht="18.5" customHeight="1">
      <c r="A12" s="122" t="s">
        <v>101</v>
      </c>
      <c r="B12" s="115" t="s">
        <v>113</v>
      </c>
      <c r="C12" s="126"/>
      <c r="D12" s="1"/>
      <c r="E12" s="414"/>
    </row>
    <row r="13" spans="1:5" ht="18.5" customHeight="1">
      <c r="A13" s="122" t="s">
        <v>102</v>
      </c>
      <c r="B13" s="115" t="s">
        <v>171</v>
      </c>
      <c r="C13" s="126"/>
      <c r="D13" s="1"/>
      <c r="E13" s="414"/>
    </row>
    <row r="14" spans="1:5" ht="18.5" customHeight="1">
      <c r="A14" s="122" t="s">
        <v>103</v>
      </c>
      <c r="B14" s="115" t="s">
        <v>114</v>
      </c>
      <c r="C14" s="126"/>
      <c r="D14" s="1"/>
      <c r="E14" s="414"/>
    </row>
    <row r="15" spans="1:5" ht="18.5" customHeight="1">
      <c r="A15" s="122" t="s">
        <v>104</v>
      </c>
      <c r="B15" s="114" t="s">
        <v>497</v>
      </c>
      <c r="C15" s="126"/>
      <c r="D15" s="1"/>
      <c r="E15" s="414"/>
    </row>
    <row r="16" spans="1:5" ht="18.5" customHeight="1">
      <c r="A16" s="122" t="s">
        <v>105</v>
      </c>
      <c r="B16" s="115" t="s">
        <v>106</v>
      </c>
      <c r="C16" s="126"/>
      <c r="D16" s="1"/>
      <c r="E16" s="414"/>
    </row>
    <row r="17" spans="1:5" ht="150">
      <c r="A17" s="122" t="s">
        <v>107</v>
      </c>
      <c r="B17" s="124" t="s">
        <v>498</v>
      </c>
      <c r="C17" s="126"/>
      <c r="D17" s="1"/>
      <c r="E17" s="414"/>
    </row>
    <row r="18" spans="1:5" ht="18.5" customHeight="1">
      <c r="A18" s="122" t="s">
        <v>108</v>
      </c>
      <c r="B18" s="115" t="s">
        <v>499</v>
      </c>
      <c r="C18" s="126"/>
      <c r="D18" s="1"/>
      <c r="E18" s="414"/>
    </row>
    <row r="19" spans="1:5" ht="18.5" customHeight="1">
      <c r="A19" s="122" t="s">
        <v>109</v>
      </c>
      <c r="B19" s="115" t="s">
        <v>500</v>
      </c>
      <c r="C19" s="126"/>
      <c r="D19" s="1"/>
      <c r="E19" s="414"/>
    </row>
    <row r="20" spans="1:5" ht="18.5" customHeight="1">
      <c r="A20" s="122" t="s">
        <v>110</v>
      </c>
      <c r="B20" s="115" t="s">
        <v>501</v>
      </c>
      <c r="C20" s="126"/>
      <c r="D20" s="1"/>
      <c r="E20" s="414"/>
    </row>
    <row r="21" spans="1:5" ht="18.5" customHeight="1">
      <c r="A21" s="122" t="s">
        <v>14</v>
      </c>
      <c r="B21" s="115" t="s">
        <v>502</v>
      </c>
      <c r="C21" s="129"/>
      <c r="D21" s="1"/>
      <c r="E21" s="414"/>
    </row>
    <row r="22" spans="1:5" ht="18.5" customHeight="1">
      <c r="A22" s="122" t="s">
        <v>10</v>
      </c>
      <c r="B22" s="115" t="s">
        <v>503</v>
      </c>
      <c r="C22" s="126"/>
      <c r="D22" s="1"/>
      <c r="E22" s="414"/>
    </row>
    <row r="23" spans="1:5" ht="18.5" customHeight="1">
      <c r="A23" s="122" t="s">
        <v>111</v>
      </c>
      <c r="B23" s="115" t="s">
        <v>95</v>
      </c>
      <c r="C23" s="126"/>
      <c r="D23" s="1"/>
      <c r="E23" s="414"/>
    </row>
    <row r="24" spans="1:5" ht="18.5" customHeight="1">
      <c r="A24" s="122" t="s">
        <v>112</v>
      </c>
      <c r="B24" s="115" t="s">
        <v>197</v>
      </c>
      <c r="C24" s="126"/>
      <c r="D24" s="1"/>
      <c r="E24" s="414"/>
    </row>
    <row r="25" spans="1:5" ht="18.5" customHeight="1">
      <c r="A25" s="123" t="s">
        <v>20</v>
      </c>
      <c r="B25" s="115" t="s">
        <v>95</v>
      </c>
      <c r="C25" s="126"/>
      <c r="D25" s="1"/>
      <c r="E25" s="414"/>
    </row>
    <row r="26" spans="1:5" ht="18.5" customHeight="1">
      <c r="A26" s="116">
        <v>0</v>
      </c>
      <c r="B26" s="115"/>
      <c r="C26" s="126"/>
      <c r="D26" s="1"/>
      <c r="E26" s="414"/>
    </row>
    <row r="27" spans="1:5" ht="18.5" customHeight="1">
      <c r="A27" s="104" t="s">
        <v>90</v>
      </c>
      <c r="B27" s="105" t="s">
        <v>91</v>
      </c>
      <c r="C27" s="104" t="s">
        <v>92</v>
      </c>
      <c r="D27" s="104" t="s">
        <v>93</v>
      </c>
      <c r="E27" s="133"/>
    </row>
    <row r="28" spans="1:5" ht="18.5" customHeight="1">
      <c r="A28" s="141" t="s">
        <v>94</v>
      </c>
      <c r="B28" s="149" t="s">
        <v>95</v>
      </c>
      <c r="C28" s="150"/>
      <c r="D28" s="150"/>
      <c r="E28" s="151"/>
    </row>
    <row r="29" spans="1:5" ht="18.5" customHeight="1">
      <c r="A29" s="145" t="s">
        <v>8</v>
      </c>
      <c r="B29" s="152" t="s">
        <v>732</v>
      </c>
      <c r="C29" s="147">
        <v>73790</v>
      </c>
      <c r="D29" s="147">
        <v>68970</v>
      </c>
      <c r="E29" s="153" t="s">
        <v>766</v>
      </c>
    </row>
    <row r="30" spans="1:5" ht="18.5" customHeight="1">
      <c r="A30" s="122" t="s">
        <v>9</v>
      </c>
      <c r="B30" s="115" t="s">
        <v>735</v>
      </c>
      <c r="C30" s="127"/>
      <c r="D30" s="128"/>
      <c r="E30" s="414"/>
    </row>
    <row r="31" spans="1:5" ht="18.5" customHeight="1">
      <c r="A31" s="122" t="s">
        <v>96</v>
      </c>
      <c r="B31" s="115" t="s">
        <v>95</v>
      </c>
      <c r="C31" s="408" t="s">
        <v>170</v>
      </c>
      <c r="D31" s="408"/>
      <c r="E31" s="414"/>
    </row>
    <row r="32" spans="1:5" ht="18.5" customHeight="1">
      <c r="A32" s="122" t="s">
        <v>98</v>
      </c>
      <c r="B32" s="115" t="s">
        <v>95</v>
      </c>
      <c r="C32" s="409"/>
      <c r="D32" s="410"/>
      <c r="E32" s="414"/>
    </row>
    <row r="33" spans="1:5" ht="18.5" customHeight="1">
      <c r="A33" s="122" t="s">
        <v>4</v>
      </c>
      <c r="B33" s="115" t="s">
        <v>25</v>
      </c>
      <c r="C33" s="140"/>
      <c r="D33" s="140"/>
      <c r="E33" s="414"/>
    </row>
    <row r="34" spans="1:5" ht="18.5" customHeight="1">
      <c r="A34" s="122" t="s">
        <v>99</v>
      </c>
      <c r="B34" s="114" t="s">
        <v>736</v>
      </c>
      <c r="C34" s="127"/>
      <c r="D34" s="128"/>
      <c r="E34" s="414"/>
    </row>
    <row r="35" spans="1:5" ht="18.5" customHeight="1">
      <c r="A35" s="122" t="s">
        <v>5</v>
      </c>
      <c r="B35" s="115" t="s">
        <v>737</v>
      </c>
      <c r="C35" s="127"/>
      <c r="D35" s="128"/>
      <c r="E35" s="414"/>
    </row>
    <row r="36" spans="1:5" ht="18.5" customHeight="1">
      <c r="A36" s="122" t="s">
        <v>100</v>
      </c>
      <c r="B36" s="115" t="s">
        <v>738</v>
      </c>
      <c r="C36" s="126"/>
      <c r="D36" s="1"/>
      <c r="E36" s="414"/>
    </row>
    <row r="37" spans="1:5" ht="18.5" customHeight="1">
      <c r="A37" s="122" t="s">
        <v>101</v>
      </c>
      <c r="B37" s="115" t="s">
        <v>113</v>
      </c>
      <c r="C37" s="126"/>
      <c r="D37" s="1"/>
      <c r="E37" s="414"/>
    </row>
    <row r="38" spans="1:5" ht="18.5" customHeight="1">
      <c r="A38" s="122" t="s">
        <v>102</v>
      </c>
      <c r="B38" s="115" t="s">
        <v>171</v>
      </c>
      <c r="C38" s="126"/>
      <c r="D38" s="1"/>
      <c r="E38" s="414"/>
    </row>
    <row r="39" spans="1:5" ht="18.5" customHeight="1">
      <c r="A39" s="122" t="s">
        <v>103</v>
      </c>
      <c r="B39" s="115" t="s">
        <v>114</v>
      </c>
      <c r="C39" s="127"/>
      <c r="D39" s="128"/>
      <c r="E39" s="414"/>
    </row>
    <row r="40" spans="1:5" ht="18.5" customHeight="1">
      <c r="A40" s="122" t="s">
        <v>104</v>
      </c>
      <c r="B40" s="114" t="s">
        <v>739</v>
      </c>
      <c r="C40" s="127"/>
      <c r="D40" s="128"/>
      <c r="E40" s="414"/>
    </row>
    <row r="41" spans="1:5" ht="18.5" customHeight="1">
      <c r="A41" s="122" t="s">
        <v>105</v>
      </c>
      <c r="B41" s="115" t="s">
        <v>106</v>
      </c>
      <c r="C41" s="127"/>
      <c r="D41" s="128"/>
      <c r="E41" s="414"/>
    </row>
    <row r="42" spans="1:5" ht="135">
      <c r="A42" s="122" t="s">
        <v>107</v>
      </c>
      <c r="B42" s="124" t="s">
        <v>508</v>
      </c>
      <c r="C42" s="126"/>
      <c r="D42" s="1"/>
      <c r="E42" s="414"/>
    </row>
    <row r="43" spans="1:5" ht="18.5" customHeight="1">
      <c r="A43" s="122" t="s">
        <v>108</v>
      </c>
      <c r="B43" s="115" t="s">
        <v>499</v>
      </c>
      <c r="C43" s="126"/>
      <c r="D43" s="1"/>
      <c r="E43" s="414"/>
    </row>
    <row r="44" spans="1:5" ht="18.5" customHeight="1">
      <c r="A44" s="122" t="s">
        <v>109</v>
      </c>
      <c r="B44" s="115" t="s">
        <v>509</v>
      </c>
      <c r="C44" s="126"/>
      <c r="D44" s="1"/>
      <c r="E44" s="414"/>
    </row>
    <row r="45" spans="1:5" ht="18.5" customHeight="1">
      <c r="A45" s="122" t="s">
        <v>110</v>
      </c>
      <c r="B45" s="115" t="s">
        <v>510</v>
      </c>
      <c r="C45" s="126"/>
      <c r="D45" s="1"/>
      <c r="E45" s="414"/>
    </row>
    <row r="46" spans="1:5" ht="18.5" customHeight="1">
      <c r="A46" s="122" t="s">
        <v>14</v>
      </c>
      <c r="B46" s="115" t="s">
        <v>502</v>
      </c>
      <c r="C46" s="129"/>
      <c r="D46" s="1"/>
      <c r="E46" s="414"/>
    </row>
    <row r="47" spans="1:5" ht="18.5" customHeight="1">
      <c r="A47" s="122" t="s">
        <v>10</v>
      </c>
      <c r="B47" s="115" t="s">
        <v>503</v>
      </c>
      <c r="C47" s="126"/>
      <c r="D47" s="1"/>
      <c r="E47" s="414"/>
    </row>
    <row r="48" spans="1:5" ht="18.5" customHeight="1">
      <c r="A48" s="122" t="s">
        <v>111</v>
      </c>
      <c r="B48" s="115" t="s">
        <v>95</v>
      </c>
      <c r="C48" s="126"/>
      <c r="D48" s="1"/>
      <c r="E48" s="414"/>
    </row>
    <row r="49" spans="1:5" ht="18.5" customHeight="1">
      <c r="A49" s="122" t="s">
        <v>112</v>
      </c>
      <c r="B49" s="115" t="s">
        <v>197</v>
      </c>
      <c r="C49" s="126"/>
      <c r="D49" s="1"/>
      <c r="E49" s="414"/>
    </row>
    <row r="50" spans="1:5" ht="18.5" customHeight="1">
      <c r="A50" s="123" t="s">
        <v>20</v>
      </c>
      <c r="B50" s="115" t="s">
        <v>95</v>
      </c>
      <c r="C50" s="126"/>
      <c r="D50" s="1"/>
      <c r="E50" s="414"/>
    </row>
    <row r="51" spans="1:5" ht="18.5" customHeight="1">
      <c r="A51" s="117">
        <v>0</v>
      </c>
      <c r="B51" s="125"/>
      <c r="C51" s="131"/>
      <c r="D51" s="132"/>
      <c r="E51" s="415"/>
    </row>
    <row r="52" spans="1:5" ht="18.5" customHeight="1">
      <c r="A52" s="104" t="s">
        <v>90</v>
      </c>
      <c r="B52" s="105" t="s">
        <v>91</v>
      </c>
      <c r="C52" s="104" t="s">
        <v>92</v>
      </c>
      <c r="D52" s="104" t="s">
        <v>93</v>
      </c>
      <c r="E52" s="133"/>
    </row>
    <row r="53" spans="1:5" ht="18.5" customHeight="1">
      <c r="A53" s="141" t="s">
        <v>94</v>
      </c>
      <c r="B53" s="149" t="s">
        <v>1193</v>
      </c>
      <c r="C53" s="150"/>
      <c r="D53" s="150"/>
      <c r="E53" s="151"/>
    </row>
    <row r="54" spans="1:5" ht="18.5" customHeight="1">
      <c r="A54" s="145" t="s">
        <v>8</v>
      </c>
      <c r="B54" s="152" t="s">
        <v>1185</v>
      </c>
      <c r="C54" s="147">
        <v>88990</v>
      </c>
      <c r="D54" s="147">
        <v>82555</v>
      </c>
      <c r="E54" s="153" t="s">
        <v>766</v>
      </c>
    </row>
    <row r="55" spans="1:5" ht="18.5" customHeight="1">
      <c r="A55" s="122" t="s">
        <v>9</v>
      </c>
      <c r="B55" s="115" t="s">
        <v>1224</v>
      </c>
      <c r="C55" s="127"/>
      <c r="D55" s="128"/>
      <c r="E55" s="414"/>
    </row>
    <row r="56" spans="1:5" ht="22.25" customHeight="1">
      <c r="A56" s="122" t="s">
        <v>96</v>
      </c>
      <c r="B56" s="115" t="s">
        <v>1204</v>
      </c>
      <c r="C56" s="325" t="s">
        <v>1213</v>
      </c>
      <c r="D56" s="325"/>
      <c r="E56" s="414"/>
    </row>
    <row r="57" spans="1:5" ht="22.25" customHeight="1">
      <c r="A57" s="122" t="s">
        <v>98</v>
      </c>
      <c r="B57" s="115" t="s">
        <v>1205</v>
      </c>
      <c r="C57" s="326" t="s">
        <v>1171</v>
      </c>
      <c r="D57" s="325"/>
      <c r="E57" s="414"/>
    </row>
    <row r="58" spans="1:5" ht="18.5" customHeight="1">
      <c r="A58" s="122" t="s">
        <v>4</v>
      </c>
      <c r="B58" s="115" t="s">
        <v>25</v>
      </c>
      <c r="C58" s="203"/>
      <c r="D58" s="199" t="s">
        <v>1193</v>
      </c>
      <c r="E58" s="414"/>
    </row>
    <row r="59" spans="1:5" ht="18.5" customHeight="1">
      <c r="A59" s="122" t="s">
        <v>99</v>
      </c>
      <c r="B59" s="114" t="s">
        <v>1221</v>
      </c>
      <c r="C59" s="203"/>
      <c r="D59" s="199" t="s">
        <v>1185</v>
      </c>
      <c r="E59" s="414"/>
    </row>
    <row r="60" spans="1:5" ht="18.5" customHeight="1">
      <c r="A60" s="122" t="s">
        <v>5</v>
      </c>
      <c r="B60" s="115" t="s">
        <v>1228</v>
      </c>
      <c r="C60" s="204"/>
      <c r="D60" s="200" t="s">
        <v>1204</v>
      </c>
      <c r="E60" s="414"/>
    </row>
    <row r="61" spans="1:5" ht="18.5" customHeight="1">
      <c r="A61" s="122" t="s">
        <v>100</v>
      </c>
      <c r="B61" s="115" t="s">
        <v>738</v>
      </c>
      <c r="C61" s="126"/>
      <c r="D61" s="1"/>
      <c r="E61" s="414"/>
    </row>
    <row r="62" spans="1:5" ht="18.5" customHeight="1">
      <c r="A62" s="122" t="s">
        <v>101</v>
      </c>
      <c r="B62" s="115" t="s">
        <v>113</v>
      </c>
      <c r="C62" s="126"/>
      <c r="D62" s="1"/>
      <c r="E62" s="414"/>
    </row>
    <row r="63" spans="1:5" ht="18.5" customHeight="1">
      <c r="A63" s="122" t="s">
        <v>102</v>
      </c>
      <c r="B63" s="115" t="s">
        <v>1215</v>
      </c>
      <c r="C63" s="126"/>
      <c r="D63" s="1"/>
      <c r="E63" s="414"/>
    </row>
    <row r="64" spans="1:5" ht="18.5" customHeight="1">
      <c r="A64" s="122" t="s">
        <v>103</v>
      </c>
      <c r="B64" s="115" t="s">
        <v>1211</v>
      </c>
      <c r="C64" s="127"/>
      <c r="D64" s="128"/>
      <c r="E64" s="414"/>
    </row>
    <row r="65" spans="1:5" ht="18.5" customHeight="1">
      <c r="A65" s="122" t="s">
        <v>104</v>
      </c>
      <c r="B65" s="114" t="s">
        <v>1222</v>
      </c>
      <c r="C65" s="126"/>
      <c r="D65" s="1"/>
      <c r="E65" s="414"/>
    </row>
    <row r="66" spans="1:5" ht="18.5" customHeight="1">
      <c r="A66" s="122" t="s">
        <v>105</v>
      </c>
      <c r="B66" s="115" t="s">
        <v>1212</v>
      </c>
      <c r="C66" s="127"/>
      <c r="D66" s="128"/>
      <c r="E66" s="414"/>
    </row>
    <row r="67" spans="1:5" ht="69.5" customHeight="1">
      <c r="A67" s="122" t="s">
        <v>107</v>
      </c>
      <c r="B67" s="198" t="s">
        <v>1217</v>
      </c>
      <c r="C67" s="126"/>
      <c r="D67" s="1"/>
      <c r="E67" s="414"/>
    </row>
    <row r="68" spans="1:5" ht="18.5" customHeight="1">
      <c r="A68" s="122" t="s">
        <v>108</v>
      </c>
      <c r="B68" s="115" t="s">
        <v>751</v>
      </c>
      <c r="C68" s="126"/>
      <c r="D68" s="1"/>
      <c r="E68" s="414"/>
    </row>
    <row r="69" spans="1:5" ht="18.5" customHeight="1">
      <c r="A69" s="122" t="s">
        <v>109</v>
      </c>
      <c r="B69" s="115" t="s">
        <v>1219</v>
      </c>
      <c r="C69" s="126"/>
      <c r="D69" s="1"/>
      <c r="E69" s="414"/>
    </row>
    <row r="70" spans="1:5" ht="18.5" customHeight="1">
      <c r="A70" s="122" t="s">
        <v>110</v>
      </c>
      <c r="B70" s="115" t="s">
        <v>1208</v>
      </c>
      <c r="C70" s="126"/>
      <c r="D70" s="1"/>
      <c r="E70" s="414"/>
    </row>
    <row r="71" spans="1:5" ht="18.5" customHeight="1">
      <c r="A71" s="122" t="s">
        <v>14</v>
      </c>
      <c r="B71" s="115" t="s">
        <v>502</v>
      </c>
      <c r="C71" s="129"/>
      <c r="D71" s="1"/>
      <c r="E71" s="414"/>
    </row>
    <row r="72" spans="1:5" ht="18.5" customHeight="1">
      <c r="A72" s="122" t="s">
        <v>10</v>
      </c>
      <c r="B72" s="115" t="s">
        <v>1209</v>
      </c>
      <c r="C72" s="126"/>
      <c r="D72" s="1"/>
      <c r="E72" s="414"/>
    </row>
    <row r="73" spans="1:5" ht="18.5" customHeight="1">
      <c r="A73" s="122" t="s">
        <v>111</v>
      </c>
      <c r="B73" s="115" t="s">
        <v>95</v>
      </c>
      <c r="C73" s="126"/>
      <c r="D73" s="1"/>
      <c r="E73" s="414"/>
    </row>
    <row r="74" spans="1:5" ht="18.5" customHeight="1">
      <c r="A74" s="122" t="s">
        <v>112</v>
      </c>
      <c r="B74" s="115" t="s">
        <v>1210</v>
      </c>
      <c r="C74" s="126"/>
      <c r="D74" s="1"/>
      <c r="E74" s="414"/>
    </row>
    <row r="75" spans="1:5" ht="18.5" customHeight="1">
      <c r="A75" s="123" t="s">
        <v>20</v>
      </c>
      <c r="B75" s="115" t="s">
        <v>95</v>
      </c>
      <c r="C75" s="126"/>
      <c r="D75" s="1"/>
      <c r="E75" s="414"/>
    </row>
    <row r="76" spans="1:5" ht="18.5" customHeight="1">
      <c r="A76" s="117">
        <v>0</v>
      </c>
      <c r="B76" s="125"/>
      <c r="C76" s="131"/>
      <c r="D76" s="132"/>
      <c r="E76" s="415"/>
    </row>
    <row r="77" spans="1:5" ht="18.5" customHeight="1">
      <c r="A77" s="104" t="s">
        <v>90</v>
      </c>
      <c r="B77" s="105" t="s">
        <v>91</v>
      </c>
      <c r="C77" s="104" t="s">
        <v>92</v>
      </c>
      <c r="D77" s="104" t="s">
        <v>93</v>
      </c>
      <c r="E77" s="133"/>
    </row>
    <row r="78" spans="1:5" ht="18.5" customHeight="1">
      <c r="A78" s="141" t="s">
        <v>94</v>
      </c>
      <c r="B78" s="149" t="s">
        <v>1191</v>
      </c>
      <c r="C78" s="150"/>
      <c r="D78" s="150"/>
      <c r="E78" s="151"/>
    </row>
    <row r="79" spans="1:5" ht="18.5" customHeight="1">
      <c r="A79" s="145" t="s">
        <v>8</v>
      </c>
      <c r="B79" s="152" t="s">
        <v>1183</v>
      </c>
      <c r="C79" s="147">
        <v>89990</v>
      </c>
      <c r="D79" s="147">
        <v>83259</v>
      </c>
      <c r="E79" s="153" t="s">
        <v>766</v>
      </c>
    </row>
    <row r="80" spans="1:5" ht="18.5" customHeight="1">
      <c r="A80" s="122" t="s">
        <v>9</v>
      </c>
      <c r="B80" s="115" t="s">
        <v>1223</v>
      </c>
      <c r="C80" s="127"/>
      <c r="D80" s="128"/>
      <c r="E80" s="414"/>
    </row>
    <row r="81" spans="1:8" ht="18.5" customHeight="1">
      <c r="A81" s="122" t="s">
        <v>96</v>
      </c>
      <c r="B81" s="115" t="s">
        <v>1204</v>
      </c>
      <c r="C81" s="325" t="s">
        <v>1213</v>
      </c>
      <c r="D81" s="325"/>
      <c r="E81" s="414"/>
    </row>
    <row r="82" spans="1:8" ht="18.5" customHeight="1">
      <c r="A82" s="122" t="s">
        <v>98</v>
      </c>
      <c r="B82" s="115" t="s">
        <v>1205</v>
      </c>
      <c r="C82" s="326" t="s">
        <v>1171</v>
      </c>
      <c r="D82" s="325"/>
      <c r="E82" s="414"/>
      <c r="F82" s="205"/>
      <c r="G82" s="205"/>
      <c r="H82" s="206"/>
    </row>
    <row r="83" spans="1:8" ht="18.5" customHeight="1">
      <c r="A83" s="122" t="s">
        <v>4</v>
      </c>
      <c r="B83" s="115" t="s">
        <v>25</v>
      </c>
      <c r="C83" s="201"/>
      <c r="D83" s="199" t="s">
        <v>1191</v>
      </c>
      <c r="E83" s="414"/>
    </row>
    <row r="84" spans="1:8" ht="18.5" customHeight="1">
      <c r="A84" s="122" t="s">
        <v>99</v>
      </c>
      <c r="B84" s="114" t="s">
        <v>1206</v>
      </c>
      <c r="C84" s="201"/>
      <c r="D84" s="199" t="s">
        <v>1183</v>
      </c>
      <c r="E84" s="414"/>
    </row>
    <row r="85" spans="1:8" ht="18.5" customHeight="1">
      <c r="A85" s="122" t="s">
        <v>5</v>
      </c>
      <c r="B85" s="115" t="s">
        <v>1230</v>
      </c>
      <c r="C85" s="202"/>
      <c r="D85" s="200" t="s">
        <v>1204</v>
      </c>
      <c r="E85" s="414"/>
    </row>
    <row r="86" spans="1:8" ht="18.5" customHeight="1">
      <c r="A86" s="122" t="s">
        <v>100</v>
      </c>
      <c r="B86" s="115" t="s">
        <v>738</v>
      </c>
      <c r="C86" s="126"/>
      <c r="D86" s="1"/>
      <c r="E86" s="414"/>
    </row>
    <row r="87" spans="1:8" ht="18.5" customHeight="1">
      <c r="A87" s="122" t="s">
        <v>101</v>
      </c>
      <c r="B87" s="115" t="s">
        <v>113</v>
      </c>
      <c r="C87" s="126"/>
      <c r="D87" s="1"/>
      <c r="E87" s="414"/>
    </row>
    <row r="88" spans="1:8" ht="18.5" customHeight="1">
      <c r="A88" s="122" t="s">
        <v>102</v>
      </c>
      <c r="B88" s="115" t="s">
        <v>1215</v>
      </c>
      <c r="C88" s="126"/>
      <c r="D88" s="1"/>
      <c r="E88" s="414"/>
    </row>
    <row r="89" spans="1:8" ht="18.5" customHeight="1">
      <c r="A89" s="122" t="s">
        <v>103</v>
      </c>
      <c r="B89" s="115" t="s">
        <v>1211</v>
      </c>
      <c r="C89" s="127"/>
      <c r="D89" s="128"/>
      <c r="E89" s="414"/>
    </row>
    <row r="90" spans="1:8" ht="18.5" customHeight="1">
      <c r="A90" s="122" t="s">
        <v>104</v>
      </c>
      <c r="B90" s="114" t="s">
        <v>1207</v>
      </c>
      <c r="C90" s="127"/>
      <c r="D90" s="128"/>
      <c r="E90" s="414"/>
    </row>
    <row r="91" spans="1:8" ht="18.5" customHeight="1">
      <c r="A91" s="122" t="s">
        <v>105</v>
      </c>
      <c r="B91" s="115" t="s">
        <v>1212</v>
      </c>
      <c r="C91" s="127"/>
      <c r="D91" s="128"/>
      <c r="E91" s="414"/>
    </row>
    <row r="92" spans="1:8" ht="73.25" customHeight="1">
      <c r="A92" s="122" t="s">
        <v>107</v>
      </c>
      <c r="B92" s="198" t="s">
        <v>1217</v>
      </c>
      <c r="C92" s="126"/>
      <c r="D92" s="1"/>
      <c r="E92" s="414"/>
    </row>
    <row r="93" spans="1:8" ht="18.5" customHeight="1">
      <c r="A93" s="122" t="s">
        <v>108</v>
      </c>
      <c r="B93" s="115" t="s">
        <v>751</v>
      </c>
      <c r="C93" s="126"/>
      <c r="D93" s="1"/>
      <c r="E93" s="414"/>
    </row>
    <row r="94" spans="1:8" ht="18.5" customHeight="1">
      <c r="A94" s="122" t="s">
        <v>109</v>
      </c>
      <c r="B94" s="115" t="s">
        <v>500</v>
      </c>
      <c r="C94" s="126"/>
      <c r="D94" s="1"/>
      <c r="E94" s="414"/>
    </row>
    <row r="95" spans="1:8" ht="18.5" customHeight="1">
      <c r="A95" s="122" t="s">
        <v>110</v>
      </c>
      <c r="B95" s="115" t="s">
        <v>1208</v>
      </c>
      <c r="C95" s="126"/>
      <c r="D95" s="1"/>
      <c r="E95" s="414"/>
    </row>
    <row r="96" spans="1:8" ht="18.5" customHeight="1">
      <c r="A96" s="122" t="s">
        <v>14</v>
      </c>
      <c r="B96" s="115" t="s">
        <v>502</v>
      </c>
      <c r="C96" s="129"/>
      <c r="D96" s="1"/>
      <c r="E96" s="414"/>
    </row>
    <row r="97" spans="1:5" ht="18.5" customHeight="1">
      <c r="A97" s="122" t="s">
        <v>10</v>
      </c>
      <c r="B97" s="115" t="s">
        <v>1209</v>
      </c>
      <c r="C97" s="126"/>
      <c r="D97" s="1"/>
      <c r="E97" s="414"/>
    </row>
    <row r="98" spans="1:5" ht="18.5" customHeight="1">
      <c r="A98" s="122" t="s">
        <v>111</v>
      </c>
      <c r="B98" s="115" t="s">
        <v>95</v>
      </c>
      <c r="C98" s="126"/>
      <c r="D98" s="1"/>
      <c r="E98" s="414"/>
    </row>
    <row r="99" spans="1:5" ht="18.5" customHeight="1">
      <c r="A99" s="122" t="s">
        <v>112</v>
      </c>
      <c r="B99" s="115" t="s">
        <v>1210</v>
      </c>
      <c r="C99" s="126"/>
      <c r="D99" s="1"/>
      <c r="E99" s="414"/>
    </row>
    <row r="100" spans="1:5" ht="18.5" customHeight="1">
      <c r="A100" s="123" t="s">
        <v>20</v>
      </c>
      <c r="B100" s="115" t="s">
        <v>95</v>
      </c>
      <c r="C100" s="126"/>
      <c r="D100" s="1"/>
      <c r="E100" s="414"/>
    </row>
    <row r="101" spans="1:5" ht="18.5" customHeight="1">
      <c r="A101" s="117">
        <v>0</v>
      </c>
      <c r="B101" s="125"/>
      <c r="C101" s="131"/>
      <c r="D101" s="132"/>
      <c r="E101" s="415"/>
    </row>
    <row r="102" spans="1:5" ht="18.5" customHeight="1">
      <c r="A102" s="104" t="s">
        <v>90</v>
      </c>
      <c r="B102" s="105" t="s">
        <v>91</v>
      </c>
      <c r="C102" s="104" t="s">
        <v>92</v>
      </c>
      <c r="D102" s="104" t="s">
        <v>93</v>
      </c>
      <c r="E102" s="133"/>
    </row>
    <row r="103" spans="1:5" ht="18.5" customHeight="1">
      <c r="A103" s="141" t="s">
        <v>94</v>
      </c>
      <c r="B103" s="149" t="s">
        <v>1194</v>
      </c>
      <c r="C103" s="150"/>
      <c r="D103" s="150"/>
      <c r="E103" s="151"/>
    </row>
    <row r="104" spans="1:5" ht="18.5" customHeight="1">
      <c r="A104" s="145" t="s">
        <v>8</v>
      </c>
      <c r="B104" s="152" t="s">
        <v>1186</v>
      </c>
      <c r="C104" s="147">
        <v>89990</v>
      </c>
      <c r="D104" s="147">
        <v>83149</v>
      </c>
      <c r="E104" s="153" t="s">
        <v>766</v>
      </c>
    </row>
    <row r="105" spans="1:5" ht="18.5" customHeight="1">
      <c r="A105" s="122" t="s">
        <v>9</v>
      </c>
      <c r="B105" s="115" t="s">
        <v>1232</v>
      </c>
      <c r="C105" s="127"/>
      <c r="D105" s="128"/>
      <c r="E105" s="414"/>
    </row>
    <row r="106" spans="1:5" ht="18.5" customHeight="1">
      <c r="A106" s="122" t="s">
        <v>96</v>
      </c>
      <c r="B106" s="115" t="s">
        <v>1204</v>
      </c>
      <c r="C106" s="325" t="s">
        <v>1213</v>
      </c>
      <c r="D106" s="325"/>
      <c r="E106" s="414"/>
    </row>
    <row r="107" spans="1:5" ht="18.5" customHeight="1">
      <c r="A107" s="122" t="s">
        <v>98</v>
      </c>
      <c r="B107" s="115" t="s">
        <v>1205</v>
      </c>
      <c r="C107" s="326" t="s">
        <v>1171</v>
      </c>
      <c r="D107" s="325"/>
      <c r="E107" s="414"/>
    </row>
    <row r="108" spans="1:5" ht="18.5" customHeight="1">
      <c r="A108" s="122" t="s">
        <v>4</v>
      </c>
      <c r="B108" s="115" t="s">
        <v>25</v>
      </c>
      <c r="C108" s="203"/>
      <c r="D108" s="199" t="s">
        <v>1194</v>
      </c>
      <c r="E108" s="414"/>
    </row>
    <row r="109" spans="1:5" ht="18.5" customHeight="1">
      <c r="A109" s="122" t="s">
        <v>99</v>
      </c>
      <c r="B109" s="114" t="s">
        <v>1214</v>
      </c>
      <c r="C109" s="204"/>
      <c r="D109" s="200" t="s">
        <v>1186</v>
      </c>
      <c r="E109" s="414"/>
    </row>
    <row r="110" spans="1:5" ht="18.5" customHeight="1">
      <c r="A110" s="122" t="s">
        <v>5</v>
      </c>
      <c r="B110" s="115" t="s">
        <v>1228</v>
      </c>
      <c r="C110" s="204"/>
      <c r="D110" s="200" t="s">
        <v>1204</v>
      </c>
      <c r="E110" s="414"/>
    </row>
    <row r="111" spans="1:5" ht="18.5" customHeight="1">
      <c r="A111" s="122" t="s">
        <v>100</v>
      </c>
      <c r="B111" s="115" t="s">
        <v>738</v>
      </c>
      <c r="C111" s="126"/>
      <c r="D111" s="1"/>
      <c r="E111" s="414"/>
    </row>
    <row r="112" spans="1:5" ht="18.5" customHeight="1">
      <c r="A112" s="122" t="s">
        <v>101</v>
      </c>
      <c r="B112" s="115" t="s">
        <v>113</v>
      </c>
      <c r="C112" s="126"/>
      <c r="D112" s="1"/>
      <c r="E112" s="414"/>
    </row>
    <row r="113" spans="1:5" ht="18.5" customHeight="1">
      <c r="A113" s="122" t="s">
        <v>102</v>
      </c>
      <c r="B113" s="115" t="s">
        <v>1233</v>
      </c>
      <c r="C113" s="126"/>
      <c r="D113" s="1"/>
      <c r="E113" s="414"/>
    </row>
    <row r="114" spans="1:5" ht="18.5" customHeight="1">
      <c r="A114" s="122" t="s">
        <v>103</v>
      </c>
      <c r="B114" s="115" t="s">
        <v>1211</v>
      </c>
      <c r="C114" s="127"/>
      <c r="D114" s="128"/>
      <c r="E114" s="414"/>
    </row>
    <row r="115" spans="1:5" ht="18.5" customHeight="1">
      <c r="A115" s="122" t="s">
        <v>104</v>
      </c>
      <c r="B115" s="114" t="s">
        <v>1222</v>
      </c>
      <c r="C115" s="127"/>
      <c r="D115" s="128"/>
      <c r="E115" s="414"/>
    </row>
    <row r="116" spans="1:5" ht="18.5" customHeight="1">
      <c r="A116" s="122" t="s">
        <v>105</v>
      </c>
      <c r="B116" s="115" t="s">
        <v>1212</v>
      </c>
      <c r="C116" s="127"/>
      <c r="D116" s="128"/>
      <c r="E116" s="414"/>
    </row>
    <row r="117" spans="1:5" ht="68" customHeight="1">
      <c r="A117" s="122" t="s">
        <v>107</v>
      </c>
      <c r="B117" s="198" t="s">
        <v>1216</v>
      </c>
      <c r="C117" s="126"/>
      <c r="D117" s="1"/>
      <c r="E117" s="414"/>
    </row>
    <row r="118" spans="1:5" ht="18.5" customHeight="1">
      <c r="A118" s="122" t="s">
        <v>108</v>
      </c>
      <c r="B118" s="115" t="s">
        <v>1218</v>
      </c>
      <c r="C118" s="126"/>
      <c r="D118" s="1"/>
      <c r="E118" s="414"/>
    </row>
    <row r="119" spans="1:5" ht="18.5" customHeight="1">
      <c r="A119" s="122" t="s">
        <v>109</v>
      </c>
      <c r="B119" s="115" t="s">
        <v>1219</v>
      </c>
      <c r="C119" s="126"/>
      <c r="D119" s="1"/>
      <c r="E119" s="414"/>
    </row>
    <row r="120" spans="1:5" ht="18.5" customHeight="1">
      <c r="A120" s="122" t="s">
        <v>110</v>
      </c>
      <c r="B120" s="115" t="s">
        <v>1220</v>
      </c>
      <c r="C120" s="126"/>
      <c r="D120" s="1"/>
      <c r="E120" s="414"/>
    </row>
    <row r="121" spans="1:5" ht="18.5" customHeight="1">
      <c r="A121" s="122" t="s">
        <v>14</v>
      </c>
      <c r="B121" s="115" t="s">
        <v>502</v>
      </c>
      <c r="C121" s="129"/>
      <c r="D121" s="1"/>
      <c r="E121" s="414"/>
    </row>
    <row r="122" spans="1:5" ht="18.5" customHeight="1">
      <c r="A122" s="122" t="s">
        <v>10</v>
      </c>
      <c r="B122" s="115" t="s">
        <v>1209</v>
      </c>
      <c r="C122" s="126"/>
      <c r="D122" s="1"/>
      <c r="E122" s="414"/>
    </row>
    <row r="123" spans="1:5" ht="18.5" customHeight="1">
      <c r="A123" s="122" t="s">
        <v>111</v>
      </c>
      <c r="B123" s="115" t="s">
        <v>95</v>
      </c>
      <c r="C123" s="126"/>
      <c r="D123" s="1"/>
      <c r="E123" s="414"/>
    </row>
    <row r="124" spans="1:5" ht="18.5" customHeight="1">
      <c r="A124" s="122" t="s">
        <v>112</v>
      </c>
      <c r="B124" s="115" t="s">
        <v>1210</v>
      </c>
      <c r="C124" s="126"/>
      <c r="D124" s="1"/>
      <c r="E124" s="414"/>
    </row>
    <row r="125" spans="1:5" ht="18.5" customHeight="1">
      <c r="A125" s="123" t="s">
        <v>20</v>
      </c>
      <c r="B125" s="115" t="s">
        <v>95</v>
      </c>
      <c r="C125" s="126"/>
      <c r="D125" s="1"/>
      <c r="E125" s="414"/>
    </row>
    <row r="126" spans="1:5" ht="18.5" customHeight="1">
      <c r="A126" s="117">
        <v>0</v>
      </c>
      <c r="B126" s="125"/>
      <c r="C126" s="131"/>
      <c r="D126" s="132"/>
      <c r="E126" s="415"/>
    </row>
    <row r="127" spans="1:5" ht="18.5" customHeight="1">
      <c r="A127" s="104" t="s">
        <v>90</v>
      </c>
      <c r="B127" s="105" t="s">
        <v>91</v>
      </c>
      <c r="C127" s="104" t="s">
        <v>92</v>
      </c>
      <c r="D127" s="104" t="s">
        <v>93</v>
      </c>
      <c r="E127" s="133"/>
    </row>
    <row r="128" spans="1:5" ht="18.5" customHeight="1">
      <c r="A128" s="141" t="s">
        <v>94</v>
      </c>
      <c r="B128" s="149" t="s">
        <v>1192</v>
      </c>
      <c r="C128" s="150"/>
      <c r="D128" s="150"/>
      <c r="E128" s="151"/>
    </row>
    <row r="129" spans="1:8" ht="18.5" customHeight="1">
      <c r="A129" s="145" t="s">
        <v>8</v>
      </c>
      <c r="B129" s="152" t="s">
        <v>1184</v>
      </c>
      <c r="C129" s="147">
        <v>90990</v>
      </c>
      <c r="D129" s="147">
        <v>84326</v>
      </c>
      <c r="E129" s="153" t="s">
        <v>766</v>
      </c>
    </row>
    <row r="130" spans="1:8" ht="18.5" customHeight="1">
      <c r="A130" s="122" t="s">
        <v>9</v>
      </c>
      <c r="B130" s="115" t="s">
        <v>1231</v>
      </c>
      <c r="C130" s="127"/>
      <c r="D130" s="128"/>
      <c r="E130" s="414"/>
    </row>
    <row r="131" spans="1:8" ht="18.5" customHeight="1">
      <c r="A131" s="122" t="s">
        <v>96</v>
      </c>
      <c r="B131" s="115" t="s">
        <v>1204</v>
      </c>
      <c r="C131" s="325" t="s">
        <v>1213</v>
      </c>
      <c r="D131" s="325"/>
      <c r="E131" s="414"/>
    </row>
    <row r="132" spans="1:8" ht="18.5" customHeight="1">
      <c r="A132" s="122" t="s">
        <v>98</v>
      </c>
      <c r="B132" s="115" t="s">
        <v>1205</v>
      </c>
      <c r="C132" s="326" t="s">
        <v>1171</v>
      </c>
      <c r="D132" s="359"/>
      <c r="E132" s="414"/>
      <c r="G132" s="205"/>
      <c r="H132" s="206"/>
    </row>
    <row r="133" spans="1:8" ht="18.5" customHeight="1">
      <c r="A133" s="122" t="s">
        <v>4</v>
      </c>
      <c r="B133" s="115" t="s">
        <v>25</v>
      </c>
      <c r="C133" s="203"/>
      <c r="D133" s="199" t="s">
        <v>1192</v>
      </c>
      <c r="E133" s="414"/>
    </row>
    <row r="134" spans="1:8" ht="18.5" customHeight="1">
      <c r="A134" s="122" t="s">
        <v>99</v>
      </c>
      <c r="B134" s="114" t="s">
        <v>1214</v>
      </c>
      <c r="C134" s="203"/>
      <c r="D134" s="199" t="s">
        <v>1184</v>
      </c>
      <c r="E134" s="414"/>
    </row>
    <row r="135" spans="1:8" ht="18.5" customHeight="1">
      <c r="A135" s="122" t="s">
        <v>5</v>
      </c>
      <c r="B135" s="115" t="s">
        <v>1229</v>
      </c>
      <c r="C135" s="204"/>
      <c r="D135" s="200" t="s">
        <v>1204</v>
      </c>
      <c r="E135" s="414"/>
    </row>
    <row r="136" spans="1:8" ht="18.5" customHeight="1">
      <c r="A136" s="122" t="s">
        <v>100</v>
      </c>
      <c r="B136" s="115" t="s">
        <v>738</v>
      </c>
      <c r="C136" s="126"/>
      <c r="D136" s="1"/>
      <c r="E136" s="414"/>
    </row>
    <row r="137" spans="1:8" ht="18.5" customHeight="1">
      <c r="A137" s="122" t="s">
        <v>101</v>
      </c>
      <c r="B137" s="115" t="s">
        <v>113</v>
      </c>
      <c r="C137" s="126"/>
      <c r="D137" s="1"/>
      <c r="E137" s="414"/>
    </row>
    <row r="138" spans="1:8" ht="18.5" customHeight="1">
      <c r="A138" s="122" t="s">
        <v>102</v>
      </c>
      <c r="B138" s="115" t="s">
        <v>1215</v>
      </c>
      <c r="C138" s="126"/>
      <c r="D138" s="1"/>
      <c r="E138" s="414"/>
    </row>
    <row r="139" spans="1:8" ht="18.5" customHeight="1">
      <c r="A139" s="122" t="s">
        <v>103</v>
      </c>
      <c r="B139" s="115" t="s">
        <v>1211</v>
      </c>
      <c r="C139" s="127"/>
      <c r="D139" s="128"/>
      <c r="E139" s="414"/>
    </row>
    <row r="140" spans="1:8" ht="18.5" customHeight="1">
      <c r="A140" s="122" t="s">
        <v>104</v>
      </c>
      <c r="B140" s="114" t="s">
        <v>1207</v>
      </c>
      <c r="C140" s="127"/>
      <c r="D140" s="128"/>
      <c r="E140" s="414"/>
    </row>
    <row r="141" spans="1:8" ht="18.5" customHeight="1">
      <c r="A141" s="122" t="s">
        <v>105</v>
      </c>
      <c r="B141" s="115" t="s">
        <v>1212</v>
      </c>
      <c r="C141" s="127"/>
      <c r="D141" s="128"/>
      <c r="E141" s="414"/>
    </row>
    <row r="142" spans="1:8" ht="73.25" customHeight="1">
      <c r="A142" s="122" t="s">
        <v>107</v>
      </c>
      <c r="B142" s="198" t="s">
        <v>1216</v>
      </c>
      <c r="C142" s="126"/>
      <c r="D142" s="1"/>
      <c r="E142" s="414"/>
    </row>
    <row r="143" spans="1:8" ht="18.5" customHeight="1">
      <c r="A143" s="122" t="s">
        <v>108</v>
      </c>
      <c r="B143" s="115" t="s">
        <v>1218</v>
      </c>
      <c r="C143" s="126"/>
      <c r="D143" s="1"/>
      <c r="E143" s="414"/>
    </row>
    <row r="144" spans="1:8" ht="18.5" customHeight="1">
      <c r="A144" s="122" t="s">
        <v>109</v>
      </c>
      <c r="B144" s="115" t="s">
        <v>1219</v>
      </c>
      <c r="C144" s="126"/>
      <c r="D144" s="1"/>
      <c r="E144" s="414"/>
    </row>
    <row r="145" spans="1:5" ht="18.5" customHeight="1">
      <c r="A145" s="122" t="s">
        <v>110</v>
      </c>
      <c r="B145" s="115" t="s">
        <v>1220</v>
      </c>
      <c r="C145" s="126"/>
      <c r="D145" s="1"/>
      <c r="E145" s="414"/>
    </row>
    <row r="146" spans="1:5" ht="18.5" customHeight="1">
      <c r="A146" s="122" t="s">
        <v>14</v>
      </c>
      <c r="B146" s="115" t="s">
        <v>502</v>
      </c>
      <c r="C146" s="129"/>
      <c r="D146" s="1"/>
      <c r="E146" s="414"/>
    </row>
    <row r="147" spans="1:5" ht="18.5" customHeight="1">
      <c r="A147" s="122" t="s">
        <v>10</v>
      </c>
      <c r="B147" s="115" t="s">
        <v>1209</v>
      </c>
      <c r="C147" s="126"/>
      <c r="D147" s="1"/>
      <c r="E147" s="414"/>
    </row>
    <row r="148" spans="1:5" ht="18.5" customHeight="1">
      <c r="A148" s="122" t="s">
        <v>111</v>
      </c>
      <c r="B148" s="115" t="s">
        <v>95</v>
      </c>
      <c r="C148" s="126"/>
      <c r="D148" s="1"/>
      <c r="E148" s="414"/>
    </row>
    <row r="149" spans="1:5" ht="18.5" customHeight="1">
      <c r="A149" s="122" t="s">
        <v>112</v>
      </c>
      <c r="B149" s="115" t="s">
        <v>1210</v>
      </c>
      <c r="C149" s="126"/>
      <c r="D149" s="1"/>
      <c r="E149" s="414"/>
    </row>
    <row r="150" spans="1:5" ht="18.5" customHeight="1">
      <c r="A150" s="123" t="s">
        <v>20</v>
      </c>
      <c r="B150" s="115" t="s">
        <v>95</v>
      </c>
      <c r="C150" s="126"/>
      <c r="D150" s="1"/>
      <c r="E150" s="414"/>
    </row>
    <row r="151" spans="1:5" ht="18.5" customHeight="1">
      <c r="A151" s="117">
        <v>0</v>
      </c>
      <c r="B151" s="125"/>
      <c r="C151" s="131"/>
      <c r="D151" s="132"/>
      <c r="E151" s="415"/>
    </row>
  </sheetData>
  <sheetProtection algorithmName="SHA-512" hashValue="G21CvnuHO9j3d79UgZ3s5kWW12KPMgV6GC1TihoPAVYprr8udHLRe04xYsjooGpxInJ1Sok6Fm6vIWzLVin7lw==" saltValue="FHnTA4imTaojhRAUtII/pQ==" spinCount="100000" sheet="1" objects="1" scenarios="1"/>
  <mergeCells count="11">
    <mergeCell ref="E55:E76"/>
    <mergeCell ref="E105:E126"/>
    <mergeCell ref="E80:E101"/>
    <mergeCell ref="E130:E151"/>
    <mergeCell ref="A1:D1"/>
    <mergeCell ref="E5:E26"/>
    <mergeCell ref="C6:D6"/>
    <mergeCell ref="C7:D7"/>
    <mergeCell ref="E30:E51"/>
    <mergeCell ref="C31:D31"/>
    <mergeCell ref="C32:D3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N34"/>
  <sheetViews>
    <sheetView topLeftCell="B1" zoomScale="135" zoomScaleNormal="70" workbookViewId="0">
      <pane xSplit="6" ySplit="5" topLeftCell="K6" activePane="bottomRight" state="frozen"/>
      <selection activeCell="B1" sqref="B1"/>
      <selection pane="topRight" activeCell="H1" sqref="H1"/>
      <selection pane="bottomLeft" activeCell="B6" sqref="B6"/>
      <selection pane="bottomRight" activeCell="N1" sqref="N1:N1048576"/>
    </sheetView>
  </sheetViews>
  <sheetFormatPr baseColWidth="10" defaultColWidth="8.6640625" defaultRowHeight="14"/>
  <cols>
    <col min="1" max="1" width="9.1640625" style="31" hidden="1" customWidth="1"/>
    <col min="2" max="2" width="9.1640625" style="31" bestFit="1" customWidth="1"/>
    <col min="3" max="3" width="14.5" style="66" hidden="1" customWidth="1"/>
    <col min="4" max="4" width="18.1640625" style="66" bestFit="1" customWidth="1"/>
    <col min="5" max="5" width="41.1640625" style="31" customWidth="1"/>
    <col min="6" max="6" width="12.83203125" style="31" customWidth="1"/>
    <col min="7" max="7" width="18.33203125" style="31" customWidth="1"/>
    <col min="8" max="8" width="11.1640625" style="31" customWidth="1"/>
    <col min="9" max="9" width="10.1640625" style="31" customWidth="1"/>
    <col min="10" max="10" width="54.83203125" style="31" customWidth="1"/>
    <col min="11" max="11" width="27.5" style="31" customWidth="1"/>
    <col min="12" max="13" width="11.6640625" style="31" customWidth="1"/>
    <col min="14" max="14" width="63.6640625" style="51" customWidth="1"/>
    <col min="15" max="15" width="18.1640625" style="31" customWidth="1"/>
    <col min="16" max="16" width="13" style="31" customWidth="1"/>
    <col min="17" max="16384" width="8.6640625" style="31"/>
  </cols>
  <sheetData>
    <row r="1" spans="1:14" ht="20">
      <c r="A1" s="52"/>
      <c r="B1" s="53"/>
      <c r="C1" s="53"/>
      <c r="D1" s="420" t="s">
        <v>1247</v>
      </c>
      <c r="E1" s="420"/>
      <c r="F1" s="420"/>
      <c r="G1" s="420"/>
      <c r="H1" s="420"/>
      <c r="I1" s="420"/>
      <c r="J1" s="420"/>
      <c r="K1" s="420"/>
      <c r="L1" s="53"/>
      <c r="M1" s="53"/>
      <c r="N1" s="54"/>
    </row>
    <row r="2" spans="1:14" ht="20">
      <c r="A2" s="55"/>
      <c r="B2" s="56"/>
      <c r="C2" s="56"/>
      <c r="D2" s="421" t="s">
        <v>130</v>
      </c>
      <c r="E2" s="421"/>
      <c r="F2" s="421"/>
      <c r="G2" s="421"/>
      <c r="H2" s="421"/>
      <c r="I2" s="421"/>
      <c r="J2" s="421"/>
      <c r="K2" s="421"/>
      <c r="L2" s="56"/>
      <c r="M2" s="56"/>
      <c r="N2" s="57"/>
    </row>
    <row r="3" spans="1:14" ht="21" customHeight="1">
      <c r="A3" s="58"/>
      <c r="B3" s="59"/>
      <c r="C3" s="59"/>
      <c r="D3" s="422" t="s">
        <v>182</v>
      </c>
      <c r="E3" s="422"/>
      <c r="F3" s="422"/>
      <c r="G3" s="422"/>
      <c r="H3" s="422"/>
      <c r="I3" s="422"/>
      <c r="J3" s="422"/>
      <c r="K3" s="422"/>
      <c r="L3" s="56"/>
      <c r="M3" s="56"/>
      <c r="N3" s="424"/>
    </row>
    <row r="4" spans="1:14" ht="20">
      <c r="A4" s="60"/>
      <c r="B4" s="56"/>
      <c r="C4" s="56"/>
      <c r="D4" s="423" t="s">
        <v>618</v>
      </c>
      <c r="E4" s="423"/>
      <c r="F4" s="423"/>
      <c r="G4" s="423"/>
      <c r="H4" s="423"/>
      <c r="I4" s="423"/>
      <c r="J4" s="423"/>
      <c r="K4" s="423"/>
      <c r="L4" s="56"/>
      <c r="M4" s="56"/>
      <c r="N4" s="424"/>
    </row>
    <row r="5" spans="1:14" ht="40.25" customHeight="1">
      <c r="A5" s="65" t="s">
        <v>135</v>
      </c>
      <c r="B5" s="104" t="s">
        <v>135</v>
      </c>
      <c r="C5" s="104" t="s">
        <v>1151</v>
      </c>
      <c r="D5" s="179" t="s">
        <v>131</v>
      </c>
      <c r="E5" s="104" t="s">
        <v>136</v>
      </c>
      <c r="F5" s="178" t="s">
        <v>1160</v>
      </c>
      <c r="G5" s="104" t="s">
        <v>139</v>
      </c>
      <c r="H5" s="104" t="s">
        <v>374</v>
      </c>
      <c r="I5" s="104" t="s">
        <v>200</v>
      </c>
      <c r="J5" s="104" t="s">
        <v>140</v>
      </c>
      <c r="K5" s="104" t="s">
        <v>141</v>
      </c>
      <c r="L5" s="135" t="s">
        <v>137</v>
      </c>
      <c r="M5" s="135" t="s">
        <v>138</v>
      </c>
      <c r="N5" s="136" t="s">
        <v>22</v>
      </c>
    </row>
    <row r="6" spans="1:14" ht="45" customHeight="1">
      <c r="A6" s="61" t="s">
        <v>38</v>
      </c>
      <c r="B6" s="181" t="s">
        <v>376</v>
      </c>
      <c r="C6" s="181" t="s">
        <v>196</v>
      </c>
      <c r="D6" s="182" t="s">
        <v>194</v>
      </c>
      <c r="E6" s="181" t="s">
        <v>195</v>
      </c>
      <c r="F6" s="181" t="s">
        <v>339</v>
      </c>
      <c r="G6" s="181" t="s">
        <v>143</v>
      </c>
      <c r="H6" s="181" t="s">
        <v>375</v>
      </c>
      <c r="I6" s="181" t="s">
        <v>375</v>
      </c>
      <c r="J6" s="181" t="s">
        <v>340</v>
      </c>
      <c r="K6" s="183" t="s">
        <v>409</v>
      </c>
      <c r="L6" s="184">
        <v>3390</v>
      </c>
      <c r="M6" s="184">
        <v>3168</v>
      </c>
      <c r="N6" s="185" t="s">
        <v>628</v>
      </c>
    </row>
    <row r="7" spans="1:14" ht="45" customHeight="1">
      <c r="A7" s="63" t="s">
        <v>38</v>
      </c>
      <c r="B7" s="186" t="s">
        <v>376</v>
      </c>
      <c r="C7" s="186" t="s">
        <v>189</v>
      </c>
      <c r="D7" s="187" t="s">
        <v>185</v>
      </c>
      <c r="E7" s="186" t="s">
        <v>184</v>
      </c>
      <c r="F7" s="186" t="s">
        <v>142</v>
      </c>
      <c r="G7" s="186" t="s">
        <v>1157</v>
      </c>
      <c r="H7" s="186" t="s">
        <v>375</v>
      </c>
      <c r="I7" s="186" t="s">
        <v>375</v>
      </c>
      <c r="J7" s="186" t="s">
        <v>144</v>
      </c>
      <c r="K7" s="188" t="s">
        <v>1116</v>
      </c>
      <c r="L7" s="184">
        <v>3590</v>
      </c>
      <c r="M7" s="184">
        <v>3355</v>
      </c>
      <c r="N7" s="189"/>
    </row>
    <row r="8" spans="1:14" ht="45" customHeight="1">
      <c r="A8" s="62" t="s">
        <v>38</v>
      </c>
      <c r="B8" s="186" t="s">
        <v>376</v>
      </c>
      <c r="C8" s="186" t="s">
        <v>193</v>
      </c>
      <c r="D8" s="187" t="s">
        <v>191</v>
      </c>
      <c r="E8" s="186" t="s">
        <v>192</v>
      </c>
      <c r="F8" s="186" t="s">
        <v>145</v>
      </c>
      <c r="G8" s="186" t="s">
        <v>1157</v>
      </c>
      <c r="H8" s="186" t="s">
        <v>375</v>
      </c>
      <c r="I8" s="186" t="s">
        <v>375</v>
      </c>
      <c r="J8" s="186" t="s">
        <v>198</v>
      </c>
      <c r="K8" s="188" t="s">
        <v>409</v>
      </c>
      <c r="L8" s="184">
        <v>3890</v>
      </c>
      <c r="M8" s="184">
        <v>3636</v>
      </c>
      <c r="N8" s="189" t="str">
        <f>VLOOKUP(D8,'pricelist summary'!J:Q,5,0)</f>
        <v>จอ  23.8" สำหรับขายคู่กับ PC เข้างบ 26,000</v>
      </c>
    </row>
    <row r="9" spans="1:14" ht="45" customHeight="1">
      <c r="A9" s="61" t="s">
        <v>38</v>
      </c>
      <c r="B9" s="186" t="s">
        <v>376</v>
      </c>
      <c r="C9" s="186" t="s">
        <v>611</v>
      </c>
      <c r="D9" s="187" t="s">
        <v>573</v>
      </c>
      <c r="E9" s="188" t="s">
        <v>1161</v>
      </c>
      <c r="F9" s="188" t="s">
        <v>152</v>
      </c>
      <c r="G9" s="188" t="s">
        <v>143</v>
      </c>
      <c r="H9" s="183" t="s">
        <v>386</v>
      </c>
      <c r="I9" s="188" t="s">
        <v>375</v>
      </c>
      <c r="J9" s="188" t="s">
        <v>146</v>
      </c>
      <c r="K9" s="188" t="s">
        <v>409</v>
      </c>
      <c r="L9" s="184">
        <v>6190</v>
      </c>
      <c r="M9" s="184">
        <v>5785</v>
      </c>
      <c r="N9" s="190" t="s">
        <v>408</v>
      </c>
    </row>
    <row r="10" spans="1:14" ht="45" customHeight="1">
      <c r="A10" s="61" t="s">
        <v>38</v>
      </c>
      <c r="B10" s="181" t="s">
        <v>376</v>
      </c>
      <c r="C10" s="181" t="s">
        <v>428</v>
      </c>
      <c r="D10" s="182" t="s">
        <v>403</v>
      </c>
      <c r="E10" s="183" t="s">
        <v>404</v>
      </c>
      <c r="F10" s="183" t="s">
        <v>145</v>
      </c>
      <c r="G10" s="183" t="s">
        <v>143</v>
      </c>
      <c r="H10" s="183" t="s">
        <v>422</v>
      </c>
      <c r="I10" s="183" t="s">
        <v>375</v>
      </c>
      <c r="J10" s="183" t="s">
        <v>198</v>
      </c>
      <c r="K10" s="183" t="s">
        <v>409</v>
      </c>
      <c r="L10" s="184">
        <v>5290</v>
      </c>
      <c r="M10" s="184">
        <v>4944</v>
      </c>
      <c r="N10" s="190" t="s">
        <v>407</v>
      </c>
    </row>
    <row r="11" spans="1:14" ht="45" customHeight="1">
      <c r="A11" s="64" t="s">
        <v>38</v>
      </c>
      <c r="B11" s="181" t="s">
        <v>376</v>
      </c>
      <c r="C11" s="181" t="s">
        <v>331</v>
      </c>
      <c r="D11" s="182" t="s">
        <v>332</v>
      </c>
      <c r="E11" s="183" t="s">
        <v>333</v>
      </c>
      <c r="F11" s="181" t="s">
        <v>145</v>
      </c>
      <c r="G11" s="181" t="s">
        <v>143</v>
      </c>
      <c r="H11" s="181" t="s">
        <v>375</v>
      </c>
      <c r="I11" s="181" t="s">
        <v>375</v>
      </c>
      <c r="J11" s="181" t="s">
        <v>432</v>
      </c>
      <c r="K11" s="183" t="s">
        <v>409</v>
      </c>
      <c r="L11" s="184">
        <v>3690</v>
      </c>
      <c r="M11" s="184">
        <v>3449</v>
      </c>
      <c r="N11" s="185" t="s">
        <v>628</v>
      </c>
    </row>
    <row r="12" spans="1:14" ht="45" customHeight="1">
      <c r="A12" s="61" t="s">
        <v>38</v>
      </c>
      <c r="B12" s="181" t="s">
        <v>376</v>
      </c>
      <c r="C12" s="181" t="s">
        <v>429</v>
      </c>
      <c r="D12" s="182" t="s">
        <v>405</v>
      </c>
      <c r="E12" s="183" t="s">
        <v>406</v>
      </c>
      <c r="F12" s="183" t="s">
        <v>152</v>
      </c>
      <c r="G12" s="183" t="s">
        <v>143</v>
      </c>
      <c r="H12" s="183" t="s">
        <v>375</v>
      </c>
      <c r="I12" s="183" t="s">
        <v>375</v>
      </c>
      <c r="J12" s="183" t="s">
        <v>146</v>
      </c>
      <c r="K12" s="183" t="s">
        <v>409</v>
      </c>
      <c r="L12" s="184">
        <v>6290</v>
      </c>
      <c r="M12" s="184">
        <v>5879</v>
      </c>
      <c r="N12" s="190" t="s">
        <v>408</v>
      </c>
    </row>
    <row r="13" spans="1:14" ht="67.25" customHeight="1">
      <c r="A13" s="61" t="s">
        <v>38</v>
      </c>
      <c r="B13" s="181" t="s">
        <v>380</v>
      </c>
      <c r="C13" s="181" t="s">
        <v>203</v>
      </c>
      <c r="D13" s="182" t="s">
        <v>335</v>
      </c>
      <c r="E13" s="183" t="s">
        <v>336</v>
      </c>
      <c r="F13" s="181" t="s">
        <v>147</v>
      </c>
      <c r="G13" s="181" t="s">
        <v>148</v>
      </c>
      <c r="H13" s="181" t="s">
        <v>199</v>
      </c>
      <c r="I13" s="181" t="s">
        <v>341</v>
      </c>
      <c r="J13" s="183" t="s">
        <v>423</v>
      </c>
      <c r="K13" s="183" t="s">
        <v>1150</v>
      </c>
      <c r="L13" s="184">
        <v>6890</v>
      </c>
      <c r="M13" s="184">
        <v>6439</v>
      </c>
      <c r="N13" s="190"/>
    </row>
    <row r="14" spans="1:14" ht="63.5" customHeight="1">
      <c r="A14" s="61" t="s">
        <v>38</v>
      </c>
      <c r="B14" s="181" t="s">
        <v>380</v>
      </c>
      <c r="C14" s="181" t="s">
        <v>383</v>
      </c>
      <c r="D14" s="182" t="s">
        <v>349</v>
      </c>
      <c r="E14" s="183" t="s">
        <v>211</v>
      </c>
      <c r="F14" s="183" t="s">
        <v>145</v>
      </c>
      <c r="G14" s="183" t="s">
        <v>143</v>
      </c>
      <c r="H14" s="183" t="s">
        <v>199</v>
      </c>
      <c r="I14" s="183" t="s">
        <v>341</v>
      </c>
      <c r="J14" s="183" t="s">
        <v>423</v>
      </c>
      <c r="K14" s="183" t="s">
        <v>1140</v>
      </c>
      <c r="L14" s="184">
        <v>6190</v>
      </c>
      <c r="M14" s="184">
        <v>5785</v>
      </c>
      <c r="N14" s="190"/>
    </row>
    <row r="15" spans="1:14" ht="45" customHeight="1" thickBot="1">
      <c r="A15" s="61" t="s">
        <v>38</v>
      </c>
      <c r="B15" s="181" t="s">
        <v>380</v>
      </c>
      <c r="C15" s="181" t="s">
        <v>1122</v>
      </c>
      <c r="D15" s="182" t="s">
        <v>400</v>
      </c>
      <c r="E15" s="183" t="s">
        <v>1117</v>
      </c>
      <c r="F15" s="183" t="s">
        <v>145</v>
      </c>
      <c r="G15" s="183" t="s">
        <v>143</v>
      </c>
      <c r="H15" s="183" t="s">
        <v>386</v>
      </c>
      <c r="I15" s="183" t="s">
        <v>375</v>
      </c>
      <c r="J15" s="183" t="s">
        <v>424</v>
      </c>
      <c r="K15" s="183" t="s">
        <v>425</v>
      </c>
      <c r="L15" s="184">
        <v>4590</v>
      </c>
      <c r="M15" s="184">
        <v>4290</v>
      </c>
      <c r="N15" s="190"/>
    </row>
    <row r="16" spans="1:14" ht="45" customHeight="1" thickBot="1">
      <c r="A16" s="137" t="s">
        <v>39</v>
      </c>
      <c r="B16" s="181" t="s">
        <v>39</v>
      </c>
      <c r="C16" s="181" t="s">
        <v>1123</v>
      </c>
      <c r="D16" s="182" t="s">
        <v>40</v>
      </c>
      <c r="E16" s="183" t="s">
        <v>41</v>
      </c>
      <c r="F16" s="181" t="s">
        <v>149</v>
      </c>
      <c r="G16" s="181" t="s">
        <v>143</v>
      </c>
      <c r="H16" s="181" t="s">
        <v>375</v>
      </c>
      <c r="I16" s="181" t="s">
        <v>375</v>
      </c>
      <c r="J16" s="181" t="s">
        <v>150</v>
      </c>
      <c r="K16" s="183" t="s">
        <v>151</v>
      </c>
      <c r="L16" s="184">
        <v>14090</v>
      </c>
      <c r="M16" s="184">
        <v>13168</v>
      </c>
      <c r="N16" s="185"/>
    </row>
    <row r="17" spans="1:14" ht="71" customHeight="1">
      <c r="A17" s="49"/>
      <c r="B17" s="181" t="s">
        <v>380</v>
      </c>
      <c r="C17" s="181" t="s">
        <v>427</v>
      </c>
      <c r="D17" s="182" t="s">
        <v>348</v>
      </c>
      <c r="E17" s="188" t="s">
        <v>210</v>
      </c>
      <c r="F17" s="186" t="s">
        <v>152</v>
      </c>
      <c r="G17" s="186" t="s">
        <v>549</v>
      </c>
      <c r="H17" s="186" t="s">
        <v>199</v>
      </c>
      <c r="I17" s="186" t="s">
        <v>550</v>
      </c>
      <c r="J17" s="188" t="s">
        <v>1152</v>
      </c>
      <c r="K17" s="188" t="s">
        <v>1141</v>
      </c>
      <c r="L17" s="184">
        <v>10090</v>
      </c>
      <c r="M17" s="184">
        <v>9430</v>
      </c>
      <c r="N17" s="185"/>
    </row>
    <row r="18" spans="1:14" ht="125" customHeight="1">
      <c r="A18" s="49"/>
      <c r="B18" s="181" t="s">
        <v>380</v>
      </c>
      <c r="C18" s="181" t="s">
        <v>426</v>
      </c>
      <c r="D18" s="182" t="s">
        <v>534</v>
      </c>
      <c r="E18" s="188" t="s">
        <v>535</v>
      </c>
      <c r="F18" s="186" t="s">
        <v>145</v>
      </c>
      <c r="G18" s="186" t="s">
        <v>186</v>
      </c>
      <c r="H18" s="186" t="s">
        <v>199</v>
      </c>
      <c r="I18" s="186" t="s">
        <v>341</v>
      </c>
      <c r="J18" s="188" t="s">
        <v>1153</v>
      </c>
      <c r="K18" s="188" t="s">
        <v>1142</v>
      </c>
      <c r="L18" s="184">
        <v>9390</v>
      </c>
      <c r="M18" s="184">
        <v>8776</v>
      </c>
      <c r="N18" s="185"/>
    </row>
    <row r="19" spans="1:14" ht="141" customHeight="1">
      <c r="A19" s="49"/>
      <c r="B19" s="181" t="s">
        <v>380</v>
      </c>
      <c r="C19" s="181" t="s">
        <v>1124</v>
      </c>
      <c r="D19" s="182" t="s">
        <v>536</v>
      </c>
      <c r="E19" s="188" t="s">
        <v>537</v>
      </c>
      <c r="F19" s="186" t="s">
        <v>152</v>
      </c>
      <c r="G19" s="186" t="s">
        <v>549</v>
      </c>
      <c r="H19" s="186" t="s">
        <v>199</v>
      </c>
      <c r="I19" s="186" t="s">
        <v>341</v>
      </c>
      <c r="J19" s="188" t="s">
        <v>1154</v>
      </c>
      <c r="K19" s="188" t="s">
        <v>1143</v>
      </c>
      <c r="L19" s="184">
        <v>13190</v>
      </c>
      <c r="M19" s="184">
        <v>12327</v>
      </c>
      <c r="N19" s="185"/>
    </row>
    <row r="20" spans="1:14" ht="125" customHeight="1">
      <c r="A20" s="138"/>
      <c r="B20" s="181" t="s">
        <v>380</v>
      </c>
      <c r="C20" s="181" t="s">
        <v>1125</v>
      </c>
      <c r="D20" s="182" t="s">
        <v>538</v>
      </c>
      <c r="E20" s="188" t="s">
        <v>1118</v>
      </c>
      <c r="F20" s="186" t="s">
        <v>145</v>
      </c>
      <c r="G20" s="186" t="s">
        <v>186</v>
      </c>
      <c r="H20" s="186" t="s">
        <v>199</v>
      </c>
      <c r="I20" s="186" t="s">
        <v>341</v>
      </c>
      <c r="J20" s="188" t="s">
        <v>1155</v>
      </c>
      <c r="K20" s="188" t="s">
        <v>1144</v>
      </c>
      <c r="L20" s="184">
        <v>14390</v>
      </c>
      <c r="M20" s="184">
        <v>13449</v>
      </c>
      <c r="N20" s="185"/>
    </row>
    <row r="21" spans="1:14" ht="125" customHeight="1">
      <c r="A21" s="49"/>
      <c r="B21" s="181" t="s">
        <v>380</v>
      </c>
      <c r="C21" s="181" t="s">
        <v>1126</v>
      </c>
      <c r="D21" s="182" t="s">
        <v>539</v>
      </c>
      <c r="E21" s="188" t="s">
        <v>1119</v>
      </c>
      <c r="F21" s="186" t="s">
        <v>551</v>
      </c>
      <c r="G21" s="186" t="s">
        <v>549</v>
      </c>
      <c r="H21" s="186" t="s">
        <v>199</v>
      </c>
      <c r="I21" s="186" t="s">
        <v>341</v>
      </c>
      <c r="J21" s="188" t="s">
        <v>1158</v>
      </c>
      <c r="K21" s="188" t="s">
        <v>1145</v>
      </c>
      <c r="L21" s="184">
        <v>18790</v>
      </c>
      <c r="M21" s="184">
        <v>17561</v>
      </c>
      <c r="N21" s="185"/>
    </row>
    <row r="22" spans="1:14" ht="104.5" customHeight="1">
      <c r="A22" s="49"/>
      <c r="B22" s="181" t="s">
        <v>380</v>
      </c>
      <c r="C22" s="181" t="s">
        <v>1127</v>
      </c>
      <c r="D22" s="182" t="s">
        <v>540</v>
      </c>
      <c r="E22" s="188" t="s">
        <v>1120</v>
      </c>
      <c r="F22" s="186" t="s">
        <v>552</v>
      </c>
      <c r="G22" s="186" t="s">
        <v>553</v>
      </c>
      <c r="H22" s="186" t="s">
        <v>199</v>
      </c>
      <c r="I22" s="186" t="s">
        <v>375</v>
      </c>
      <c r="J22" s="188" t="s">
        <v>1156</v>
      </c>
      <c r="K22" s="188" t="s">
        <v>1146</v>
      </c>
      <c r="L22" s="184">
        <v>23790</v>
      </c>
      <c r="M22" s="184">
        <v>22234</v>
      </c>
      <c r="N22" s="185"/>
    </row>
    <row r="23" spans="1:14" ht="67.25" customHeight="1">
      <c r="A23" s="50"/>
      <c r="B23" s="181" t="s">
        <v>533</v>
      </c>
      <c r="C23" s="181" t="s">
        <v>1128</v>
      </c>
      <c r="D23" s="182" t="s">
        <v>342</v>
      </c>
      <c r="E23" s="188" t="s">
        <v>1121</v>
      </c>
      <c r="F23" s="186" t="s">
        <v>554</v>
      </c>
      <c r="G23" s="186" t="s">
        <v>555</v>
      </c>
      <c r="H23" s="186" t="s">
        <v>199</v>
      </c>
      <c r="I23" s="186" t="s">
        <v>375</v>
      </c>
      <c r="J23" s="188" t="s">
        <v>1149</v>
      </c>
      <c r="K23" s="188" t="s">
        <v>1147</v>
      </c>
      <c r="L23" s="184">
        <v>56390</v>
      </c>
      <c r="M23" s="184">
        <v>52701</v>
      </c>
      <c r="N23" s="185"/>
    </row>
    <row r="24" spans="1:14" ht="138" customHeight="1">
      <c r="A24" s="49"/>
      <c r="B24" s="181" t="s">
        <v>533</v>
      </c>
      <c r="C24" s="181" t="s">
        <v>1129</v>
      </c>
      <c r="D24" s="182" t="s">
        <v>343</v>
      </c>
      <c r="E24" s="188" t="s">
        <v>204</v>
      </c>
      <c r="F24" s="186" t="s">
        <v>556</v>
      </c>
      <c r="G24" s="186" t="s">
        <v>557</v>
      </c>
      <c r="H24" s="186" t="s">
        <v>199</v>
      </c>
      <c r="I24" s="186" t="s">
        <v>375</v>
      </c>
      <c r="J24" s="188" t="s">
        <v>1159</v>
      </c>
      <c r="K24" s="188" t="s">
        <v>1148</v>
      </c>
      <c r="L24" s="184">
        <v>47690</v>
      </c>
      <c r="M24" s="184">
        <v>44570</v>
      </c>
      <c r="N24" s="185"/>
    </row>
    <row r="25" spans="1:14" ht="38" customHeight="1">
      <c r="A25" s="49"/>
      <c r="B25" s="181" t="s">
        <v>533</v>
      </c>
      <c r="C25" s="181" t="s">
        <v>1130</v>
      </c>
      <c r="D25" s="182" t="s">
        <v>530</v>
      </c>
      <c r="E25" s="188" t="s">
        <v>205</v>
      </c>
      <c r="F25" s="186"/>
      <c r="G25" s="186"/>
      <c r="H25" s="186"/>
      <c r="I25" s="186"/>
      <c r="J25" s="186"/>
      <c r="K25" s="186"/>
      <c r="L25" s="184" t="s">
        <v>95</v>
      </c>
      <c r="M25" s="184" t="s">
        <v>95</v>
      </c>
      <c r="N25" s="185"/>
    </row>
    <row r="26" spans="1:14" ht="38" customHeight="1">
      <c r="A26" s="49"/>
      <c r="B26" s="181" t="s">
        <v>533</v>
      </c>
      <c r="C26" s="181" t="s">
        <v>1131</v>
      </c>
      <c r="D26" s="182" t="s">
        <v>344</v>
      </c>
      <c r="E26" s="188" t="s">
        <v>206</v>
      </c>
      <c r="F26" s="186"/>
      <c r="G26" s="186"/>
      <c r="H26" s="186"/>
      <c r="I26" s="186"/>
      <c r="J26" s="186"/>
      <c r="K26" s="186"/>
      <c r="L26" s="184" t="s">
        <v>95</v>
      </c>
      <c r="M26" s="184" t="s">
        <v>95</v>
      </c>
      <c r="N26" s="185"/>
    </row>
    <row r="27" spans="1:14" ht="38" customHeight="1">
      <c r="A27" s="49"/>
      <c r="B27" s="181" t="s">
        <v>533</v>
      </c>
      <c r="C27" s="181" t="s">
        <v>1132</v>
      </c>
      <c r="D27" s="182" t="s">
        <v>345</v>
      </c>
      <c r="E27" s="188" t="s">
        <v>207</v>
      </c>
      <c r="F27" s="186"/>
      <c r="G27" s="186"/>
      <c r="H27" s="186"/>
      <c r="I27" s="186"/>
      <c r="J27" s="186"/>
      <c r="K27" s="186"/>
      <c r="L27" s="184" t="s">
        <v>95</v>
      </c>
      <c r="M27" s="184" t="s">
        <v>95</v>
      </c>
      <c r="N27" s="185"/>
    </row>
    <row r="28" spans="1:14" ht="38" customHeight="1">
      <c r="A28" s="49"/>
      <c r="B28" s="181" t="s">
        <v>533</v>
      </c>
      <c r="C28" s="181" t="s">
        <v>1133</v>
      </c>
      <c r="D28" s="182" t="s">
        <v>531</v>
      </c>
      <c r="E28" s="188" t="s">
        <v>532</v>
      </c>
      <c r="F28" s="186"/>
      <c r="G28" s="186"/>
      <c r="H28" s="186"/>
      <c r="I28" s="186"/>
      <c r="J28" s="186"/>
      <c r="K28" s="186"/>
      <c r="L28" s="184" t="s">
        <v>95</v>
      </c>
      <c r="M28" s="184" t="s">
        <v>95</v>
      </c>
      <c r="N28" s="185"/>
    </row>
    <row r="29" spans="1:14" ht="38" customHeight="1">
      <c r="A29" s="49"/>
      <c r="B29" s="181" t="s">
        <v>533</v>
      </c>
      <c r="C29" s="181" t="s">
        <v>1134</v>
      </c>
      <c r="D29" s="182" t="s">
        <v>346</v>
      </c>
      <c r="E29" s="188" t="s">
        <v>208</v>
      </c>
      <c r="F29" s="186"/>
      <c r="G29" s="186"/>
      <c r="H29" s="186"/>
      <c r="I29" s="186"/>
      <c r="J29" s="186"/>
      <c r="K29" s="186"/>
      <c r="L29" s="184" t="s">
        <v>95</v>
      </c>
      <c r="M29" s="184" t="s">
        <v>95</v>
      </c>
      <c r="N29" s="185"/>
    </row>
    <row r="30" spans="1:14" ht="38" customHeight="1">
      <c r="A30" s="49"/>
      <c r="B30" s="181" t="s">
        <v>533</v>
      </c>
      <c r="C30" s="181" t="s">
        <v>1135</v>
      </c>
      <c r="D30" s="182" t="s">
        <v>347</v>
      </c>
      <c r="E30" s="188" t="s">
        <v>209</v>
      </c>
      <c r="F30" s="186"/>
      <c r="G30" s="186"/>
      <c r="H30" s="186"/>
      <c r="I30" s="186"/>
      <c r="J30" s="186"/>
      <c r="K30" s="186"/>
      <c r="L30" s="184" t="s">
        <v>95</v>
      </c>
      <c r="M30" s="184" t="s">
        <v>95</v>
      </c>
      <c r="N30" s="185"/>
    </row>
    <row r="31" spans="1:14" ht="38" customHeight="1">
      <c r="A31" s="49"/>
      <c r="B31" s="181" t="s">
        <v>533</v>
      </c>
      <c r="C31" s="181" t="s">
        <v>1136</v>
      </c>
      <c r="D31" s="182" t="s">
        <v>541</v>
      </c>
      <c r="E31" s="188" t="s">
        <v>542</v>
      </c>
      <c r="F31" s="186"/>
      <c r="G31" s="186"/>
      <c r="H31" s="186"/>
      <c r="I31" s="186"/>
      <c r="J31" s="186"/>
      <c r="K31" s="186"/>
      <c r="L31" s="184" t="s">
        <v>95</v>
      </c>
      <c r="M31" s="184" t="s">
        <v>95</v>
      </c>
      <c r="N31" s="185"/>
    </row>
    <row r="32" spans="1:14" ht="38" customHeight="1">
      <c r="A32" s="49"/>
      <c r="B32" s="181" t="s">
        <v>533</v>
      </c>
      <c r="C32" s="181" t="s">
        <v>1137</v>
      </c>
      <c r="D32" s="182" t="s">
        <v>544</v>
      </c>
      <c r="E32" s="188" t="s">
        <v>543</v>
      </c>
      <c r="F32" s="186"/>
      <c r="G32" s="186"/>
      <c r="H32" s="186"/>
      <c r="I32" s="186"/>
      <c r="J32" s="186"/>
      <c r="K32" s="186"/>
      <c r="L32" s="184" t="s">
        <v>95</v>
      </c>
      <c r="M32" s="184" t="s">
        <v>95</v>
      </c>
      <c r="N32" s="185"/>
    </row>
    <row r="33" spans="1:14" ht="38" customHeight="1">
      <c r="A33" s="49"/>
      <c r="B33" s="181" t="s">
        <v>533</v>
      </c>
      <c r="C33" s="181" t="s">
        <v>1138</v>
      </c>
      <c r="D33" s="182" t="s">
        <v>546</v>
      </c>
      <c r="E33" s="188" t="s">
        <v>545</v>
      </c>
      <c r="F33" s="186"/>
      <c r="G33" s="186"/>
      <c r="H33" s="186"/>
      <c r="I33" s="186"/>
      <c r="J33" s="186"/>
      <c r="K33" s="186"/>
      <c r="L33" s="184" t="s">
        <v>95</v>
      </c>
      <c r="M33" s="184" t="s">
        <v>95</v>
      </c>
      <c r="N33" s="185"/>
    </row>
    <row r="34" spans="1:14" ht="38" customHeight="1">
      <c r="A34" s="49"/>
      <c r="B34" s="181" t="s">
        <v>533</v>
      </c>
      <c r="C34" s="181" t="s">
        <v>1139</v>
      </c>
      <c r="D34" s="182" t="s">
        <v>548</v>
      </c>
      <c r="E34" s="188" t="s">
        <v>547</v>
      </c>
      <c r="F34" s="186"/>
      <c r="G34" s="186"/>
      <c r="H34" s="186"/>
      <c r="I34" s="186"/>
      <c r="J34" s="186"/>
      <c r="K34" s="186"/>
      <c r="L34" s="184" t="s">
        <v>95</v>
      </c>
      <c r="M34" s="184" t="s">
        <v>95</v>
      </c>
      <c r="N34" s="185"/>
    </row>
  </sheetData>
  <sheetProtection algorithmName="SHA-512" hashValue="xFie56G6PslqUpyEu33d3WlckVouHes6r7PGoVfJE7fsI/jLK/GncVReQaRFX+VKDJFGwA+c57g0WTeQ8xSvDg==" saltValue="IYTT5kEb8gBxRiGedjjx7g==" spinCount="100000" sheet="1" objects="1" scenarios="1"/>
  <mergeCells count="5">
    <mergeCell ref="D1:K1"/>
    <mergeCell ref="D2:K2"/>
    <mergeCell ref="D3:K3"/>
    <mergeCell ref="D4:K4"/>
    <mergeCell ref="N3:N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K31"/>
  <sheetViews>
    <sheetView zoomScale="80" zoomScaleNormal="80" workbookViewId="0">
      <pane ySplit="2" topLeftCell="A3" activePane="bottomLeft" state="frozen"/>
      <selection activeCell="A2" sqref="A2"/>
      <selection pane="bottomLeft" activeCell="H1" sqref="H1:H1048576"/>
    </sheetView>
  </sheetViews>
  <sheetFormatPr baseColWidth="10" defaultColWidth="8.83203125" defaultRowHeight="15"/>
  <cols>
    <col min="1" max="1" width="15.1640625" customWidth="1"/>
    <col min="2" max="2" width="16.1640625" bestFit="1" customWidth="1"/>
    <col min="3" max="3" width="54.33203125" customWidth="1"/>
    <col min="4" max="4" width="11.1640625" bestFit="1" customWidth="1"/>
    <col min="5" max="5" width="8.1640625" customWidth="1"/>
    <col min="6" max="6" width="13.5" bestFit="1" customWidth="1"/>
    <col min="7" max="7" width="12.6640625" bestFit="1" customWidth="1"/>
    <col min="8" max="8" width="22.1640625" bestFit="1" customWidth="1"/>
    <col min="9" max="9" width="43.5" bestFit="1" customWidth="1"/>
  </cols>
  <sheetData>
    <row r="1" spans="1:11" ht="53.5" customHeight="1">
      <c r="A1" s="5"/>
      <c r="B1" s="6"/>
      <c r="C1" s="425" t="s">
        <v>767</v>
      </c>
      <c r="D1" s="425"/>
      <c r="E1" s="46"/>
      <c r="F1" s="6"/>
      <c r="G1" s="6"/>
      <c r="H1" s="6"/>
      <c r="I1" s="7"/>
    </row>
    <row r="2" spans="1:11" ht="22.25" customHeight="1">
      <c r="A2" s="8"/>
      <c r="B2" s="8" t="s">
        <v>153</v>
      </c>
      <c r="C2" s="8" t="s">
        <v>154</v>
      </c>
      <c r="D2" s="8" t="s">
        <v>10</v>
      </c>
      <c r="E2" s="8"/>
      <c r="F2" s="9" t="s">
        <v>155</v>
      </c>
      <c r="G2" s="9" t="s">
        <v>134</v>
      </c>
      <c r="H2" s="47" t="s">
        <v>430</v>
      </c>
      <c r="I2" s="8" t="s">
        <v>22</v>
      </c>
    </row>
    <row r="3" spans="1:11">
      <c r="A3" s="4" t="s">
        <v>156</v>
      </c>
      <c r="B3" s="4" t="s">
        <v>42</v>
      </c>
      <c r="C3" s="4" t="s">
        <v>43</v>
      </c>
      <c r="D3" s="4" t="s">
        <v>629</v>
      </c>
      <c r="E3" s="4" t="s">
        <v>431</v>
      </c>
      <c r="F3" s="10">
        <v>1990</v>
      </c>
      <c r="G3" s="10">
        <v>1820</v>
      </c>
      <c r="H3" s="10"/>
      <c r="I3" s="4"/>
    </row>
    <row r="4" spans="1:11">
      <c r="A4" s="2" t="s">
        <v>158</v>
      </c>
      <c r="B4" s="2" t="s">
        <v>212</v>
      </c>
      <c r="C4" s="2" t="s">
        <v>213</v>
      </c>
      <c r="D4" s="4" t="s">
        <v>629</v>
      </c>
      <c r="E4" s="4" t="s">
        <v>31</v>
      </c>
      <c r="F4" s="3">
        <v>890</v>
      </c>
      <c r="G4" s="3">
        <v>760</v>
      </c>
      <c r="H4" s="3"/>
      <c r="I4" s="2"/>
    </row>
    <row r="5" spans="1:11">
      <c r="A5" s="2" t="s">
        <v>162</v>
      </c>
      <c r="B5" s="2" t="s">
        <v>174</v>
      </c>
      <c r="C5" s="2" t="s">
        <v>51</v>
      </c>
      <c r="D5" s="2" t="s">
        <v>629</v>
      </c>
      <c r="E5" s="2" t="s">
        <v>31</v>
      </c>
      <c r="F5" s="3">
        <v>590</v>
      </c>
      <c r="G5" s="3">
        <v>560</v>
      </c>
      <c r="H5" s="3"/>
      <c r="I5" s="2"/>
    </row>
    <row r="6" spans="1:11">
      <c r="A6" s="2" t="s">
        <v>159</v>
      </c>
      <c r="B6" s="2" t="s">
        <v>46</v>
      </c>
      <c r="C6" s="2" t="s">
        <v>47</v>
      </c>
      <c r="D6" s="2" t="s">
        <v>629</v>
      </c>
      <c r="E6" s="2" t="s">
        <v>31</v>
      </c>
      <c r="F6" s="3">
        <v>390</v>
      </c>
      <c r="G6" s="3">
        <v>320</v>
      </c>
      <c r="H6" s="3"/>
      <c r="I6" s="2"/>
    </row>
    <row r="7" spans="1:11">
      <c r="A7" s="2" t="s">
        <v>160</v>
      </c>
      <c r="B7" s="2" t="s">
        <v>558</v>
      </c>
      <c r="C7" s="2" t="s">
        <v>48</v>
      </c>
      <c r="D7" s="2" t="s">
        <v>629</v>
      </c>
      <c r="E7" s="2" t="s">
        <v>31</v>
      </c>
      <c r="F7" s="3">
        <v>690</v>
      </c>
      <c r="G7" s="3">
        <v>630</v>
      </c>
      <c r="H7" s="3"/>
      <c r="I7" s="2"/>
      <c r="K7" s="67"/>
    </row>
    <row r="8" spans="1:11">
      <c r="A8" s="2" t="s">
        <v>161</v>
      </c>
      <c r="B8" s="2" t="s">
        <v>49</v>
      </c>
      <c r="C8" s="2" t="s">
        <v>50</v>
      </c>
      <c r="D8" s="2" t="s">
        <v>629</v>
      </c>
      <c r="E8" s="4" t="s">
        <v>431</v>
      </c>
      <c r="F8" s="3">
        <v>1070</v>
      </c>
      <c r="G8" s="3">
        <v>1000</v>
      </c>
      <c r="H8" s="3"/>
      <c r="I8" s="2"/>
    </row>
    <row r="9" spans="1:11">
      <c r="A9" s="2" t="s">
        <v>162</v>
      </c>
      <c r="B9" s="2" t="s">
        <v>176</v>
      </c>
      <c r="C9" s="2" t="s">
        <v>52</v>
      </c>
      <c r="D9" s="4" t="s">
        <v>629</v>
      </c>
      <c r="E9" s="4" t="s">
        <v>31</v>
      </c>
      <c r="F9" s="3">
        <v>1290</v>
      </c>
      <c r="G9" s="3">
        <v>1190</v>
      </c>
      <c r="H9" s="3"/>
      <c r="I9" s="2"/>
    </row>
    <row r="10" spans="1:11">
      <c r="A10" s="2" t="s">
        <v>159</v>
      </c>
      <c r="B10" s="22" t="s">
        <v>173</v>
      </c>
      <c r="C10" s="23" t="s">
        <v>68</v>
      </c>
      <c r="D10" s="4" t="s">
        <v>629</v>
      </c>
      <c r="E10" s="4" t="s">
        <v>431</v>
      </c>
      <c r="F10" s="24">
        <v>520</v>
      </c>
      <c r="G10" s="35">
        <v>484</v>
      </c>
      <c r="H10" s="25"/>
      <c r="I10" s="2"/>
    </row>
    <row r="11" spans="1:11">
      <c r="A11" s="2" t="s">
        <v>159</v>
      </c>
      <c r="B11" s="22" t="s">
        <v>69</v>
      </c>
      <c r="C11" s="23" t="s">
        <v>70</v>
      </c>
      <c r="D11" s="4" t="s">
        <v>629</v>
      </c>
      <c r="E11" s="4" t="s">
        <v>431</v>
      </c>
      <c r="F11" s="24">
        <v>550</v>
      </c>
      <c r="G11" s="24">
        <v>510</v>
      </c>
      <c r="H11" s="3"/>
      <c r="I11" s="2"/>
    </row>
    <row r="12" spans="1:11">
      <c r="A12" s="2" t="s">
        <v>162</v>
      </c>
      <c r="B12" s="2" t="s">
        <v>175</v>
      </c>
      <c r="C12" s="2" t="s">
        <v>385</v>
      </c>
      <c r="D12" s="4" t="s">
        <v>629</v>
      </c>
      <c r="E12" s="4" t="s">
        <v>431</v>
      </c>
      <c r="F12" s="3">
        <v>1145</v>
      </c>
      <c r="G12" s="3">
        <v>1065</v>
      </c>
      <c r="H12" s="3"/>
      <c r="I12" s="2"/>
    </row>
    <row r="13" spans="1:11">
      <c r="A13" s="2" t="s">
        <v>162</v>
      </c>
      <c r="B13" s="2" t="s">
        <v>71</v>
      </c>
      <c r="C13" s="2" t="s">
        <v>72</v>
      </c>
      <c r="D13" s="4" t="s">
        <v>629</v>
      </c>
      <c r="E13" s="4" t="s">
        <v>431</v>
      </c>
      <c r="F13" s="3">
        <v>6390</v>
      </c>
      <c r="G13" s="3">
        <v>5963</v>
      </c>
      <c r="H13" s="3"/>
      <c r="I13" s="2"/>
    </row>
    <row r="14" spans="1:11">
      <c r="A14" s="2" t="s">
        <v>162</v>
      </c>
      <c r="B14" s="2" t="s">
        <v>433</v>
      </c>
      <c r="C14" s="2" t="s">
        <v>434</v>
      </c>
      <c r="D14" s="4" t="s">
        <v>629</v>
      </c>
      <c r="E14" s="4" t="s">
        <v>431</v>
      </c>
      <c r="F14" s="3">
        <v>1950</v>
      </c>
      <c r="G14" s="3">
        <v>1820</v>
      </c>
      <c r="H14" s="3"/>
      <c r="I14" s="2"/>
    </row>
    <row r="15" spans="1:11">
      <c r="A15" s="2" t="s">
        <v>179</v>
      </c>
      <c r="B15" s="2" t="s">
        <v>178</v>
      </c>
      <c r="C15" s="2" t="s">
        <v>177</v>
      </c>
      <c r="D15" s="4" t="s">
        <v>629</v>
      </c>
      <c r="E15" s="4" t="s">
        <v>431</v>
      </c>
      <c r="F15" s="3">
        <v>4350</v>
      </c>
      <c r="G15" s="3">
        <v>4060</v>
      </c>
      <c r="H15" s="3"/>
      <c r="I15" s="2"/>
    </row>
    <row r="16" spans="1:11">
      <c r="A16" s="4" t="s">
        <v>157</v>
      </c>
      <c r="B16" s="4" t="s">
        <v>180</v>
      </c>
      <c r="C16" s="4" t="s">
        <v>45</v>
      </c>
      <c r="D16" s="4" t="s">
        <v>629</v>
      </c>
      <c r="E16" s="4" t="s">
        <v>431</v>
      </c>
      <c r="F16" s="10">
        <v>4090</v>
      </c>
      <c r="G16" s="10">
        <v>3790</v>
      </c>
      <c r="H16" s="10"/>
      <c r="I16" s="2"/>
    </row>
    <row r="17" spans="1:9">
      <c r="A17" s="2" t="s">
        <v>163</v>
      </c>
      <c r="B17" s="2" t="s">
        <v>181</v>
      </c>
      <c r="C17" s="2" t="s">
        <v>55</v>
      </c>
      <c r="D17" s="4" t="s">
        <v>629</v>
      </c>
      <c r="E17" s="4" t="s">
        <v>431</v>
      </c>
      <c r="F17" s="3">
        <v>1419</v>
      </c>
      <c r="G17" s="3">
        <v>1327</v>
      </c>
      <c r="H17" s="3"/>
      <c r="I17" s="2"/>
    </row>
    <row r="18" spans="1:9">
      <c r="A18" s="2" t="s">
        <v>164</v>
      </c>
      <c r="B18" s="2" t="s">
        <v>56</v>
      </c>
      <c r="C18" s="2" t="s">
        <v>57</v>
      </c>
      <c r="D18" s="4" t="s">
        <v>629</v>
      </c>
      <c r="E18" s="4" t="s">
        <v>431</v>
      </c>
      <c r="F18" s="3">
        <v>1249</v>
      </c>
      <c r="G18" s="3">
        <v>1159</v>
      </c>
      <c r="H18" s="3"/>
      <c r="I18" s="2"/>
    </row>
    <row r="19" spans="1:9">
      <c r="A19" s="2" t="s">
        <v>164</v>
      </c>
      <c r="B19" s="2" t="s">
        <v>58</v>
      </c>
      <c r="C19" s="2" t="s">
        <v>59</v>
      </c>
      <c r="D19" s="4" t="s">
        <v>629</v>
      </c>
      <c r="E19" s="4" t="s">
        <v>431</v>
      </c>
      <c r="F19" s="3">
        <v>1289</v>
      </c>
      <c r="G19" s="3">
        <v>1198</v>
      </c>
      <c r="H19" s="3"/>
      <c r="I19" s="2"/>
    </row>
    <row r="20" spans="1:9">
      <c r="A20" s="2" t="s">
        <v>164</v>
      </c>
      <c r="B20" s="2" t="s">
        <v>60</v>
      </c>
      <c r="C20" s="2" t="s">
        <v>61</v>
      </c>
      <c r="D20" s="4" t="s">
        <v>629</v>
      </c>
      <c r="E20" s="4" t="s">
        <v>431</v>
      </c>
      <c r="F20" s="3">
        <v>1379</v>
      </c>
      <c r="G20" s="3">
        <v>1282</v>
      </c>
      <c r="H20" s="3"/>
      <c r="I20" s="2"/>
    </row>
    <row r="21" spans="1:9">
      <c r="A21" s="2" t="s">
        <v>158</v>
      </c>
      <c r="B21" s="2" t="s">
        <v>62</v>
      </c>
      <c r="C21" s="2" t="s">
        <v>63</v>
      </c>
      <c r="D21" s="4" t="s">
        <v>629</v>
      </c>
      <c r="E21" s="4" t="s">
        <v>431</v>
      </c>
      <c r="F21" s="3">
        <v>890</v>
      </c>
      <c r="G21" s="3">
        <v>798</v>
      </c>
      <c r="H21" s="3"/>
      <c r="I21" s="2"/>
    </row>
    <row r="22" spans="1:9">
      <c r="A22" s="2" t="s">
        <v>158</v>
      </c>
      <c r="B22" s="2" t="s">
        <v>64</v>
      </c>
      <c r="C22" s="2" t="s">
        <v>65</v>
      </c>
      <c r="D22" s="4" t="s">
        <v>629</v>
      </c>
      <c r="E22" s="4" t="s">
        <v>431</v>
      </c>
      <c r="F22" s="3">
        <v>1249</v>
      </c>
      <c r="G22" s="3">
        <v>1159</v>
      </c>
      <c r="H22" s="3"/>
      <c r="I22" s="2"/>
    </row>
    <row r="23" spans="1:9">
      <c r="A23" s="2" t="s">
        <v>158</v>
      </c>
      <c r="B23" s="2" t="s">
        <v>66</v>
      </c>
      <c r="C23" s="2" t="s">
        <v>67</v>
      </c>
      <c r="D23" s="4" t="s">
        <v>629</v>
      </c>
      <c r="E23" s="4" t="s">
        <v>431</v>
      </c>
      <c r="F23" s="3">
        <v>1190</v>
      </c>
      <c r="G23" s="3">
        <v>1049</v>
      </c>
      <c r="H23" s="3"/>
      <c r="I23" s="2"/>
    </row>
    <row r="24" spans="1:9">
      <c r="A24" s="2"/>
      <c r="B24" s="2" t="s">
        <v>53</v>
      </c>
      <c r="C24" s="2" t="s">
        <v>54</v>
      </c>
      <c r="D24" s="4" t="s">
        <v>629</v>
      </c>
      <c r="E24" s="4" t="s">
        <v>431</v>
      </c>
      <c r="F24" s="3">
        <v>560</v>
      </c>
      <c r="G24" s="3">
        <v>520</v>
      </c>
      <c r="H24" s="3"/>
      <c r="I24" s="2"/>
    </row>
    <row r="25" spans="1:9">
      <c r="A25" s="2" t="s">
        <v>528</v>
      </c>
      <c r="B25" s="2" t="s">
        <v>515</v>
      </c>
      <c r="C25" s="2" t="s">
        <v>44</v>
      </c>
      <c r="D25" s="4" t="s">
        <v>629</v>
      </c>
      <c r="E25" s="4" t="s">
        <v>431</v>
      </c>
      <c r="F25" s="3">
        <v>590</v>
      </c>
      <c r="G25" s="3">
        <v>520</v>
      </c>
      <c r="H25" s="3"/>
      <c r="I25" s="2"/>
    </row>
    <row r="26" spans="1:9">
      <c r="A26" s="2" t="s">
        <v>528</v>
      </c>
      <c r="B26" s="2" t="s">
        <v>516</v>
      </c>
      <c r="C26" s="2" t="s">
        <v>517</v>
      </c>
      <c r="D26" s="4" t="s">
        <v>629</v>
      </c>
      <c r="E26" s="4" t="s">
        <v>431</v>
      </c>
      <c r="F26" s="3">
        <v>790</v>
      </c>
      <c r="G26" s="3">
        <v>680</v>
      </c>
      <c r="H26" s="3"/>
      <c r="I26" s="2"/>
    </row>
    <row r="27" spans="1:9">
      <c r="A27" s="2" t="s">
        <v>528</v>
      </c>
      <c r="B27" s="2" t="s">
        <v>518</v>
      </c>
      <c r="C27" s="2" t="s">
        <v>519</v>
      </c>
      <c r="D27" s="4" t="s">
        <v>629</v>
      </c>
      <c r="E27" s="4" t="s">
        <v>431</v>
      </c>
      <c r="F27" s="3">
        <v>590</v>
      </c>
      <c r="G27" s="3">
        <v>520</v>
      </c>
      <c r="H27" s="3"/>
      <c r="I27" s="2"/>
    </row>
    <row r="28" spans="1:9">
      <c r="A28" s="2" t="s">
        <v>528</v>
      </c>
      <c r="B28" s="2" t="s">
        <v>520</v>
      </c>
      <c r="C28" s="2" t="s">
        <v>521</v>
      </c>
      <c r="D28" s="4" t="s">
        <v>629</v>
      </c>
      <c r="E28" s="4" t="s">
        <v>431</v>
      </c>
      <c r="F28" s="3">
        <v>890</v>
      </c>
      <c r="G28" s="3">
        <v>750</v>
      </c>
      <c r="H28" s="3"/>
      <c r="I28" s="2"/>
    </row>
    <row r="29" spans="1:9">
      <c r="A29" s="2" t="s">
        <v>528</v>
      </c>
      <c r="B29" s="2" t="s">
        <v>522</v>
      </c>
      <c r="C29" s="2" t="s">
        <v>523</v>
      </c>
      <c r="D29" s="4" t="s">
        <v>629</v>
      </c>
      <c r="E29" s="4" t="s">
        <v>431</v>
      </c>
      <c r="F29" s="3">
        <v>890</v>
      </c>
      <c r="G29" s="3">
        <v>780</v>
      </c>
      <c r="H29" s="3"/>
      <c r="I29" s="2"/>
    </row>
    <row r="30" spans="1:9">
      <c r="A30" s="2" t="s">
        <v>528</v>
      </c>
      <c r="B30" s="2" t="s">
        <v>524</v>
      </c>
      <c r="C30" s="2" t="s">
        <v>525</v>
      </c>
      <c r="D30" s="4" t="s">
        <v>629</v>
      </c>
      <c r="E30" s="4" t="s">
        <v>431</v>
      </c>
      <c r="F30" s="3">
        <v>890</v>
      </c>
      <c r="G30" s="3">
        <v>790</v>
      </c>
      <c r="H30" s="3"/>
      <c r="I30" s="2"/>
    </row>
    <row r="31" spans="1:9">
      <c r="A31" s="2" t="s">
        <v>528</v>
      </c>
      <c r="B31" s="2" t="s">
        <v>526</v>
      </c>
      <c r="C31" s="2" t="s">
        <v>527</v>
      </c>
      <c r="D31" s="4" t="s">
        <v>629</v>
      </c>
      <c r="E31" s="4" t="s">
        <v>431</v>
      </c>
      <c r="F31" s="3">
        <v>1190</v>
      </c>
      <c r="G31" s="3">
        <v>1070</v>
      </c>
      <c r="H31" s="3"/>
      <c r="I31" s="2"/>
    </row>
  </sheetData>
  <sheetProtection algorithmName="SHA-512" hashValue="TJMzI+nZkiu8kahKEPy0pYHU0bKyh9EgBxvAwcYlxYDpw1UDr5+0wsZbC4nABwx66rgHIVCELJrZ+bQ9Bw6O0w==" saltValue="mx9C/9Ih/ByrTwGWnosOjA==" spinCount="100000" sheet="1" objects="1" scenarios="1"/>
  <protectedRanges>
    <protectedRange password="CC46" sqref="B10:C11" name="Range1_2"/>
    <protectedRange password="CC46" sqref="H10 F10:G11" name="Range1_2_53"/>
  </protectedRanges>
  <mergeCells count="1">
    <mergeCell ref="C1:D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79998168889431442"/>
  </sheetPr>
  <dimension ref="A1:AA582"/>
  <sheetViews>
    <sheetView tabSelected="1" zoomScale="70" zoomScaleNormal="70" workbookViewId="0">
      <pane ySplit="4" topLeftCell="A54" activePane="bottomLeft" state="frozen"/>
      <selection pane="bottomLeft" activeCell="G1" sqref="G1:G1048576"/>
    </sheetView>
  </sheetViews>
  <sheetFormatPr baseColWidth="10" defaultColWidth="8.6640625" defaultRowHeight="18.5" customHeight="1"/>
  <cols>
    <col min="1" max="1" width="14.33203125" style="70" bestFit="1" customWidth="1"/>
    <col min="2" max="2" width="14.1640625" style="26" bestFit="1" customWidth="1"/>
    <col min="3" max="3" width="32.83203125" style="26" bestFit="1" customWidth="1"/>
    <col min="4" max="4" width="40.33203125" style="19" customWidth="1"/>
    <col min="5" max="5" width="12.6640625" style="19" bestFit="1" customWidth="1"/>
    <col min="6" max="6" width="13.5" style="19" bestFit="1" customWidth="1"/>
    <col min="7" max="16384" width="8.6640625" style="19"/>
  </cols>
  <sheetData>
    <row r="1" spans="1:9" ht="18.5" customHeight="1">
      <c r="A1" s="427" t="s">
        <v>1081</v>
      </c>
      <c r="B1" s="427"/>
      <c r="C1" s="427"/>
      <c r="D1" s="427"/>
      <c r="E1" s="427"/>
      <c r="F1" s="427"/>
    </row>
    <row r="2" spans="1:9" ht="18.5" customHeight="1">
      <c r="A2" s="426" t="s">
        <v>1082</v>
      </c>
      <c r="B2" s="427"/>
      <c r="C2" s="427"/>
      <c r="D2" s="427"/>
      <c r="E2" s="427"/>
      <c r="F2" s="427"/>
    </row>
    <row r="3" spans="1:9" ht="18.5" customHeight="1">
      <c r="A3" s="428" t="s">
        <v>1083</v>
      </c>
      <c r="B3" s="428"/>
      <c r="C3" s="428"/>
      <c r="D3" s="428"/>
      <c r="E3" s="428"/>
      <c r="F3" s="428"/>
      <c r="H3" s="19" t="s">
        <v>1079</v>
      </c>
    </row>
    <row r="4" spans="1:9" ht="19">
      <c r="A4" s="160" t="s">
        <v>792</v>
      </c>
      <c r="B4" s="160" t="s">
        <v>793</v>
      </c>
      <c r="C4" s="161" t="s">
        <v>794</v>
      </c>
      <c r="D4" s="160" t="s">
        <v>795</v>
      </c>
      <c r="E4" s="104" t="s">
        <v>92</v>
      </c>
      <c r="F4" s="104" t="s">
        <v>93</v>
      </c>
      <c r="H4" s="19" t="s">
        <v>1080</v>
      </c>
      <c r="I4" s="163" t="s">
        <v>1078</v>
      </c>
    </row>
    <row r="5" spans="1:9" ht="18.5" customHeight="1">
      <c r="A5" s="71" t="s">
        <v>32</v>
      </c>
      <c r="B5" s="72" t="s">
        <v>79</v>
      </c>
      <c r="C5" s="73" t="s">
        <v>796</v>
      </c>
      <c r="D5" s="71" t="s">
        <v>796</v>
      </c>
      <c r="E5" s="139" t="e">
        <f t="shared" ref="E5:E24" si="0">ROUNDUP(F5/0.93,-1)</f>
        <v>#REF!</v>
      </c>
      <c r="F5" s="139" t="e">
        <f>ROUNDUP(#REF!/0.93,-1)</f>
        <v>#REF!</v>
      </c>
      <c r="I5" s="162"/>
    </row>
    <row r="6" spans="1:9" ht="18.5" customHeight="1">
      <c r="A6" s="71" t="s">
        <v>32</v>
      </c>
      <c r="B6" s="72" t="s">
        <v>80</v>
      </c>
      <c r="C6" s="73" t="s">
        <v>797</v>
      </c>
      <c r="D6" s="71" t="s">
        <v>797</v>
      </c>
      <c r="E6" s="139" t="e">
        <f t="shared" si="0"/>
        <v>#REF!</v>
      </c>
      <c r="F6" s="139" t="e">
        <f>ROUNDUP(#REF!/0.93,-1)</f>
        <v>#REF!</v>
      </c>
    </row>
    <row r="7" spans="1:9" ht="18.5" customHeight="1">
      <c r="A7" s="71" t="s">
        <v>32</v>
      </c>
      <c r="B7" s="72" t="s">
        <v>798</v>
      </c>
      <c r="C7" s="73" t="s">
        <v>799</v>
      </c>
      <c r="D7" s="71" t="s">
        <v>799</v>
      </c>
      <c r="E7" s="139" t="e">
        <f t="shared" si="0"/>
        <v>#REF!</v>
      </c>
      <c r="F7" s="139" t="e">
        <f>ROUNDUP(#REF!/0.93,-1)</f>
        <v>#REF!</v>
      </c>
    </row>
    <row r="8" spans="1:9" ht="18.5" customHeight="1">
      <c r="A8" s="71" t="s">
        <v>32</v>
      </c>
      <c r="B8" s="72" t="s">
        <v>800</v>
      </c>
      <c r="C8" s="73" t="s">
        <v>801</v>
      </c>
      <c r="D8" s="71" t="s">
        <v>801</v>
      </c>
      <c r="E8" s="139" t="e">
        <f t="shared" si="0"/>
        <v>#REF!</v>
      </c>
      <c r="F8" s="139" t="e">
        <f>ROUNDUP(#REF!/0.93,-1)</f>
        <v>#REF!</v>
      </c>
    </row>
    <row r="9" spans="1:9" ht="18.5" customHeight="1">
      <c r="A9" s="71" t="s">
        <v>32</v>
      </c>
      <c r="B9" s="72" t="s">
        <v>802</v>
      </c>
      <c r="C9" s="73" t="s">
        <v>803</v>
      </c>
      <c r="D9" s="71" t="s">
        <v>803</v>
      </c>
      <c r="E9" s="139" t="e">
        <f t="shared" si="0"/>
        <v>#REF!</v>
      </c>
      <c r="F9" s="139" t="e">
        <f>ROUNDUP(#REF!/0.93,-1)</f>
        <v>#REF!</v>
      </c>
    </row>
    <row r="10" spans="1:9" ht="18.5" customHeight="1">
      <c r="A10" s="71" t="s">
        <v>32</v>
      </c>
      <c r="B10" s="72" t="s">
        <v>804</v>
      </c>
      <c r="C10" s="73" t="s">
        <v>218</v>
      </c>
      <c r="D10" s="71" t="s">
        <v>805</v>
      </c>
      <c r="E10" s="139" t="e">
        <f t="shared" si="0"/>
        <v>#REF!</v>
      </c>
      <c r="F10" s="139" t="e">
        <f>ROUNDUP(#REF!/0.93,-1)</f>
        <v>#REF!</v>
      </c>
    </row>
    <row r="11" spans="1:9" ht="18.5" customHeight="1">
      <c r="A11" s="71" t="s">
        <v>32</v>
      </c>
      <c r="B11" s="72" t="s">
        <v>806</v>
      </c>
      <c r="C11" s="73" t="s">
        <v>224</v>
      </c>
      <c r="D11" s="71" t="s">
        <v>807</v>
      </c>
      <c r="E11" s="139" t="e">
        <f t="shared" si="0"/>
        <v>#REF!</v>
      </c>
      <c r="F11" s="139" t="e">
        <f>ROUNDUP(#REF!/0.93,-1)</f>
        <v>#REF!</v>
      </c>
    </row>
    <row r="12" spans="1:9" ht="18.5" customHeight="1">
      <c r="A12" s="71" t="s">
        <v>32</v>
      </c>
      <c r="B12" s="72" t="s">
        <v>808</v>
      </c>
      <c r="C12" s="73" t="s">
        <v>230</v>
      </c>
      <c r="D12" s="71" t="s">
        <v>809</v>
      </c>
      <c r="E12" s="139" t="e">
        <f t="shared" si="0"/>
        <v>#REF!</v>
      </c>
      <c r="F12" s="139" t="e">
        <f>ROUNDUP(#REF!/0.93,-1)</f>
        <v>#REF!</v>
      </c>
    </row>
    <row r="13" spans="1:9" ht="18.5" customHeight="1">
      <c r="A13" s="71" t="s">
        <v>32</v>
      </c>
      <c r="B13" s="72" t="s">
        <v>810</v>
      </c>
      <c r="C13" s="73" t="s">
        <v>218</v>
      </c>
      <c r="D13" s="71" t="s">
        <v>811</v>
      </c>
      <c r="E13" s="139" t="e">
        <f t="shared" si="0"/>
        <v>#REF!</v>
      </c>
      <c r="F13" s="139" t="e">
        <f>ROUNDUP(#REF!/0.93,-1)</f>
        <v>#REF!</v>
      </c>
    </row>
    <row r="14" spans="1:9" ht="18.5" customHeight="1">
      <c r="A14" s="71" t="s">
        <v>32</v>
      </c>
      <c r="B14" s="72" t="s">
        <v>812</v>
      </c>
      <c r="C14" s="73" t="s">
        <v>224</v>
      </c>
      <c r="D14" s="71" t="s">
        <v>813</v>
      </c>
      <c r="E14" s="139" t="e">
        <f t="shared" si="0"/>
        <v>#REF!</v>
      </c>
      <c r="F14" s="139" t="e">
        <f>ROUNDUP(#REF!/0.93,-1)</f>
        <v>#REF!</v>
      </c>
    </row>
    <row r="15" spans="1:9" ht="18.5" customHeight="1">
      <c r="A15" s="71" t="s">
        <v>32</v>
      </c>
      <c r="B15" s="72" t="s">
        <v>814</v>
      </c>
      <c r="C15" s="73" t="s">
        <v>230</v>
      </c>
      <c r="D15" s="71" t="s">
        <v>815</v>
      </c>
      <c r="E15" s="139" t="e">
        <f t="shared" si="0"/>
        <v>#REF!</v>
      </c>
      <c r="F15" s="139" t="e">
        <f>ROUNDUP(#REF!/0.93,-1)</f>
        <v>#REF!</v>
      </c>
    </row>
    <row r="16" spans="1:9" ht="18.5" customHeight="1">
      <c r="A16" s="71" t="s">
        <v>32</v>
      </c>
      <c r="B16" s="72" t="s">
        <v>816</v>
      </c>
      <c r="C16" s="73" t="s">
        <v>220</v>
      </c>
      <c r="D16" s="71" t="s">
        <v>817</v>
      </c>
      <c r="E16" s="139" t="e">
        <f t="shared" si="0"/>
        <v>#REF!</v>
      </c>
      <c r="F16" s="139" t="e">
        <f>ROUNDUP(#REF!/0.93,-1)</f>
        <v>#REF!</v>
      </c>
    </row>
    <row r="17" spans="1:6" ht="18.5" customHeight="1">
      <c r="A17" s="71" t="s">
        <v>32</v>
      </c>
      <c r="B17" s="72" t="s">
        <v>818</v>
      </c>
      <c r="C17" s="73" t="s">
        <v>226</v>
      </c>
      <c r="D17" s="71" t="s">
        <v>819</v>
      </c>
      <c r="E17" s="139" t="e">
        <f t="shared" si="0"/>
        <v>#REF!</v>
      </c>
      <c r="F17" s="139" t="e">
        <f>ROUNDUP(#REF!/0.93,-1)</f>
        <v>#REF!</v>
      </c>
    </row>
    <row r="18" spans="1:6" ht="18.5" customHeight="1">
      <c r="A18" s="71" t="s">
        <v>32</v>
      </c>
      <c r="B18" s="72" t="s">
        <v>820</v>
      </c>
      <c r="C18" s="73" t="s">
        <v>232</v>
      </c>
      <c r="D18" s="71" t="s">
        <v>821</v>
      </c>
      <c r="E18" s="139" t="e">
        <f t="shared" si="0"/>
        <v>#REF!</v>
      </c>
      <c r="F18" s="139" t="e">
        <f>ROUNDUP(#REF!/0.93,-1)</f>
        <v>#REF!</v>
      </c>
    </row>
    <row r="19" spans="1:6" ht="18.5" customHeight="1">
      <c r="A19" s="71" t="s">
        <v>32</v>
      </c>
      <c r="B19" s="72" t="s">
        <v>822</v>
      </c>
      <c r="C19" s="73" t="s">
        <v>218</v>
      </c>
      <c r="D19" s="71" t="s">
        <v>811</v>
      </c>
      <c r="E19" s="139" t="e">
        <f t="shared" si="0"/>
        <v>#REF!</v>
      </c>
      <c r="F19" s="139" t="e">
        <f>ROUNDUP(#REF!/0.93,-1)</f>
        <v>#REF!</v>
      </c>
    </row>
    <row r="20" spans="1:6" ht="18.5" customHeight="1">
      <c r="A20" s="71" t="s">
        <v>32</v>
      </c>
      <c r="B20" s="72" t="s">
        <v>823</v>
      </c>
      <c r="C20" s="73" t="s">
        <v>224</v>
      </c>
      <c r="D20" s="71" t="s">
        <v>813</v>
      </c>
      <c r="E20" s="139" t="e">
        <f t="shared" si="0"/>
        <v>#REF!</v>
      </c>
      <c r="F20" s="139" t="e">
        <f>ROUNDUP(#REF!/0.93,-1)</f>
        <v>#REF!</v>
      </c>
    </row>
    <row r="21" spans="1:6" ht="18.5" customHeight="1">
      <c r="A21" s="71" t="s">
        <v>32</v>
      </c>
      <c r="B21" s="72" t="s">
        <v>824</v>
      </c>
      <c r="C21" s="73" t="s">
        <v>230</v>
      </c>
      <c r="D21" s="71" t="s">
        <v>815</v>
      </c>
      <c r="E21" s="139" t="e">
        <f t="shared" si="0"/>
        <v>#REF!</v>
      </c>
      <c r="F21" s="139" t="e">
        <f>ROUNDUP(#REF!/0.93,-1)</f>
        <v>#REF!</v>
      </c>
    </row>
    <row r="22" spans="1:6" ht="18.5" customHeight="1">
      <c r="A22" s="71" t="s">
        <v>32</v>
      </c>
      <c r="B22" s="72" t="s">
        <v>825</v>
      </c>
      <c r="C22" s="73" t="s">
        <v>220</v>
      </c>
      <c r="D22" s="71" t="s">
        <v>817</v>
      </c>
      <c r="E22" s="139" t="e">
        <f t="shared" si="0"/>
        <v>#REF!</v>
      </c>
      <c r="F22" s="139" t="e">
        <f>ROUNDUP(#REF!/0.93,-1)</f>
        <v>#REF!</v>
      </c>
    </row>
    <row r="23" spans="1:6" ht="18.5" customHeight="1">
      <c r="A23" s="71" t="s">
        <v>32</v>
      </c>
      <c r="B23" s="72" t="s">
        <v>826</v>
      </c>
      <c r="C23" s="73" t="s">
        <v>226</v>
      </c>
      <c r="D23" s="71" t="s">
        <v>819</v>
      </c>
      <c r="E23" s="139" t="e">
        <f t="shared" si="0"/>
        <v>#REF!</v>
      </c>
      <c r="F23" s="139" t="e">
        <f>ROUNDUP(#REF!/0.93,-1)</f>
        <v>#REF!</v>
      </c>
    </row>
    <row r="24" spans="1:6" ht="18.5" customHeight="1">
      <c r="A24" s="71" t="s">
        <v>32</v>
      </c>
      <c r="B24" s="72" t="s">
        <v>827</v>
      </c>
      <c r="C24" s="73" t="s">
        <v>232</v>
      </c>
      <c r="D24" s="71" t="s">
        <v>821</v>
      </c>
      <c r="E24" s="139" t="e">
        <f t="shared" si="0"/>
        <v>#REF!</v>
      </c>
      <c r="F24" s="139" t="e">
        <f>ROUNDUP(#REF!/0.93,-1)</f>
        <v>#REF!</v>
      </c>
    </row>
    <row r="25" spans="1:6" ht="18.5" customHeight="1">
      <c r="A25" s="71" t="s">
        <v>32</v>
      </c>
      <c r="B25" s="72" t="s">
        <v>74</v>
      </c>
      <c r="C25" s="73" t="s">
        <v>828</v>
      </c>
      <c r="D25" s="71" t="s">
        <v>829</v>
      </c>
      <c r="E25" s="139" t="e">
        <f t="shared" ref="E25:E44" si="1">ROUNDUP(F25/0.93,-1)</f>
        <v>#REF!</v>
      </c>
      <c r="F25" s="139" t="e">
        <f>ROUNDUP(#REF!/0.93,-1)</f>
        <v>#REF!</v>
      </c>
    </row>
    <row r="26" spans="1:6" ht="18.5" customHeight="1">
      <c r="A26" s="71" t="s">
        <v>32</v>
      </c>
      <c r="B26" s="72" t="s">
        <v>75</v>
      </c>
      <c r="C26" s="73" t="s">
        <v>830</v>
      </c>
      <c r="D26" s="71" t="s">
        <v>831</v>
      </c>
      <c r="E26" s="139" t="e">
        <f t="shared" si="1"/>
        <v>#REF!</v>
      </c>
      <c r="F26" s="139" t="e">
        <f>ROUNDUP(#REF!/0.93,-1)</f>
        <v>#REF!</v>
      </c>
    </row>
    <row r="27" spans="1:6" ht="18.5" customHeight="1">
      <c r="A27" s="71" t="s">
        <v>32</v>
      </c>
      <c r="B27" s="72" t="s">
        <v>215</v>
      </c>
      <c r="C27" s="73" t="s">
        <v>832</v>
      </c>
      <c r="D27" s="71" t="s">
        <v>833</v>
      </c>
      <c r="E27" s="139" t="e">
        <f t="shared" si="1"/>
        <v>#REF!</v>
      </c>
      <c r="F27" s="139" t="e">
        <f>ROUNDUP(#REF!/0.93,-1)</f>
        <v>#REF!</v>
      </c>
    </row>
    <row r="28" spans="1:6" ht="18.5" customHeight="1">
      <c r="A28" s="71" t="s">
        <v>32</v>
      </c>
      <c r="B28" s="72" t="s">
        <v>221</v>
      </c>
      <c r="C28" s="73" t="s">
        <v>834</v>
      </c>
      <c r="D28" s="71" t="s">
        <v>835</v>
      </c>
      <c r="E28" s="139" t="e">
        <f t="shared" si="1"/>
        <v>#REF!</v>
      </c>
      <c r="F28" s="139" t="e">
        <f>ROUNDUP(#REF!/0.93,-1)</f>
        <v>#REF!</v>
      </c>
    </row>
    <row r="29" spans="1:6" ht="18.5" customHeight="1">
      <c r="A29" s="71" t="s">
        <v>32</v>
      </c>
      <c r="B29" s="72" t="s">
        <v>227</v>
      </c>
      <c r="C29" s="73" t="s">
        <v>836</v>
      </c>
      <c r="D29" s="71" t="s">
        <v>837</v>
      </c>
      <c r="E29" s="139" t="e">
        <f t="shared" si="1"/>
        <v>#REF!</v>
      </c>
      <c r="F29" s="139" t="e">
        <f>ROUNDUP(#REF!/0.93,-1)</f>
        <v>#REF!</v>
      </c>
    </row>
    <row r="30" spans="1:6" ht="18.5" customHeight="1">
      <c r="A30" s="71" t="s">
        <v>32</v>
      </c>
      <c r="B30" s="72" t="s">
        <v>216</v>
      </c>
      <c r="C30" s="73" t="s">
        <v>838</v>
      </c>
      <c r="D30" s="71" t="s">
        <v>839</v>
      </c>
      <c r="E30" s="139" t="e">
        <f t="shared" si="1"/>
        <v>#REF!</v>
      </c>
      <c r="F30" s="139" t="e">
        <f>ROUNDUP(#REF!/0.93,-1)</f>
        <v>#REF!</v>
      </c>
    </row>
    <row r="31" spans="1:6" ht="18.5" customHeight="1">
      <c r="A31" s="71" t="s">
        <v>32</v>
      </c>
      <c r="B31" s="72" t="s">
        <v>222</v>
      </c>
      <c r="C31" s="73" t="s">
        <v>840</v>
      </c>
      <c r="D31" s="71" t="s">
        <v>841</v>
      </c>
      <c r="E31" s="139" t="e">
        <f t="shared" si="1"/>
        <v>#REF!</v>
      </c>
      <c r="F31" s="139" t="e">
        <f>ROUNDUP(#REF!/0.93,-1)</f>
        <v>#REF!</v>
      </c>
    </row>
    <row r="32" spans="1:6" ht="18.5" customHeight="1">
      <c r="A32" s="71" t="s">
        <v>32</v>
      </c>
      <c r="B32" s="72" t="s">
        <v>228</v>
      </c>
      <c r="C32" s="73" t="s">
        <v>842</v>
      </c>
      <c r="D32" s="71" t="s">
        <v>843</v>
      </c>
      <c r="E32" s="139" t="e">
        <f t="shared" si="1"/>
        <v>#REF!</v>
      </c>
      <c r="F32" s="139" t="e">
        <f>ROUNDUP(#REF!/0.93,-1)</f>
        <v>#REF!</v>
      </c>
    </row>
    <row r="33" spans="1:27" ht="18.5" customHeight="1">
      <c r="A33" s="71" t="s">
        <v>32</v>
      </c>
      <c r="B33" s="72" t="s">
        <v>236</v>
      </c>
      <c r="C33" s="73" t="s">
        <v>834</v>
      </c>
      <c r="D33" s="71" t="s">
        <v>844</v>
      </c>
      <c r="E33" s="139" t="e">
        <f t="shared" si="1"/>
        <v>#REF!</v>
      </c>
      <c r="F33" s="139" t="e">
        <f>ROUNDUP(#REF!/0.93,-1)</f>
        <v>#REF!</v>
      </c>
    </row>
    <row r="34" spans="1:27" ht="18.5" customHeight="1">
      <c r="A34" s="71" t="s">
        <v>32</v>
      </c>
      <c r="B34" s="72" t="s">
        <v>240</v>
      </c>
      <c r="C34" s="73" t="s">
        <v>836</v>
      </c>
      <c r="D34" s="71" t="s">
        <v>845</v>
      </c>
      <c r="E34" s="139" t="e">
        <f t="shared" si="1"/>
        <v>#REF!</v>
      </c>
      <c r="F34" s="139" t="e">
        <f>ROUNDUP(#REF!/0.93,-1)</f>
        <v>#REF!</v>
      </c>
    </row>
    <row r="35" spans="1:27" ht="18.5" customHeight="1">
      <c r="A35" s="71" t="s">
        <v>32</v>
      </c>
      <c r="B35" s="72" t="s">
        <v>233</v>
      </c>
      <c r="C35" s="73" t="s">
        <v>838</v>
      </c>
      <c r="D35" s="71" t="s">
        <v>846</v>
      </c>
      <c r="E35" s="139" t="e">
        <f t="shared" si="1"/>
        <v>#REF!</v>
      </c>
      <c r="F35" s="139" t="e">
        <f>ROUNDUP(#REF!/0.93,-1)</f>
        <v>#REF!</v>
      </c>
    </row>
    <row r="36" spans="1:27" ht="18.5" customHeight="1">
      <c r="A36" s="71" t="s">
        <v>32</v>
      </c>
      <c r="B36" s="72" t="s">
        <v>237</v>
      </c>
      <c r="C36" s="73" t="s">
        <v>840</v>
      </c>
      <c r="D36" s="71" t="s">
        <v>847</v>
      </c>
      <c r="E36" s="139" t="e">
        <f t="shared" si="1"/>
        <v>#REF!</v>
      </c>
      <c r="F36" s="139" t="e">
        <f>ROUNDUP(#REF!/0.93,-1)</f>
        <v>#REF!</v>
      </c>
    </row>
    <row r="37" spans="1:27" ht="18.5" customHeight="1">
      <c r="A37" s="71" t="s">
        <v>32</v>
      </c>
      <c r="B37" s="72" t="s">
        <v>241</v>
      </c>
      <c r="C37" s="73" t="s">
        <v>842</v>
      </c>
      <c r="D37" s="71" t="s">
        <v>848</v>
      </c>
      <c r="E37" s="139" t="e">
        <f t="shared" si="1"/>
        <v>#REF!</v>
      </c>
      <c r="F37" s="139" t="e">
        <f>ROUNDUP(#REF!/0.93,-1)</f>
        <v>#REF!</v>
      </c>
      <c r="Z37" s="68"/>
      <c r="AA37" s="69"/>
    </row>
    <row r="38" spans="1:27" ht="18.5" customHeight="1">
      <c r="A38" s="71" t="s">
        <v>32</v>
      </c>
      <c r="B38" s="72" t="s">
        <v>244</v>
      </c>
      <c r="C38" s="73" t="s">
        <v>832</v>
      </c>
      <c r="D38" s="71" t="s">
        <v>849</v>
      </c>
      <c r="E38" s="139" t="e">
        <f t="shared" si="1"/>
        <v>#REF!</v>
      </c>
      <c r="F38" s="139" t="e">
        <f>ROUNDUP(#REF!/0.93,-1)</f>
        <v>#REF!</v>
      </c>
    </row>
    <row r="39" spans="1:27" ht="18.5" customHeight="1">
      <c r="A39" s="71" t="s">
        <v>32</v>
      </c>
      <c r="B39" s="72" t="s">
        <v>248</v>
      </c>
      <c r="C39" s="73" t="s">
        <v>834</v>
      </c>
      <c r="D39" s="71" t="s">
        <v>850</v>
      </c>
      <c r="E39" s="139" t="e">
        <f t="shared" si="1"/>
        <v>#REF!</v>
      </c>
      <c r="F39" s="139" t="e">
        <f>ROUNDUP(#REF!/0.93,-1)</f>
        <v>#REF!</v>
      </c>
    </row>
    <row r="40" spans="1:27" ht="18.5" customHeight="1">
      <c r="A40" s="71" t="s">
        <v>32</v>
      </c>
      <c r="B40" s="72" t="s">
        <v>252</v>
      </c>
      <c r="C40" s="73" t="s">
        <v>836</v>
      </c>
      <c r="D40" s="71" t="s">
        <v>851</v>
      </c>
      <c r="E40" s="139" t="e">
        <f t="shared" si="1"/>
        <v>#REF!</v>
      </c>
      <c r="F40" s="139" t="e">
        <f>ROUNDUP(#REF!/0.93,-1)</f>
        <v>#REF!</v>
      </c>
    </row>
    <row r="41" spans="1:27" ht="18.5" customHeight="1">
      <c r="A41" s="71" t="s">
        <v>32</v>
      </c>
      <c r="B41" s="72" t="s">
        <v>245</v>
      </c>
      <c r="C41" s="73" t="s">
        <v>838</v>
      </c>
      <c r="D41" s="71" t="s">
        <v>852</v>
      </c>
      <c r="E41" s="139" t="e">
        <f t="shared" si="1"/>
        <v>#REF!</v>
      </c>
      <c r="F41" s="139" t="e">
        <f>ROUNDUP(#REF!/0.93,-1)</f>
        <v>#REF!</v>
      </c>
    </row>
    <row r="42" spans="1:27" ht="18.5" customHeight="1">
      <c r="A42" s="71" t="s">
        <v>32</v>
      </c>
      <c r="B42" s="72" t="s">
        <v>249</v>
      </c>
      <c r="C42" s="73" t="s">
        <v>840</v>
      </c>
      <c r="D42" s="71" t="s">
        <v>853</v>
      </c>
      <c r="E42" s="139" t="e">
        <f t="shared" si="1"/>
        <v>#REF!</v>
      </c>
      <c r="F42" s="139" t="e">
        <f>ROUNDUP(#REF!/0.93,-1)</f>
        <v>#REF!</v>
      </c>
    </row>
    <row r="43" spans="1:27" ht="18.5" customHeight="1">
      <c r="A43" s="71" t="s">
        <v>32</v>
      </c>
      <c r="B43" s="72" t="s">
        <v>253</v>
      </c>
      <c r="C43" s="73" t="s">
        <v>842</v>
      </c>
      <c r="D43" s="71" t="s">
        <v>854</v>
      </c>
      <c r="E43" s="139" t="e">
        <f t="shared" si="1"/>
        <v>#REF!</v>
      </c>
      <c r="F43" s="139" t="e">
        <f>ROUNDUP(#REF!/0.93,-1)</f>
        <v>#REF!</v>
      </c>
    </row>
    <row r="44" spans="1:27" ht="18.5" customHeight="1">
      <c r="A44" s="71" t="s">
        <v>32</v>
      </c>
      <c r="B44" s="72" t="s">
        <v>256</v>
      </c>
      <c r="C44" s="73" t="s">
        <v>832</v>
      </c>
      <c r="D44" s="71" t="s">
        <v>855</v>
      </c>
      <c r="E44" s="139" t="e">
        <f t="shared" si="1"/>
        <v>#REF!</v>
      </c>
      <c r="F44" s="139" t="e">
        <f>ROUNDUP(#REF!/0.93,-1)</f>
        <v>#REF!</v>
      </c>
    </row>
    <row r="45" spans="1:27" ht="18.5" customHeight="1">
      <c r="A45" s="71" t="s">
        <v>32</v>
      </c>
      <c r="B45" s="72" t="s">
        <v>260</v>
      </c>
      <c r="C45" s="73" t="s">
        <v>834</v>
      </c>
      <c r="D45" s="71" t="s">
        <v>856</v>
      </c>
      <c r="E45" s="139" t="e">
        <f t="shared" ref="E45:E64" si="2">ROUNDUP(F45/0.93,-1)</f>
        <v>#REF!</v>
      </c>
      <c r="F45" s="139" t="e">
        <f>ROUNDUP(#REF!/0.93,-1)</f>
        <v>#REF!</v>
      </c>
    </row>
    <row r="46" spans="1:27" ht="18.5" customHeight="1">
      <c r="A46" s="71" t="s">
        <v>32</v>
      </c>
      <c r="B46" s="72" t="s">
        <v>264</v>
      </c>
      <c r="C46" s="73" t="s">
        <v>836</v>
      </c>
      <c r="D46" s="71" t="s">
        <v>857</v>
      </c>
      <c r="E46" s="139" t="e">
        <f t="shared" si="2"/>
        <v>#REF!</v>
      </c>
      <c r="F46" s="139" t="e">
        <f>ROUNDUP(#REF!/0.93,-1)</f>
        <v>#REF!</v>
      </c>
    </row>
    <row r="47" spans="1:27" ht="18.5" customHeight="1">
      <c r="A47" s="71" t="s">
        <v>32</v>
      </c>
      <c r="B47" s="72" t="s">
        <v>257</v>
      </c>
      <c r="C47" s="73" t="s">
        <v>838</v>
      </c>
      <c r="D47" s="71" t="s">
        <v>858</v>
      </c>
      <c r="E47" s="139" t="e">
        <f t="shared" si="2"/>
        <v>#REF!</v>
      </c>
      <c r="F47" s="139" t="e">
        <f>ROUNDUP(#REF!/0.93,-1)</f>
        <v>#REF!</v>
      </c>
    </row>
    <row r="48" spans="1:27" ht="18.5" customHeight="1">
      <c r="A48" s="71" t="s">
        <v>32</v>
      </c>
      <c r="B48" s="72" t="s">
        <v>261</v>
      </c>
      <c r="C48" s="73" t="s">
        <v>840</v>
      </c>
      <c r="D48" s="71" t="s">
        <v>859</v>
      </c>
      <c r="E48" s="139" t="e">
        <f t="shared" si="2"/>
        <v>#REF!</v>
      </c>
      <c r="F48" s="139" t="e">
        <f>ROUNDUP(#REF!/0.93,-1)</f>
        <v>#REF!</v>
      </c>
    </row>
    <row r="49" spans="1:6" ht="18.5" customHeight="1">
      <c r="A49" s="71" t="s">
        <v>32</v>
      </c>
      <c r="B49" s="72" t="s">
        <v>265</v>
      </c>
      <c r="C49" s="73" t="s">
        <v>842</v>
      </c>
      <c r="D49" s="71" t="s">
        <v>860</v>
      </c>
      <c r="E49" s="139" t="e">
        <f t="shared" si="2"/>
        <v>#REF!</v>
      </c>
      <c r="F49" s="139" t="e">
        <f>ROUNDUP(#REF!/0.93,-1)</f>
        <v>#REF!</v>
      </c>
    </row>
    <row r="50" spans="1:6" ht="18.5" customHeight="1">
      <c r="A50" s="71" t="s">
        <v>32</v>
      </c>
      <c r="B50" s="72" t="s">
        <v>280</v>
      </c>
      <c r="C50" s="73" t="s">
        <v>832</v>
      </c>
      <c r="D50" s="71" t="s">
        <v>861</v>
      </c>
      <c r="E50" s="139" t="e">
        <f t="shared" si="2"/>
        <v>#REF!</v>
      </c>
      <c r="F50" s="139" t="e">
        <f>ROUNDUP(#REF!/0.93,-1)</f>
        <v>#REF!</v>
      </c>
    </row>
    <row r="51" spans="1:6" ht="18.5" customHeight="1">
      <c r="A51" s="71" t="s">
        <v>32</v>
      </c>
      <c r="B51" s="72" t="s">
        <v>284</v>
      </c>
      <c r="C51" s="73" t="s">
        <v>834</v>
      </c>
      <c r="D51" s="71" t="s">
        <v>862</v>
      </c>
      <c r="E51" s="139" t="e">
        <f t="shared" si="2"/>
        <v>#REF!</v>
      </c>
      <c r="F51" s="139" t="e">
        <f>ROUNDUP(#REF!/0.93,-1)</f>
        <v>#REF!</v>
      </c>
    </row>
    <row r="52" spans="1:6" ht="18.5" customHeight="1">
      <c r="A52" s="71" t="s">
        <v>32</v>
      </c>
      <c r="B52" s="72" t="s">
        <v>288</v>
      </c>
      <c r="C52" s="73" t="s">
        <v>836</v>
      </c>
      <c r="D52" s="71" t="s">
        <v>863</v>
      </c>
      <c r="E52" s="139" t="e">
        <f t="shared" si="2"/>
        <v>#REF!</v>
      </c>
      <c r="F52" s="139" t="e">
        <f>ROUNDUP(#REF!/0.93,-1)</f>
        <v>#REF!</v>
      </c>
    </row>
    <row r="53" spans="1:6" ht="18.5" customHeight="1">
      <c r="A53" s="71" t="s">
        <v>32</v>
      </c>
      <c r="B53" s="72" t="s">
        <v>281</v>
      </c>
      <c r="C53" s="73" t="s">
        <v>838</v>
      </c>
      <c r="D53" s="71" t="s">
        <v>864</v>
      </c>
      <c r="E53" s="139" t="e">
        <f t="shared" si="2"/>
        <v>#REF!</v>
      </c>
      <c r="F53" s="139" t="e">
        <f>ROUNDUP(#REF!/0.93,-1)</f>
        <v>#REF!</v>
      </c>
    </row>
    <row r="54" spans="1:6" ht="18.5" customHeight="1">
      <c r="A54" s="71" t="s">
        <v>32</v>
      </c>
      <c r="B54" s="72" t="s">
        <v>285</v>
      </c>
      <c r="C54" s="73" t="s">
        <v>840</v>
      </c>
      <c r="D54" s="71" t="s">
        <v>865</v>
      </c>
      <c r="E54" s="139" t="e">
        <f t="shared" si="2"/>
        <v>#REF!</v>
      </c>
      <c r="F54" s="139" t="e">
        <f>ROUNDUP(#REF!/0.93,-1)</f>
        <v>#REF!</v>
      </c>
    </row>
    <row r="55" spans="1:6" ht="18.5" customHeight="1">
      <c r="A55" s="71" t="s">
        <v>32</v>
      </c>
      <c r="B55" s="72" t="s">
        <v>289</v>
      </c>
      <c r="C55" s="73" t="s">
        <v>842</v>
      </c>
      <c r="D55" s="71" t="s">
        <v>866</v>
      </c>
      <c r="E55" s="139" t="e">
        <f t="shared" si="2"/>
        <v>#REF!</v>
      </c>
      <c r="F55" s="139" t="e">
        <f>ROUNDUP(#REF!/0.93,-1)</f>
        <v>#REF!</v>
      </c>
    </row>
    <row r="56" spans="1:6" ht="18.5" customHeight="1">
      <c r="A56" s="71" t="s">
        <v>32</v>
      </c>
      <c r="B56" s="72" t="s">
        <v>310</v>
      </c>
      <c r="C56" s="73" t="s">
        <v>832</v>
      </c>
      <c r="D56" s="71" t="s">
        <v>867</v>
      </c>
      <c r="E56" s="139" t="e">
        <f t="shared" si="2"/>
        <v>#REF!</v>
      </c>
      <c r="F56" s="139" t="e">
        <f>ROUNDUP(#REF!/0.93,-1)</f>
        <v>#REF!</v>
      </c>
    </row>
    <row r="57" spans="1:6" ht="18.5" customHeight="1">
      <c r="A57" s="71" t="s">
        <v>32</v>
      </c>
      <c r="B57" s="72" t="s">
        <v>314</v>
      </c>
      <c r="C57" s="73" t="s">
        <v>834</v>
      </c>
      <c r="D57" s="71" t="s">
        <v>868</v>
      </c>
      <c r="E57" s="139" t="e">
        <f t="shared" si="2"/>
        <v>#REF!</v>
      </c>
      <c r="F57" s="139" t="e">
        <f>ROUNDUP(#REF!/0.93,-1)</f>
        <v>#REF!</v>
      </c>
    </row>
    <row r="58" spans="1:6" ht="18.5" customHeight="1">
      <c r="A58" s="71" t="s">
        <v>32</v>
      </c>
      <c r="B58" s="72" t="s">
        <v>318</v>
      </c>
      <c r="C58" s="73" t="s">
        <v>836</v>
      </c>
      <c r="D58" s="71" t="s">
        <v>869</v>
      </c>
      <c r="E58" s="139" t="e">
        <f t="shared" si="2"/>
        <v>#REF!</v>
      </c>
      <c r="F58" s="139" t="e">
        <f>ROUNDUP(#REF!/0.93,-1)</f>
        <v>#REF!</v>
      </c>
    </row>
    <row r="59" spans="1:6" ht="18.5" customHeight="1">
      <c r="A59" s="71" t="s">
        <v>32</v>
      </c>
      <c r="B59" s="72" t="s">
        <v>319</v>
      </c>
      <c r="C59" s="73" t="s">
        <v>842</v>
      </c>
      <c r="D59" s="71" t="s">
        <v>870</v>
      </c>
      <c r="E59" s="139" t="e">
        <f t="shared" si="2"/>
        <v>#REF!</v>
      </c>
      <c r="F59" s="139" t="e">
        <f>ROUNDUP(#REF!/0.93,-1)</f>
        <v>#REF!</v>
      </c>
    </row>
    <row r="60" spans="1:6" ht="18.5" customHeight="1">
      <c r="A60" s="71" t="s">
        <v>32</v>
      </c>
      <c r="B60" s="72" t="s">
        <v>217</v>
      </c>
      <c r="C60" s="73" t="s">
        <v>218</v>
      </c>
      <c r="D60" s="71" t="s">
        <v>871</v>
      </c>
      <c r="E60" s="139" t="e">
        <f t="shared" si="2"/>
        <v>#REF!</v>
      </c>
      <c r="F60" s="139" t="e">
        <f>ROUNDUP(#REF!/0.93,-1)</f>
        <v>#REF!</v>
      </c>
    </row>
    <row r="61" spans="1:6" ht="18.5" customHeight="1">
      <c r="A61" s="71" t="s">
        <v>32</v>
      </c>
      <c r="B61" s="72" t="s">
        <v>223</v>
      </c>
      <c r="C61" s="73" t="s">
        <v>224</v>
      </c>
      <c r="D61" s="71" t="s">
        <v>872</v>
      </c>
      <c r="E61" s="139" t="e">
        <f t="shared" si="2"/>
        <v>#REF!</v>
      </c>
      <c r="F61" s="139" t="e">
        <f>ROUNDUP(#REF!/0.93,-1)</f>
        <v>#REF!</v>
      </c>
    </row>
    <row r="62" spans="1:6" ht="18.5" customHeight="1">
      <c r="A62" s="71" t="s">
        <v>32</v>
      </c>
      <c r="B62" s="72" t="s">
        <v>229</v>
      </c>
      <c r="C62" s="73" t="s">
        <v>230</v>
      </c>
      <c r="D62" s="71" t="s">
        <v>873</v>
      </c>
      <c r="E62" s="139" t="e">
        <f t="shared" si="2"/>
        <v>#REF!</v>
      </c>
      <c r="F62" s="139" t="e">
        <f>ROUNDUP(#REF!/0.93,-1)</f>
        <v>#REF!</v>
      </c>
    </row>
    <row r="63" spans="1:6" ht="18.5" customHeight="1">
      <c r="A63" s="71" t="s">
        <v>32</v>
      </c>
      <c r="B63" s="72" t="s">
        <v>219</v>
      </c>
      <c r="C63" s="73" t="s">
        <v>220</v>
      </c>
      <c r="D63" s="71" t="s">
        <v>874</v>
      </c>
      <c r="E63" s="139" t="e">
        <f t="shared" si="2"/>
        <v>#REF!</v>
      </c>
      <c r="F63" s="139" t="e">
        <f>ROUNDUP(#REF!/0.93,-1)</f>
        <v>#REF!</v>
      </c>
    </row>
    <row r="64" spans="1:6" ht="18.5" customHeight="1">
      <c r="A64" s="71" t="s">
        <v>32</v>
      </c>
      <c r="B64" s="72" t="s">
        <v>225</v>
      </c>
      <c r="C64" s="73" t="s">
        <v>226</v>
      </c>
      <c r="D64" s="71" t="s">
        <v>875</v>
      </c>
      <c r="E64" s="139" t="e">
        <f t="shared" si="2"/>
        <v>#REF!</v>
      </c>
      <c r="F64" s="139" t="e">
        <f>ROUNDUP(#REF!/0.93,-1)</f>
        <v>#REF!</v>
      </c>
    </row>
    <row r="65" spans="1:6" ht="18.5" customHeight="1">
      <c r="A65" s="71" t="s">
        <v>32</v>
      </c>
      <c r="B65" s="72" t="s">
        <v>231</v>
      </c>
      <c r="C65" s="73" t="s">
        <v>232</v>
      </c>
      <c r="D65" s="71" t="s">
        <v>876</v>
      </c>
      <c r="E65" s="139" t="e">
        <f t="shared" ref="E65:E84" si="3">ROUNDUP(F65/0.93,-1)</f>
        <v>#REF!</v>
      </c>
      <c r="F65" s="139" t="e">
        <f>ROUNDUP(#REF!/0.93,-1)</f>
        <v>#REF!</v>
      </c>
    </row>
    <row r="66" spans="1:6" ht="18.5" customHeight="1">
      <c r="A66" s="71" t="s">
        <v>32</v>
      </c>
      <c r="B66" s="72" t="s">
        <v>234</v>
      </c>
      <c r="C66" s="73" t="s">
        <v>218</v>
      </c>
      <c r="D66" s="71" t="s">
        <v>877</v>
      </c>
      <c r="E66" s="139" t="e">
        <f t="shared" si="3"/>
        <v>#REF!</v>
      </c>
      <c r="F66" s="139" t="e">
        <f>ROUNDUP(#REF!/0.93,-1)</f>
        <v>#REF!</v>
      </c>
    </row>
    <row r="67" spans="1:6" ht="18.5" customHeight="1">
      <c r="A67" s="71" t="s">
        <v>32</v>
      </c>
      <c r="B67" s="72" t="s">
        <v>238</v>
      </c>
      <c r="C67" s="73" t="s">
        <v>224</v>
      </c>
      <c r="D67" s="71" t="s">
        <v>878</v>
      </c>
      <c r="E67" s="139" t="e">
        <f t="shared" si="3"/>
        <v>#REF!</v>
      </c>
      <c r="F67" s="139" t="e">
        <f>ROUNDUP(#REF!/0.93,-1)</f>
        <v>#REF!</v>
      </c>
    </row>
    <row r="68" spans="1:6" ht="18.5" customHeight="1">
      <c r="A68" s="71" t="s">
        <v>32</v>
      </c>
      <c r="B68" s="72" t="s">
        <v>242</v>
      </c>
      <c r="C68" s="73" t="s">
        <v>230</v>
      </c>
      <c r="D68" s="71" t="s">
        <v>879</v>
      </c>
      <c r="E68" s="139" t="e">
        <f t="shared" si="3"/>
        <v>#REF!</v>
      </c>
      <c r="F68" s="139" t="e">
        <f>ROUNDUP(#REF!/0.93,-1)</f>
        <v>#REF!</v>
      </c>
    </row>
    <row r="69" spans="1:6" ht="18.5" customHeight="1">
      <c r="A69" s="71" t="s">
        <v>32</v>
      </c>
      <c r="B69" s="72" t="s">
        <v>235</v>
      </c>
      <c r="C69" s="73" t="s">
        <v>220</v>
      </c>
      <c r="D69" s="71" t="s">
        <v>880</v>
      </c>
      <c r="E69" s="139" t="e">
        <f t="shared" si="3"/>
        <v>#REF!</v>
      </c>
      <c r="F69" s="139" t="e">
        <f>ROUNDUP(#REF!/0.93,-1)</f>
        <v>#REF!</v>
      </c>
    </row>
    <row r="70" spans="1:6" ht="18.5" customHeight="1">
      <c r="A70" s="71" t="s">
        <v>32</v>
      </c>
      <c r="B70" s="72" t="s">
        <v>239</v>
      </c>
      <c r="C70" s="73" t="s">
        <v>226</v>
      </c>
      <c r="D70" s="71" t="s">
        <v>881</v>
      </c>
      <c r="E70" s="139" t="e">
        <f t="shared" si="3"/>
        <v>#REF!</v>
      </c>
      <c r="F70" s="139" t="e">
        <f>ROUNDUP(#REF!/0.93,-1)</f>
        <v>#REF!</v>
      </c>
    </row>
    <row r="71" spans="1:6" ht="18.5" customHeight="1">
      <c r="A71" s="71" t="s">
        <v>32</v>
      </c>
      <c r="B71" s="72" t="s">
        <v>243</v>
      </c>
      <c r="C71" s="73" t="s">
        <v>232</v>
      </c>
      <c r="D71" s="71" t="s">
        <v>882</v>
      </c>
      <c r="E71" s="139" t="e">
        <f t="shared" si="3"/>
        <v>#REF!</v>
      </c>
      <c r="F71" s="139" t="e">
        <f>ROUNDUP(#REF!/0.93,-1)</f>
        <v>#REF!</v>
      </c>
    </row>
    <row r="72" spans="1:6" ht="18.5" customHeight="1">
      <c r="A72" s="71" t="s">
        <v>32</v>
      </c>
      <c r="B72" s="72" t="s">
        <v>246</v>
      </c>
      <c r="C72" s="73" t="s">
        <v>218</v>
      </c>
      <c r="D72" s="71" t="s">
        <v>883</v>
      </c>
      <c r="E72" s="139" t="e">
        <f t="shared" si="3"/>
        <v>#REF!</v>
      </c>
      <c r="F72" s="139" t="e">
        <f>ROUNDUP(#REF!/0.93,-1)</f>
        <v>#REF!</v>
      </c>
    </row>
    <row r="73" spans="1:6" ht="18.5" customHeight="1">
      <c r="A73" s="71" t="s">
        <v>32</v>
      </c>
      <c r="B73" s="72" t="s">
        <v>250</v>
      </c>
      <c r="C73" s="73" t="s">
        <v>224</v>
      </c>
      <c r="D73" s="71" t="s">
        <v>884</v>
      </c>
      <c r="E73" s="139" t="e">
        <f t="shared" si="3"/>
        <v>#REF!</v>
      </c>
      <c r="F73" s="139" t="e">
        <f>ROUNDUP(#REF!/0.93,-1)</f>
        <v>#REF!</v>
      </c>
    </row>
    <row r="74" spans="1:6" ht="18.5" customHeight="1">
      <c r="A74" s="71" t="s">
        <v>32</v>
      </c>
      <c r="B74" s="72" t="s">
        <v>254</v>
      </c>
      <c r="C74" s="73" t="s">
        <v>230</v>
      </c>
      <c r="D74" s="71" t="s">
        <v>885</v>
      </c>
      <c r="E74" s="139" t="e">
        <f t="shared" si="3"/>
        <v>#REF!</v>
      </c>
      <c r="F74" s="139" t="e">
        <f>ROUNDUP(#REF!/0.93,-1)</f>
        <v>#REF!</v>
      </c>
    </row>
    <row r="75" spans="1:6" ht="18.5" customHeight="1">
      <c r="A75" s="71" t="s">
        <v>32</v>
      </c>
      <c r="B75" s="72" t="s">
        <v>247</v>
      </c>
      <c r="C75" s="73" t="s">
        <v>220</v>
      </c>
      <c r="D75" s="71" t="s">
        <v>886</v>
      </c>
      <c r="E75" s="139" t="e">
        <f t="shared" si="3"/>
        <v>#REF!</v>
      </c>
      <c r="F75" s="139" t="e">
        <f>ROUNDUP(#REF!/0.93,-1)</f>
        <v>#REF!</v>
      </c>
    </row>
    <row r="76" spans="1:6" ht="18.5" customHeight="1">
      <c r="A76" s="71" t="s">
        <v>32</v>
      </c>
      <c r="B76" s="72" t="s">
        <v>251</v>
      </c>
      <c r="C76" s="73" t="s">
        <v>226</v>
      </c>
      <c r="D76" s="71" t="s">
        <v>887</v>
      </c>
      <c r="E76" s="139" t="e">
        <f t="shared" si="3"/>
        <v>#REF!</v>
      </c>
      <c r="F76" s="139" t="e">
        <f>ROUNDUP(#REF!/0.93,-1)</f>
        <v>#REF!</v>
      </c>
    </row>
    <row r="77" spans="1:6" ht="18.5" customHeight="1">
      <c r="A77" s="71" t="s">
        <v>32</v>
      </c>
      <c r="B77" s="72" t="s">
        <v>255</v>
      </c>
      <c r="C77" s="73" t="s">
        <v>232</v>
      </c>
      <c r="D77" s="71" t="s">
        <v>888</v>
      </c>
      <c r="E77" s="139" t="e">
        <f t="shared" si="3"/>
        <v>#REF!</v>
      </c>
      <c r="F77" s="139" t="e">
        <f>ROUNDUP(#REF!/0.93,-1)</f>
        <v>#REF!</v>
      </c>
    </row>
    <row r="78" spans="1:6" ht="18.5" customHeight="1">
      <c r="A78" s="71" t="s">
        <v>32</v>
      </c>
      <c r="B78" s="72" t="s">
        <v>258</v>
      </c>
      <c r="C78" s="73" t="s">
        <v>218</v>
      </c>
      <c r="D78" s="71" t="s">
        <v>889</v>
      </c>
      <c r="E78" s="139" t="e">
        <f t="shared" si="3"/>
        <v>#REF!</v>
      </c>
      <c r="F78" s="139" t="e">
        <f>ROUNDUP(#REF!/0.93,-1)</f>
        <v>#REF!</v>
      </c>
    </row>
    <row r="79" spans="1:6" ht="18.5" customHeight="1">
      <c r="A79" s="71" t="s">
        <v>32</v>
      </c>
      <c r="B79" s="72" t="s">
        <v>262</v>
      </c>
      <c r="C79" s="73" t="s">
        <v>224</v>
      </c>
      <c r="D79" s="71" t="s">
        <v>890</v>
      </c>
      <c r="E79" s="139" t="e">
        <f t="shared" si="3"/>
        <v>#REF!</v>
      </c>
      <c r="F79" s="139" t="e">
        <f>ROUNDUP(#REF!/0.93,-1)</f>
        <v>#REF!</v>
      </c>
    </row>
    <row r="80" spans="1:6" ht="18.5" customHeight="1">
      <c r="A80" s="71" t="s">
        <v>32</v>
      </c>
      <c r="B80" s="72" t="s">
        <v>266</v>
      </c>
      <c r="C80" s="73" t="s">
        <v>230</v>
      </c>
      <c r="D80" s="71" t="s">
        <v>891</v>
      </c>
      <c r="E80" s="139" t="e">
        <f t="shared" si="3"/>
        <v>#REF!</v>
      </c>
      <c r="F80" s="139" t="e">
        <f>ROUNDUP(#REF!/0.93,-1)</f>
        <v>#REF!</v>
      </c>
    </row>
    <row r="81" spans="1:6" ht="18.5" customHeight="1">
      <c r="A81" s="71" t="s">
        <v>32</v>
      </c>
      <c r="B81" s="72" t="s">
        <v>259</v>
      </c>
      <c r="C81" s="73" t="s">
        <v>220</v>
      </c>
      <c r="D81" s="71" t="s">
        <v>892</v>
      </c>
      <c r="E81" s="139" t="e">
        <f t="shared" si="3"/>
        <v>#REF!</v>
      </c>
      <c r="F81" s="139" t="e">
        <f>ROUNDUP(#REF!/0.93,-1)</f>
        <v>#REF!</v>
      </c>
    </row>
    <row r="82" spans="1:6" ht="18.5" customHeight="1">
      <c r="A82" s="71" t="s">
        <v>32</v>
      </c>
      <c r="B82" s="72" t="s">
        <v>263</v>
      </c>
      <c r="C82" s="73" t="s">
        <v>226</v>
      </c>
      <c r="D82" s="71" t="s">
        <v>893</v>
      </c>
      <c r="E82" s="139" t="e">
        <f t="shared" si="3"/>
        <v>#REF!</v>
      </c>
      <c r="F82" s="139" t="e">
        <f>ROUNDUP(#REF!/0.93,-1)</f>
        <v>#REF!</v>
      </c>
    </row>
    <row r="83" spans="1:6" ht="18.5" customHeight="1">
      <c r="A83" s="71" t="s">
        <v>32</v>
      </c>
      <c r="B83" s="72" t="s">
        <v>267</v>
      </c>
      <c r="C83" s="73" t="s">
        <v>232</v>
      </c>
      <c r="D83" s="71" t="s">
        <v>894</v>
      </c>
      <c r="E83" s="139" t="e">
        <f t="shared" si="3"/>
        <v>#REF!</v>
      </c>
      <c r="F83" s="139" t="e">
        <f>ROUNDUP(#REF!/0.93,-1)</f>
        <v>#REF!</v>
      </c>
    </row>
    <row r="84" spans="1:6" ht="18.5" customHeight="1">
      <c r="A84" s="71" t="s">
        <v>32</v>
      </c>
      <c r="B84" s="72" t="s">
        <v>270</v>
      </c>
      <c r="C84" s="73" t="s">
        <v>218</v>
      </c>
      <c r="D84" s="71" t="s">
        <v>895</v>
      </c>
      <c r="E84" s="139" t="e">
        <f t="shared" si="3"/>
        <v>#REF!</v>
      </c>
      <c r="F84" s="139" t="e">
        <f>ROUNDUP(#REF!/0.93,-1)</f>
        <v>#REF!</v>
      </c>
    </row>
    <row r="85" spans="1:6" ht="18.5" customHeight="1">
      <c r="A85" s="71" t="s">
        <v>32</v>
      </c>
      <c r="B85" s="72" t="s">
        <v>274</v>
      </c>
      <c r="C85" s="73" t="s">
        <v>224</v>
      </c>
      <c r="D85" s="71" t="s">
        <v>896</v>
      </c>
      <c r="E85" s="139" t="e">
        <f t="shared" ref="E85:E104" si="4">ROUNDUP(F85/0.93,-1)</f>
        <v>#REF!</v>
      </c>
      <c r="F85" s="139" t="e">
        <f>ROUNDUP(#REF!/0.93,-1)</f>
        <v>#REF!</v>
      </c>
    </row>
    <row r="86" spans="1:6" ht="18.5" customHeight="1">
      <c r="A86" s="71" t="s">
        <v>32</v>
      </c>
      <c r="B86" s="72" t="s">
        <v>278</v>
      </c>
      <c r="C86" s="73" t="s">
        <v>230</v>
      </c>
      <c r="D86" s="71" t="s">
        <v>897</v>
      </c>
      <c r="E86" s="139" t="e">
        <f t="shared" si="4"/>
        <v>#REF!</v>
      </c>
      <c r="F86" s="139" t="e">
        <f>ROUNDUP(#REF!/0.93,-1)</f>
        <v>#REF!</v>
      </c>
    </row>
    <row r="87" spans="1:6" ht="18.5" customHeight="1">
      <c r="A87" s="71" t="s">
        <v>32</v>
      </c>
      <c r="B87" s="72" t="s">
        <v>271</v>
      </c>
      <c r="C87" s="73" t="s">
        <v>220</v>
      </c>
      <c r="D87" s="71" t="s">
        <v>898</v>
      </c>
      <c r="E87" s="139" t="e">
        <f t="shared" si="4"/>
        <v>#REF!</v>
      </c>
      <c r="F87" s="139" t="e">
        <f>ROUNDUP(#REF!/0.93,-1)</f>
        <v>#REF!</v>
      </c>
    </row>
    <row r="88" spans="1:6" ht="18.5" customHeight="1">
      <c r="A88" s="71" t="s">
        <v>32</v>
      </c>
      <c r="B88" s="72" t="s">
        <v>275</v>
      </c>
      <c r="C88" s="73" t="s">
        <v>226</v>
      </c>
      <c r="D88" s="71" t="s">
        <v>899</v>
      </c>
      <c r="E88" s="139" t="e">
        <f t="shared" si="4"/>
        <v>#REF!</v>
      </c>
      <c r="F88" s="139" t="e">
        <f>ROUNDUP(#REF!/0.93,-1)</f>
        <v>#REF!</v>
      </c>
    </row>
    <row r="89" spans="1:6" ht="18.5" customHeight="1">
      <c r="A89" s="71" t="s">
        <v>32</v>
      </c>
      <c r="B89" s="72" t="s">
        <v>279</v>
      </c>
      <c r="C89" s="73" t="s">
        <v>232</v>
      </c>
      <c r="D89" s="71" t="s">
        <v>900</v>
      </c>
      <c r="E89" s="139" t="e">
        <f t="shared" si="4"/>
        <v>#REF!</v>
      </c>
      <c r="F89" s="139" t="e">
        <f>ROUNDUP(#REF!/0.93,-1)</f>
        <v>#REF!</v>
      </c>
    </row>
    <row r="90" spans="1:6" ht="18.5" customHeight="1">
      <c r="A90" s="71" t="s">
        <v>32</v>
      </c>
      <c r="B90" s="72" t="s">
        <v>282</v>
      </c>
      <c r="C90" s="73" t="s">
        <v>218</v>
      </c>
      <c r="D90" s="71" t="s">
        <v>901</v>
      </c>
      <c r="E90" s="139" t="e">
        <f t="shared" si="4"/>
        <v>#REF!</v>
      </c>
      <c r="F90" s="139" t="e">
        <f>ROUNDUP(#REF!/0.93,-1)</f>
        <v>#REF!</v>
      </c>
    </row>
    <row r="91" spans="1:6" ht="18.5" customHeight="1">
      <c r="A91" s="71" t="s">
        <v>32</v>
      </c>
      <c r="B91" s="72" t="s">
        <v>286</v>
      </c>
      <c r="C91" s="73" t="s">
        <v>224</v>
      </c>
      <c r="D91" s="71" t="s">
        <v>902</v>
      </c>
      <c r="E91" s="139" t="e">
        <f t="shared" si="4"/>
        <v>#REF!</v>
      </c>
      <c r="F91" s="139" t="e">
        <f>ROUNDUP(#REF!/0.93,-1)</f>
        <v>#REF!</v>
      </c>
    </row>
    <row r="92" spans="1:6" ht="18.5" customHeight="1">
      <c r="A92" s="71" t="s">
        <v>32</v>
      </c>
      <c r="B92" s="72" t="s">
        <v>290</v>
      </c>
      <c r="C92" s="73" t="s">
        <v>230</v>
      </c>
      <c r="D92" s="71" t="s">
        <v>903</v>
      </c>
      <c r="E92" s="139" t="e">
        <f t="shared" si="4"/>
        <v>#REF!</v>
      </c>
      <c r="F92" s="139" t="e">
        <f>ROUNDUP(#REF!/0.93,-1)</f>
        <v>#REF!</v>
      </c>
    </row>
    <row r="93" spans="1:6" ht="18.5" customHeight="1">
      <c r="A93" s="71" t="s">
        <v>32</v>
      </c>
      <c r="B93" s="72" t="s">
        <v>283</v>
      </c>
      <c r="C93" s="73" t="s">
        <v>220</v>
      </c>
      <c r="D93" s="71" t="s">
        <v>904</v>
      </c>
      <c r="E93" s="139" t="e">
        <f t="shared" si="4"/>
        <v>#REF!</v>
      </c>
      <c r="F93" s="139" t="e">
        <f>ROUNDUP(#REF!/0.93,-1)</f>
        <v>#REF!</v>
      </c>
    </row>
    <row r="94" spans="1:6" ht="18.5" customHeight="1">
      <c r="A94" s="71" t="s">
        <v>32</v>
      </c>
      <c r="B94" s="72" t="s">
        <v>287</v>
      </c>
      <c r="C94" s="73" t="s">
        <v>226</v>
      </c>
      <c r="D94" s="71" t="s">
        <v>905</v>
      </c>
      <c r="E94" s="139" t="e">
        <f t="shared" si="4"/>
        <v>#REF!</v>
      </c>
      <c r="F94" s="139" t="e">
        <f>ROUNDUP(#REF!/0.93,-1)</f>
        <v>#REF!</v>
      </c>
    </row>
    <row r="95" spans="1:6" ht="18.5" customHeight="1">
      <c r="A95" s="71" t="s">
        <v>32</v>
      </c>
      <c r="B95" s="72" t="s">
        <v>291</v>
      </c>
      <c r="C95" s="73" t="s">
        <v>232</v>
      </c>
      <c r="D95" s="71" t="s">
        <v>906</v>
      </c>
      <c r="E95" s="139" t="e">
        <f t="shared" si="4"/>
        <v>#REF!</v>
      </c>
      <c r="F95" s="139" t="e">
        <f>ROUNDUP(#REF!/0.93,-1)</f>
        <v>#REF!</v>
      </c>
    </row>
    <row r="96" spans="1:6" ht="18.5" customHeight="1">
      <c r="A96" s="71" t="s">
        <v>32</v>
      </c>
      <c r="B96" s="72" t="s">
        <v>268</v>
      </c>
      <c r="C96" s="73" t="s">
        <v>832</v>
      </c>
      <c r="D96" s="71" t="s">
        <v>907</v>
      </c>
      <c r="E96" s="139" t="e">
        <f t="shared" si="4"/>
        <v>#REF!</v>
      </c>
      <c r="F96" s="139" t="e">
        <f>ROUNDUP(#REF!/0.93,-1)</f>
        <v>#REF!</v>
      </c>
    </row>
    <row r="97" spans="1:6" ht="18.5" customHeight="1">
      <c r="A97" s="71" t="s">
        <v>32</v>
      </c>
      <c r="B97" s="72" t="s">
        <v>272</v>
      </c>
      <c r="C97" s="73" t="s">
        <v>834</v>
      </c>
      <c r="D97" s="71" t="s">
        <v>908</v>
      </c>
      <c r="E97" s="139" t="e">
        <f t="shared" si="4"/>
        <v>#REF!</v>
      </c>
      <c r="F97" s="139" t="e">
        <f>ROUNDUP(#REF!/0.93,-1)</f>
        <v>#REF!</v>
      </c>
    </row>
    <row r="98" spans="1:6" ht="18.5" customHeight="1">
      <c r="A98" s="71" t="s">
        <v>32</v>
      </c>
      <c r="B98" s="72" t="s">
        <v>276</v>
      </c>
      <c r="C98" s="73" t="s">
        <v>836</v>
      </c>
      <c r="D98" s="71" t="s">
        <v>909</v>
      </c>
      <c r="E98" s="139" t="e">
        <f t="shared" si="4"/>
        <v>#REF!</v>
      </c>
      <c r="F98" s="139" t="e">
        <f>ROUNDUP(#REF!/0.93,-1)</f>
        <v>#REF!</v>
      </c>
    </row>
    <row r="99" spans="1:6" ht="18.5" customHeight="1">
      <c r="A99" s="71" t="s">
        <v>32</v>
      </c>
      <c r="B99" s="72" t="s">
        <v>269</v>
      </c>
      <c r="C99" s="73" t="s">
        <v>838</v>
      </c>
      <c r="D99" s="71" t="s">
        <v>910</v>
      </c>
      <c r="E99" s="139" t="e">
        <f t="shared" si="4"/>
        <v>#REF!</v>
      </c>
      <c r="F99" s="139" t="e">
        <f>ROUNDUP(#REF!/0.93,-1)</f>
        <v>#REF!</v>
      </c>
    </row>
    <row r="100" spans="1:6" ht="18.5" customHeight="1">
      <c r="A100" s="71" t="s">
        <v>32</v>
      </c>
      <c r="B100" s="72" t="s">
        <v>273</v>
      </c>
      <c r="C100" s="73" t="s">
        <v>840</v>
      </c>
      <c r="D100" s="71" t="s">
        <v>911</v>
      </c>
      <c r="E100" s="139" t="e">
        <f t="shared" si="4"/>
        <v>#REF!</v>
      </c>
      <c r="F100" s="139" t="e">
        <f>ROUNDUP(#REF!/0.93,-1)</f>
        <v>#REF!</v>
      </c>
    </row>
    <row r="101" spans="1:6" ht="18.5" customHeight="1">
      <c r="A101" s="71" t="s">
        <v>32</v>
      </c>
      <c r="B101" s="72" t="s">
        <v>277</v>
      </c>
      <c r="C101" s="73" t="s">
        <v>842</v>
      </c>
      <c r="D101" s="71" t="s">
        <v>912</v>
      </c>
      <c r="E101" s="139" t="e">
        <f t="shared" si="4"/>
        <v>#REF!</v>
      </c>
      <c r="F101" s="139" t="e">
        <f>ROUNDUP(#REF!/0.93,-1)</f>
        <v>#REF!</v>
      </c>
    </row>
    <row r="102" spans="1:6" ht="18.5" customHeight="1">
      <c r="A102" s="71" t="s">
        <v>32</v>
      </c>
      <c r="B102" s="72" t="s">
        <v>913</v>
      </c>
      <c r="C102" s="73" t="s">
        <v>914</v>
      </c>
      <c r="D102" s="71" t="s">
        <v>914</v>
      </c>
      <c r="E102" s="139" t="e">
        <f t="shared" si="4"/>
        <v>#REF!</v>
      </c>
      <c r="F102" s="139" t="e">
        <f>ROUNDUP(#REF!/0.93,-1)</f>
        <v>#REF!</v>
      </c>
    </row>
    <row r="103" spans="1:6" ht="18.5" customHeight="1">
      <c r="A103" s="71" t="s">
        <v>32</v>
      </c>
      <c r="B103" s="72" t="s">
        <v>915</v>
      </c>
      <c r="C103" s="73" t="s">
        <v>832</v>
      </c>
      <c r="D103" s="71" t="s">
        <v>916</v>
      </c>
      <c r="E103" s="139" t="e">
        <f t="shared" si="4"/>
        <v>#REF!</v>
      </c>
      <c r="F103" s="139" t="e">
        <f>ROUNDUP(#REF!/0.93,-1)</f>
        <v>#REF!</v>
      </c>
    </row>
    <row r="104" spans="1:6" ht="18.5" customHeight="1">
      <c r="A104" s="71" t="s">
        <v>32</v>
      </c>
      <c r="B104" s="72" t="s">
        <v>917</v>
      </c>
      <c r="C104" s="73" t="s">
        <v>838</v>
      </c>
      <c r="D104" s="71" t="s">
        <v>918</v>
      </c>
      <c r="E104" s="139" t="e">
        <f t="shared" si="4"/>
        <v>#REF!</v>
      </c>
      <c r="F104" s="139" t="e">
        <f>ROUNDUP(#REF!/0.93,-1)</f>
        <v>#REF!</v>
      </c>
    </row>
    <row r="105" spans="1:6" ht="18.5" customHeight="1">
      <c r="A105" s="71" t="s">
        <v>32</v>
      </c>
      <c r="B105" s="72" t="s">
        <v>574</v>
      </c>
      <c r="C105" s="73" t="s">
        <v>919</v>
      </c>
      <c r="D105" s="71" t="s">
        <v>919</v>
      </c>
      <c r="E105" s="139" t="e">
        <f t="shared" ref="E105:E124" si="5">ROUNDUP(F105/0.93,-1)</f>
        <v>#REF!</v>
      </c>
      <c r="F105" s="139" t="e">
        <f>ROUNDUP(#REF!/0.93,-1)</f>
        <v>#REF!</v>
      </c>
    </row>
    <row r="106" spans="1:6" ht="18.5" customHeight="1">
      <c r="A106" s="71" t="s">
        <v>32</v>
      </c>
      <c r="B106" s="72" t="s">
        <v>575</v>
      </c>
      <c r="C106" s="73" t="s">
        <v>920</v>
      </c>
      <c r="D106" s="71" t="s">
        <v>921</v>
      </c>
      <c r="E106" s="139" t="e">
        <f t="shared" si="5"/>
        <v>#REF!</v>
      </c>
      <c r="F106" s="139" t="e">
        <f>ROUNDUP(#REF!/0.93,-1)</f>
        <v>#REF!</v>
      </c>
    </row>
    <row r="107" spans="1:6" ht="18.5" customHeight="1">
      <c r="A107" s="71" t="s">
        <v>32</v>
      </c>
      <c r="B107" s="72" t="s">
        <v>576</v>
      </c>
      <c r="C107" s="73" t="s">
        <v>922</v>
      </c>
      <c r="D107" s="71" t="s">
        <v>923</v>
      </c>
      <c r="E107" s="139" t="e">
        <f t="shared" si="5"/>
        <v>#REF!</v>
      </c>
      <c r="F107" s="139" t="e">
        <f>ROUNDUP(#REF!/0.93,-1)</f>
        <v>#REF!</v>
      </c>
    </row>
    <row r="108" spans="1:6" ht="18.5" customHeight="1">
      <c r="A108" s="71" t="s">
        <v>32</v>
      </c>
      <c r="B108" s="72" t="s">
        <v>577</v>
      </c>
      <c r="C108" s="73" t="s">
        <v>924</v>
      </c>
      <c r="D108" s="71" t="s">
        <v>925</v>
      </c>
      <c r="E108" s="139" t="e">
        <f t="shared" si="5"/>
        <v>#REF!</v>
      </c>
      <c r="F108" s="139" t="e">
        <f>ROUNDUP(#REF!/0.93,-1)</f>
        <v>#REF!</v>
      </c>
    </row>
    <row r="109" spans="1:6" ht="18.5" customHeight="1">
      <c r="A109" s="71" t="s">
        <v>32</v>
      </c>
      <c r="B109" s="72" t="s">
        <v>578</v>
      </c>
      <c r="C109" s="73" t="s">
        <v>796</v>
      </c>
      <c r="D109" s="71" t="s">
        <v>796</v>
      </c>
      <c r="E109" s="139" t="e">
        <f t="shared" si="5"/>
        <v>#REF!</v>
      </c>
      <c r="F109" s="139" t="e">
        <f>ROUNDUP(#REF!/0.93,-1)</f>
        <v>#REF!</v>
      </c>
    </row>
    <row r="110" spans="1:6" ht="18.5" customHeight="1">
      <c r="A110" s="71" t="s">
        <v>32</v>
      </c>
      <c r="B110" s="72" t="s">
        <v>579</v>
      </c>
      <c r="C110" s="73" t="s">
        <v>797</v>
      </c>
      <c r="D110" s="71" t="s">
        <v>797</v>
      </c>
      <c r="E110" s="139" t="e">
        <f t="shared" si="5"/>
        <v>#REF!</v>
      </c>
      <c r="F110" s="139" t="e">
        <f>ROUNDUP(#REF!/0.93,-1)</f>
        <v>#REF!</v>
      </c>
    </row>
    <row r="111" spans="1:6" ht="18.5" customHeight="1">
      <c r="A111" s="71" t="s">
        <v>32</v>
      </c>
      <c r="B111" s="72" t="s">
        <v>580</v>
      </c>
      <c r="C111" s="73" t="s">
        <v>926</v>
      </c>
      <c r="D111" s="71" t="s">
        <v>926</v>
      </c>
      <c r="E111" s="139" t="e">
        <f t="shared" si="5"/>
        <v>#REF!</v>
      </c>
      <c r="F111" s="139" t="e">
        <f>ROUNDUP(#REF!/0.93,-1)</f>
        <v>#REF!</v>
      </c>
    </row>
    <row r="112" spans="1:6" ht="18.5" customHeight="1">
      <c r="A112" s="71" t="s">
        <v>32</v>
      </c>
      <c r="B112" s="72" t="s">
        <v>927</v>
      </c>
      <c r="C112" s="73" t="s">
        <v>922</v>
      </c>
      <c r="D112" s="71" t="s">
        <v>923</v>
      </c>
      <c r="E112" s="139" t="e">
        <f t="shared" si="5"/>
        <v>#REF!</v>
      </c>
      <c r="F112" s="139" t="e">
        <f>ROUNDUP(#REF!/0.93,-1)</f>
        <v>#REF!</v>
      </c>
    </row>
    <row r="113" spans="1:6" ht="18.5" customHeight="1">
      <c r="A113" s="71" t="s">
        <v>32</v>
      </c>
      <c r="B113" s="72" t="s">
        <v>928</v>
      </c>
      <c r="C113" s="73" t="s">
        <v>924</v>
      </c>
      <c r="D113" s="71" t="s">
        <v>925</v>
      </c>
      <c r="E113" s="139" t="e">
        <f t="shared" si="5"/>
        <v>#REF!</v>
      </c>
      <c r="F113" s="139" t="e">
        <f>ROUNDUP(#REF!/0.93,-1)</f>
        <v>#REF!</v>
      </c>
    </row>
    <row r="114" spans="1:6" ht="18.5" customHeight="1">
      <c r="A114" s="71" t="s">
        <v>32</v>
      </c>
      <c r="B114" s="72" t="s">
        <v>929</v>
      </c>
      <c r="C114" s="73" t="s">
        <v>796</v>
      </c>
      <c r="D114" s="71" t="s">
        <v>930</v>
      </c>
      <c r="E114" s="139" t="e">
        <f t="shared" si="5"/>
        <v>#REF!</v>
      </c>
      <c r="F114" s="139" t="e">
        <f>ROUNDUP(#REF!/0.93,-1)</f>
        <v>#REF!</v>
      </c>
    </row>
    <row r="115" spans="1:6" ht="18.5" customHeight="1">
      <c r="A115" s="71" t="s">
        <v>32</v>
      </c>
      <c r="B115" s="72" t="s">
        <v>931</v>
      </c>
      <c r="C115" s="73" t="s">
        <v>797</v>
      </c>
      <c r="D115" s="71" t="s">
        <v>932</v>
      </c>
      <c r="E115" s="139" t="e">
        <f t="shared" si="5"/>
        <v>#REF!</v>
      </c>
      <c r="F115" s="139" t="e">
        <f>ROUNDUP(#REF!/0.93,-1)</f>
        <v>#REF!</v>
      </c>
    </row>
    <row r="116" spans="1:6" ht="18.5" customHeight="1">
      <c r="A116" s="71" t="s">
        <v>32</v>
      </c>
      <c r="B116" s="72" t="s">
        <v>933</v>
      </c>
      <c r="C116" s="73" t="s">
        <v>926</v>
      </c>
      <c r="D116" s="71" t="s">
        <v>934</v>
      </c>
      <c r="E116" s="139" t="e">
        <f t="shared" si="5"/>
        <v>#REF!</v>
      </c>
      <c r="F116" s="139" t="e">
        <f>ROUNDUP(#REF!/0.93,-1)</f>
        <v>#REF!</v>
      </c>
    </row>
    <row r="117" spans="1:6" ht="18.5" customHeight="1">
      <c r="A117" s="71" t="s">
        <v>32</v>
      </c>
      <c r="B117" s="72" t="s">
        <v>935</v>
      </c>
      <c r="C117" s="73" t="s">
        <v>832</v>
      </c>
      <c r="D117" s="71" t="s">
        <v>936</v>
      </c>
      <c r="E117" s="139" t="e">
        <f t="shared" si="5"/>
        <v>#REF!</v>
      </c>
      <c r="F117" s="139" t="e">
        <f>ROUNDUP(#REF!/0.93,-1)</f>
        <v>#REF!</v>
      </c>
    </row>
    <row r="118" spans="1:6" ht="18.5" customHeight="1">
      <c r="A118" s="71" t="s">
        <v>32</v>
      </c>
      <c r="B118" s="72" t="s">
        <v>937</v>
      </c>
      <c r="C118" s="73" t="s">
        <v>834</v>
      </c>
      <c r="D118" s="71" t="s">
        <v>938</v>
      </c>
      <c r="E118" s="139" t="e">
        <f t="shared" si="5"/>
        <v>#REF!</v>
      </c>
      <c r="F118" s="139" t="e">
        <f>ROUNDUP(#REF!/0.93,-1)</f>
        <v>#REF!</v>
      </c>
    </row>
    <row r="119" spans="1:6" ht="18.5" customHeight="1">
      <c r="A119" s="71" t="s">
        <v>32</v>
      </c>
      <c r="B119" s="72" t="s">
        <v>939</v>
      </c>
      <c r="C119" s="73" t="s">
        <v>836</v>
      </c>
      <c r="D119" s="71" t="s">
        <v>940</v>
      </c>
      <c r="E119" s="139" t="e">
        <f t="shared" si="5"/>
        <v>#REF!</v>
      </c>
      <c r="F119" s="139" t="e">
        <f>ROUNDUP(#REF!/0.93,-1)</f>
        <v>#REF!</v>
      </c>
    </row>
    <row r="120" spans="1:6" ht="18.5" customHeight="1">
      <c r="A120" s="71" t="s">
        <v>32</v>
      </c>
      <c r="B120" s="72" t="s">
        <v>941</v>
      </c>
      <c r="C120" s="73" t="s">
        <v>838</v>
      </c>
      <c r="D120" s="71" t="s">
        <v>942</v>
      </c>
      <c r="E120" s="139" t="e">
        <f t="shared" si="5"/>
        <v>#REF!</v>
      </c>
      <c r="F120" s="139" t="e">
        <f>ROUNDUP(#REF!/0.93,-1)</f>
        <v>#REF!</v>
      </c>
    </row>
    <row r="121" spans="1:6" ht="18.5" customHeight="1">
      <c r="A121" s="71" t="s">
        <v>32</v>
      </c>
      <c r="B121" s="72" t="s">
        <v>943</v>
      </c>
      <c r="C121" s="73" t="s">
        <v>944</v>
      </c>
      <c r="D121" s="71" t="s">
        <v>945</v>
      </c>
      <c r="E121" s="139" t="e">
        <f t="shared" si="5"/>
        <v>#REF!</v>
      </c>
      <c r="F121" s="139" t="e">
        <f>ROUNDUP(#REF!/0.93,-1)</f>
        <v>#REF!</v>
      </c>
    </row>
    <row r="122" spans="1:6" ht="18.5" customHeight="1">
      <c r="A122" s="71" t="s">
        <v>32</v>
      </c>
      <c r="B122" s="72" t="s">
        <v>946</v>
      </c>
      <c r="C122" s="73" t="s">
        <v>947</v>
      </c>
      <c r="D122" s="71" t="s">
        <v>948</v>
      </c>
      <c r="E122" s="139" t="e">
        <f t="shared" si="5"/>
        <v>#REF!</v>
      </c>
      <c r="F122" s="139" t="e">
        <f>ROUNDUP(#REF!/0.93,-1)</f>
        <v>#REF!</v>
      </c>
    </row>
    <row r="123" spans="1:6" ht="18.5" customHeight="1">
      <c r="A123" s="71" t="s">
        <v>32</v>
      </c>
      <c r="B123" s="72" t="s">
        <v>949</v>
      </c>
      <c r="C123" s="73" t="s">
        <v>950</v>
      </c>
      <c r="D123" s="71" t="s">
        <v>951</v>
      </c>
      <c r="E123" s="139" t="e">
        <f t="shared" si="5"/>
        <v>#REF!</v>
      </c>
      <c r="F123" s="139" t="e">
        <f>ROUNDUP(#REF!/0.93,-1)</f>
        <v>#REF!</v>
      </c>
    </row>
    <row r="124" spans="1:6" ht="18.5" customHeight="1">
      <c r="A124" s="71" t="s">
        <v>32</v>
      </c>
      <c r="B124" s="72" t="s">
        <v>952</v>
      </c>
      <c r="C124" s="73" t="s">
        <v>953</v>
      </c>
      <c r="D124" s="71" t="s">
        <v>954</v>
      </c>
      <c r="E124" s="139" t="e">
        <f t="shared" si="5"/>
        <v>#REF!</v>
      </c>
      <c r="F124" s="139" t="e">
        <f>ROUNDUP(#REF!/0.93,-1)</f>
        <v>#REF!</v>
      </c>
    </row>
    <row r="125" spans="1:6" ht="18.5" customHeight="1">
      <c r="A125" s="71" t="s">
        <v>32</v>
      </c>
      <c r="B125" s="72" t="s">
        <v>955</v>
      </c>
      <c r="C125" s="73" t="s">
        <v>956</v>
      </c>
      <c r="D125" s="71" t="s">
        <v>957</v>
      </c>
      <c r="E125" s="139" t="e">
        <f t="shared" ref="E125:E144" si="6">ROUNDUP(F125/0.93,-1)</f>
        <v>#REF!</v>
      </c>
      <c r="F125" s="139" t="e">
        <f>ROUNDUP(#REF!/0.93,-1)</f>
        <v>#REF!</v>
      </c>
    </row>
    <row r="126" spans="1:6" ht="18.5" customHeight="1">
      <c r="A126" s="71" t="s">
        <v>32</v>
      </c>
      <c r="B126" s="72" t="s">
        <v>958</v>
      </c>
      <c r="C126" s="73" t="s">
        <v>956</v>
      </c>
      <c r="D126" s="71" t="s">
        <v>959</v>
      </c>
      <c r="E126" s="139" t="e">
        <f t="shared" si="6"/>
        <v>#REF!</v>
      </c>
      <c r="F126" s="139" t="e">
        <f>ROUNDUP(#REF!/0.93,-1)</f>
        <v>#REF!</v>
      </c>
    </row>
    <row r="127" spans="1:6" ht="18.5" customHeight="1">
      <c r="A127" s="71" t="s">
        <v>32</v>
      </c>
      <c r="B127" s="72" t="s">
        <v>76</v>
      </c>
      <c r="C127" s="73" t="s">
        <v>920</v>
      </c>
      <c r="D127" s="71" t="s">
        <v>960</v>
      </c>
      <c r="E127" s="139" t="e">
        <f t="shared" si="6"/>
        <v>#REF!</v>
      </c>
      <c r="F127" s="139" t="e">
        <f>ROUNDUP(#REF!/0.93,-1)</f>
        <v>#REF!</v>
      </c>
    </row>
    <row r="128" spans="1:6" ht="18.5" customHeight="1">
      <c r="A128" s="71" t="s">
        <v>32</v>
      </c>
      <c r="B128" s="72" t="s">
        <v>77</v>
      </c>
      <c r="C128" s="73" t="s">
        <v>922</v>
      </c>
      <c r="D128" s="71" t="s">
        <v>961</v>
      </c>
      <c r="E128" s="139" t="e">
        <f t="shared" si="6"/>
        <v>#REF!</v>
      </c>
      <c r="F128" s="139" t="e">
        <f>ROUNDUP(#REF!/0.93,-1)</f>
        <v>#REF!</v>
      </c>
    </row>
    <row r="129" spans="1:6" ht="18.5" customHeight="1">
      <c r="A129" s="71" t="s">
        <v>32</v>
      </c>
      <c r="B129" s="72" t="s">
        <v>78</v>
      </c>
      <c r="C129" s="73" t="s">
        <v>962</v>
      </c>
      <c r="D129" s="71" t="s">
        <v>963</v>
      </c>
      <c r="E129" s="139" t="e">
        <f t="shared" si="6"/>
        <v>#REF!</v>
      </c>
      <c r="F129" s="139" t="e">
        <f>ROUNDUP(#REF!/0.93,-1)</f>
        <v>#REF!</v>
      </c>
    </row>
    <row r="130" spans="1:6" ht="18.5" customHeight="1">
      <c r="A130" s="71" t="s">
        <v>964</v>
      </c>
      <c r="B130" s="72" t="s">
        <v>965</v>
      </c>
      <c r="C130" s="73" t="s">
        <v>686</v>
      </c>
      <c r="D130" s="71" t="s">
        <v>966</v>
      </c>
      <c r="E130" s="139" t="e">
        <f t="shared" si="6"/>
        <v>#REF!</v>
      </c>
      <c r="F130" s="139" t="e">
        <f>ROUNDUP(#REF!/0.93,-1)</f>
        <v>#REF!</v>
      </c>
    </row>
    <row r="131" spans="1:6" ht="18.5" customHeight="1">
      <c r="A131" s="71" t="s">
        <v>964</v>
      </c>
      <c r="B131" s="72" t="s">
        <v>967</v>
      </c>
      <c r="C131" s="73" t="s">
        <v>968</v>
      </c>
      <c r="D131" s="71" t="s">
        <v>969</v>
      </c>
      <c r="E131" s="139" t="e">
        <f t="shared" si="6"/>
        <v>#REF!</v>
      </c>
      <c r="F131" s="139" t="e">
        <f>ROUNDUP(#REF!/0.93,-1)</f>
        <v>#REF!</v>
      </c>
    </row>
    <row r="132" spans="1:6" ht="18.5" customHeight="1">
      <c r="A132" s="71" t="s">
        <v>964</v>
      </c>
      <c r="B132" s="72" t="s">
        <v>970</v>
      </c>
      <c r="C132" s="73" t="s">
        <v>971</v>
      </c>
      <c r="D132" s="71" t="s">
        <v>972</v>
      </c>
      <c r="E132" s="139" t="e">
        <f t="shared" si="6"/>
        <v>#REF!</v>
      </c>
      <c r="F132" s="139" t="e">
        <f>ROUNDUP(#REF!/0.93,-1)</f>
        <v>#REF!</v>
      </c>
    </row>
    <row r="133" spans="1:6" ht="18.5" customHeight="1">
      <c r="A133" s="71" t="s">
        <v>964</v>
      </c>
      <c r="B133" s="72" t="s">
        <v>973</v>
      </c>
      <c r="C133" s="73" t="s">
        <v>686</v>
      </c>
      <c r="D133" s="71" t="s">
        <v>974</v>
      </c>
      <c r="E133" s="139" t="e">
        <f t="shared" si="6"/>
        <v>#REF!</v>
      </c>
      <c r="F133" s="139" t="e">
        <f>ROUNDUP(#REF!/0.93,-1)</f>
        <v>#REF!</v>
      </c>
    </row>
    <row r="134" spans="1:6" ht="18.5" customHeight="1">
      <c r="A134" s="71" t="s">
        <v>964</v>
      </c>
      <c r="B134" s="72" t="s">
        <v>975</v>
      </c>
      <c r="C134" s="73" t="s">
        <v>968</v>
      </c>
      <c r="D134" s="71" t="s">
        <v>976</v>
      </c>
      <c r="E134" s="139" t="e">
        <f t="shared" si="6"/>
        <v>#REF!</v>
      </c>
      <c r="F134" s="139" t="e">
        <f>ROUNDUP(#REF!/0.93,-1)</f>
        <v>#REF!</v>
      </c>
    </row>
    <row r="135" spans="1:6" ht="18.5" customHeight="1">
      <c r="A135" s="71" t="s">
        <v>964</v>
      </c>
      <c r="B135" s="72" t="s">
        <v>977</v>
      </c>
      <c r="C135" s="73" t="s">
        <v>971</v>
      </c>
      <c r="D135" s="71" t="s">
        <v>978</v>
      </c>
      <c r="E135" s="139" t="e">
        <f t="shared" si="6"/>
        <v>#REF!</v>
      </c>
      <c r="F135" s="139" t="e">
        <f>ROUNDUP(#REF!/0.93,-1)</f>
        <v>#REF!</v>
      </c>
    </row>
    <row r="136" spans="1:6" ht="18.5" customHeight="1">
      <c r="A136" s="71" t="s">
        <v>964</v>
      </c>
      <c r="B136" s="72" t="s">
        <v>73</v>
      </c>
      <c r="C136" s="73" t="s">
        <v>979</v>
      </c>
      <c r="D136" s="71" t="s">
        <v>980</v>
      </c>
      <c r="E136" s="139" t="e">
        <f t="shared" si="6"/>
        <v>#REF!</v>
      </c>
      <c r="F136" s="139" t="e">
        <f>ROUNDUP(#REF!/0.93,-1)</f>
        <v>#REF!</v>
      </c>
    </row>
    <row r="137" spans="1:6" ht="18.5" customHeight="1">
      <c r="A137" s="71" t="s">
        <v>964</v>
      </c>
      <c r="B137" s="72" t="s">
        <v>981</v>
      </c>
      <c r="C137" s="73" t="s">
        <v>982</v>
      </c>
      <c r="D137" s="71" t="s">
        <v>982</v>
      </c>
      <c r="E137" s="139" t="e">
        <f t="shared" si="6"/>
        <v>#REF!</v>
      </c>
      <c r="F137" s="139" t="e">
        <f>ROUNDUP(#REF!/0.93,-1)</f>
        <v>#REF!</v>
      </c>
    </row>
    <row r="138" spans="1:6" ht="18.5" customHeight="1">
      <c r="A138" s="71" t="s">
        <v>964</v>
      </c>
      <c r="B138" s="72" t="s">
        <v>983</v>
      </c>
      <c r="C138" s="73" t="s">
        <v>984</v>
      </c>
      <c r="D138" s="71" t="s">
        <v>984</v>
      </c>
      <c r="E138" s="139" t="e">
        <f t="shared" si="6"/>
        <v>#REF!</v>
      </c>
      <c r="F138" s="139" t="e">
        <f>ROUNDUP(#REF!/0.93,-1)</f>
        <v>#REF!</v>
      </c>
    </row>
    <row r="139" spans="1:6" ht="18.5" customHeight="1">
      <c r="A139" s="71" t="s">
        <v>964</v>
      </c>
      <c r="B139" s="72" t="s">
        <v>581</v>
      </c>
      <c r="C139" s="73" t="s">
        <v>582</v>
      </c>
      <c r="D139" s="71" t="s">
        <v>985</v>
      </c>
      <c r="E139" s="139" t="e">
        <f t="shared" si="6"/>
        <v>#REF!</v>
      </c>
      <c r="F139" s="139" t="e">
        <f>ROUNDUP(#REF!/0.93,-1)</f>
        <v>#REF!</v>
      </c>
    </row>
    <row r="140" spans="1:6" ht="18.5" customHeight="1">
      <c r="A140" s="71" t="s">
        <v>964</v>
      </c>
      <c r="B140" s="72" t="s">
        <v>986</v>
      </c>
      <c r="C140" s="73" t="s">
        <v>586</v>
      </c>
      <c r="D140" s="71" t="s">
        <v>586</v>
      </c>
      <c r="E140" s="139" t="e">
        <f t="shared" si="6"/>
        <v>#REF!</v>
      </c>
      <c r="F140" s="139" t="e">
        <f>ROUNDUP(#REF!/0.93,-1)</f>
        <v>#REF!</v>
      </c>
    </row>
    <row r="141" spans="1:6" ht="18.5" customHeight="1">
      <c r="A141" s="71" t="s">
        <v>964</v>
      </c>
      <c r="B141" s="72" t="s">
        <v>987</v>
      </c>
      <c r="C141" s="73" t="s">
        <v>590</v>
      </c>
      <c r="D141" s="71" t="s">
        <v>590</v>
      </c>
      <c r="E141" s="139" t="e">
        <f t="shared" si="6"/>
        <v>#REF!</v>
      </c>
      <c r="F141" s="139" t="e">
        <f>ROUNDUP(#REF!/0.93,-1)</f>
        <v>#REF!</v>
      </c>
    </row>
    <row r="142" spans="1:6" ht="18.5" customHeight="1">
      <c r="A142" s="71" t="s">
        <v>964</v>
      </c>
      <c r="B142" s="72" t="s">
        <v>988</v>
      </c>
      <c r="C142" s="73" t="s">
        <v>587</v>
      </c>
      <c r="D142" s="71" t="s">
        <v>587</v>
      </c>
      <c r="E142" s="139" t="e">
        <f t="shared" si="6"/>
        <v>#REF!</v>
      </c>
      <c r="F142" s="139" t="e">
        <f>ROUNDUP(#REF!/0.93,-1)</f>
        <v>#REF!</v>
      </c>
    </row>
    <row r="143" spans="1:6" ht="18.5" customHeight="1">
      <c r="A143" s="71" t="s">
        <v>964</v>
      </c>
      <c r="B143" s="72" t="s">
        <v>989</v>
      </c>
      <c r="C143" s="73" t="s">
        <v>591</v>
      </c>
      <c r="D143" s="71" t="s">
        <v>591</v>
      </c>
      <c r="E143" s="139" t="e">
        <f t="shared" si="6"/>
        <v>#REF!</v>
      </c>
      <c r="F143" s="139" t="e">
        <f>ROUNDUP(#REF!/0.93,-1)</f>
        <v>#REF!</v>
      </c>
    </row>
    <row r="144" spans="1:6" ht="18.5" customHeight="1">
      <c r="A144" s="71" t="s">
        <v>964</v>
      </c>
      <c r="B144" s="72" t="s">
        <v>990</v>
      </c>
      <c r="C144" s="73" t="s">
        <v>982</v>
      </c>
      <c r="D144" s="71" t="s">
        <v>982</v>
      </c>
      <c r="E144" s="139" t="e">
        <f t="shared" si="6"/>
        <v>#REF!</v>
      </c>
      <c r="F144" s="139" t="e">
        <f>ROUNDUP(#REF!/0.93,-1)</f>
        <v>#REF!</v>
      </c>
    </row>
    <row r="145" spans="1:6" ht="18.5" customHeight="1">
      <c r="A145" s="71" t="s">
        <v>964</v>
      </c>
      <c r="B145" s="72" t="s">
        <v>991</v>
      </c>
      <c r="C145" s="73" t="s">
        <v>984</v>
      </c>
      <c r="D145" s="71" t="s">
        <v>984</v>
      </c>
      <c r="E145" s="139" t="e">
        <f t="shared" ref="E145:E164" si="7">ROUNDUP(F145/0.93,-1)</f>
        <v>#REF!</v>
      </c>
      <c r="F145" s="139" t="e">
        <f>ROUNDUP(#REF!/0.93,-1)</f>
        <v>#REF!</v>
      </c>
    </row>
    <row r="146" spans="1:6" ht="18.5" customHeight="1">
      <c r="A146" s="71" t="s">
        <v>964</v>
      </c>
      <c r="B146" s="72" t="s">
        <v>992</v>
      </c>
      <c r="C146" s="73" t="s">
        <v>582</v>
      </c>
      <c r="D146" s="71" t="s">
        <v>985</v>
      </c>
      <c r="E146" s="139" t="e">
        <f t="shared" si="7"/>
        <v>#REF!</v>
      </c>
      <c r="F146" s="139" t="e">
        <f>ROUNDUP(#REF!/0.93,-1)</f>
        <v>#REF!</v>
      </c>
    </row>
    <row r="147" spans="1:6" ht="18.5" customHeight="1">
      <c r="A147" s="71" t="s">
        <v>964</v>
      </c>
      <c r="B147" s="72" t="s">
        <v>993</v>
      </c>
      <c r="C147" s="73" t="s">
        <v>586</v>
      </c>
      <c r="D147" s="71" t="s">
        <v>586</v>
      </c>
      <c r="E147" s="139" t="e">
        <f t="shared" si="7"/>
        <v>#REF!</v>
      </c>
      <c r="F147" s="139" t="e">
        <f>ROUNDUP(#REF!/0.93,-1)</f>
        <v>#REF!</v>
      </c>
    </row>
    <row r="148" spans="1:6" ht="18.5" customHeight="1">
      <c r="A148" s="71" t="s">
        <v>964</v>
      </c>
      <c r="B148" s="72" t="s">
        <v>994</v>
      </c>
      <c r="C148" s="73" t="s">
        <v>590</v>
      </c>
      <c r="D148" s="71" t="s">
        <v>590</v>
      </c>
      <c r="E148" s="139" t="e">
        <f t="shared" si="7"/>
        <v>#REF!</v>
      </c>
      <c r="F148" s="139" t="e">
        <f>ROUNDUP(#REF!/0.93,-1)</f>
        <v>#REF!</v>
      </c>
    </row>
    <row r="149" spans="1:6" ht="18.5" customHeight="1">
      <c r="A149" s="71" t="s">
        <v>964</v>
      </c>
      <c r="B149" s="72" t="s">
        <v>995</v>
      </c>
      <c r="C149" s="73" t="s">
        <v>587</v>
      </c>
      <c r="D149" s="71" t="s">
        <v>587</v>
      </c>
      <c r="E149" s="139" t="e">
        <f t="shared" si="7"/>
        <v>#REF!</v>
      </c>
      <c r="F149" s="139" t="e">
        <f>ROUNDUP(#REF!/0.93,-1)</f>
        <v>#REF!</v>
      </c>
    </row>
    <row r="150" spans="1:6" ht="18.5" customHeight="1">
      <c r="A150" s="71" t="s">
        <v>964</v>
      </c>
      <c r="B150" s="72" t="s">
        <v>996</v>
      </c>
      <c r="C150" s="73" t="s">
        <v>591</v>
      </c>
      <c r="D150" s="71" t="s">
        <v>591</v>
      </c>
      <c r="E150" s="139" t="e">
        <f t="shared" si="7"/>
        <v>#REF!</v>
      </c>
      <c r="F150" s="139" t="e">
        <f>ROUNDUP(#REF!/0.93,-1)</f>
        <v>#REF!</v>
      </c>
    </row>
    <row r="151" spans="1:6" ht="18.5" customHeight="1">
      <c r="A151" s="71" t="s">
        <v>964</v>
      </c>
      <c r="B151" s="72" t="s">
        <v>598</v>
      </c>
      <c r="C151" s="73" t="s">
        <v>982</v>
      </c>
      <c r="D151" s="71" t="s">
        <v>982</v>
      </c>
      <c r="E151" s="139" t="e">
        <f t="shared" si="7"/>
        <v>#REF!</v>
      </c>
      <c r="F151" s="139" t="e">
        <f>ROUNDUP(#REF!/0.93,-1)</f>
        <v>#REF!</v>
      </c>
    </row>
    <row r="152" spans="1:6" ht="18.5" customHeight="1">
      <c r="A152" s="71" t="s">
        <v>964</v>
      </c>
      <c r="B152" s="72" t="s">
        <v>600</v>
      </c>
      <c r="C152" s="73" t="s">
        <v>984</v>
      </c>
      <c r="D152" s="71" t="s">
        <v>984</v>
      </c>
      <c r="E152" s="139" t="e">
        <f t="shared" si="7"/>
        <v>#REF!</v>
      </c>
      <c r="F152" s="139" t="e">
        <f>ROUNDUP(#REF!/0.93,-1)</f>
        <v>#REF!</v>
      </c>
    </row>
    <row r="153" spans="1:6" ht="18.5" customHeight="1">
      <c r="A153" s="71" t="s">
        <v>964</v>
      </c>
      <c r="B153" s="72" t="s">
        <v>597</v>
      </c>
      <c r="C153" s="73" t="s">
        <v>582</v>
      </c>
      <c r="D153" s="71" t="s">
        <v>997</v>
      </c>
      <c r="E153" s="139" t="e">
        <f t="shared" si="7"/>
        <v>#REF!</v>
      </c>
      <c r="F153" s="139" t="e">
        <f>ROUNDUP(#REF!/0.93,-1)</f>
        <v>#REF!</v>
      </c>
    </row>
    <row r="154" spans="1:6" ht="18.5" customHeight="1">
      <c r="A154" s="71" t="s">
        <v>964</v>
      </c>
      <c r="B154" s="72" t="s">
        <v>599</v>
      </c>
      <c r="C154" s="73" t="s">
        <v>586</v>
      </c>
      <c r="D154" s="71" t="s">
        <v>998</v>
      </c>
      <c r="E154" s="139" t="e">
        <f t="shared" si="7"/>
        <v>#REF!</v>
      </c>
      <c r="F154" s="139" t="e">
        <f>ROUNDUP(#REF!/0.93,-1)</f>
        <v>#REF!</v>
      </c>
    </row>
    <row r="155" spans="1:6" ht="18.5" customHeight="1">
      <c r="A155" s="71" t="s">
        <v>964</v>
      </c>
      <c r="B155" s="72" t="s">
        <v>601</v>
      </c>
      <c r="C155" s="73" t="s">
        <v>590</v>
      </c>
      <c r="D155" s="71" t="s">
        <v>590</v>
      </c>
      <c r="E155" s="139" t="e">
        <f t="shared" si="7"/>
        <v>#REF!</v>
      </c>
      <c r="F155" s="139" t="e">
        <f>ROUNDUP(#REF!/0.93,-1)</f>
        <v>#REF!</v>
      </c>
    </row>
    <row r="156" spans="1:6" ht="18.5" customHeight="1">
      <c r="A156" s="71" t="s">
        <v>964</v>
      </c>
      <c r="B156" s="72" t="s">
        <v>603</v>
      </c>
      <c r="C156" s="73" t="s">
        <v>982</v>
      </c>
      <c r="D156" s="71" t="s">
        <v>999</v>
      </c>
      <c r="E156" s="139" t="e">
        <f t="shared" si="7"/>
        <v>#REF!</v>
      </c>
      <c r="F156" s="139" t="e">
        <f>ROUNDUP(#REF!/0.93,-1)</f>
        <v>#REF!</v>
      </c>
    </row>
    <row r="157" spans="1:6" ht="18.5" customHeight="1">
      <c r="A157" s="71" t="s">
        <v>964</v>
      </c>
      <c r="B157" s="72" t="s">
        <v>605</v>
      </c>
      <c r="C157" s="73" t="s">
        <v>984</v>
      </c>
      <c r="D157" s="71" t="s">
        <v>984</v>
      </c>
      <c r="E157" s="139" t="e">
        <f t="shared" si="7"/>
        <v>#REF!</v>
      </c>
      <c r="F157" s="139" t="e">
        <f>ROUNDUP(#REF!/0.93,-1)</f>
        <v>#REF!</v>
      </c>
    </row>
    <row r="158" spans="1:6" ht="18.5" customHeight="1">
      <c r="A158" s="71" t="s">
        <v>964</v>
      </c>
      <c r="B158" s="72" t="s">
        <v>602</v>
      </c>
      <c r="C158" s="73" t="s">
        <v>582</v>
      </c>
      <c r="D158" s="71" t="s">
        <v>582</v>
      </c>
      <c r="E158" s="139" t="e">
        <f t="shared" si="7"/>
        <v>#REF!</v>
      </c>
      <c r="F158" s="139" t="e">
        <f>ROUNDUP(#REF!/0.93,-1)</f>
        <v>#REF!</v>
      </c>
    </row>
    <row r="159" spans="1:6" ht="18.5" customHeight="1">
      <c r="A159" s="71" t="s">
        <v>964</v>
      </c>
      <c r="B159" s="72" t="s">
        <v>604</v>
      </c>
      <c r="C159" s="73" t="s">
        <v>586</v>
      </c>
      <c r="D159" s="71" t="s">
        <v>586</v>
      </c>
      <c r="E159" s="139" t="e">
        <f t="shared" si="7"/>
        <v>#REF!</v>
      </c>
      <c r="F159" s="139" t="e">
        <f>ROUNDUP(#REF!/0.93,-1)</f>
        <v>#REF!</v>
      </c>
    </row>
    <row r="160" spans="1:6" ht="18.5" customHeight="1">
      <c r="A160" s="71" t="s">
        <v>964</v>
      </c>
      <c r="B160" s="72" t="s">
        <v>606</v>
      </c>
      <c r="C160" s="73" t="s">
        <v>590</v>
      </c>
      <c r="D160" s="71" t="s">
        <v>590</v>
      </c>
      <c r="E160" s="139" t="e">
        <f t="shared" si="7"/>
        <v>#REF!</v>
      </c>
      <c r="F160" s="139" t="e">
        <f>ROUNDUP(#REF!/0.93,-1)</f>
        <v>#REF!</v>
      </c>
    </row>
    <row r="161" spans="1:6" ht="18.5" customHeight="1">
      <c r="A161" s="71" t="s">
        <v>964</v>
      </c>
      <c r="B161" s="72" t="s">
        <v>584</v>
      </c>
      <c r="C161" s="73" t="s">
        <v>982</v>
      </c>
      <c r="D161" s="71" t="s">
        <v>1000</v>
      </c>
      <c r="E161" s="139" t="e">
        <f t="shared" si="7"/>
        <v>#REF!</v>
      </c>
      <c r="F161" s="139" t="e">
        <f>ROUNDUP(#REF!/0.93,-1)</f>
        <v>#REF!</v>
      </c>
    </row>
    <row r="162" spans="1:6" ht="18.5" customHeight="1">
      <c r="A162" s="71" t="s">
        <v>964</v>
      </c>
      <c r="B162" s="72" t="s">
        <v>588</v>
      </c>
      <c r="C162" s="73" t="s">
        <v>984</v>
      </c>
      <c r="D162" s="71" t="s">
        <v>984</v>
      </c>
      <c r="E162" s="139" t="e">
        <f t="shared" si="7"/>
        <v>#REF!</v>
      </c>
      <c r="F162" s="139" t="e">
        <f>ROUNDUP(#REF!/0.93,-1)</f>
        <v>#REF!</v>
      </c>
    </row>
    <row r="163" spans="1:6" ht="18.5" customHeight="1">
      <c r="A163" s="71" t="s">
        <v>964</v>
      </c>
      <c r="B163" s="72" t="s">
        <v>583</v>
      </c>
      <c r="C163" s="73" t="s">
        <v>582</v>
      </c>
      <c r="D163" s="71" t="s">
        <v>582</v>
      </c>
      <c r="E163" s="139" t="e">
        <f t="shared" si="7"/>
        <v>#REF!</v>
      </c>
      <c r="F163" s="139" t="e">
        <f>ROUNDUP(#REF!/0.93,-1)</f>
        <v>#REF!</v>
      </c>
    </row>
    <row r="164" spans="1:6" ht="18.5" customHeight="1">
      <c r="A164" s="71" t="s">
        <v>964</v>
      </c>
      <c r="B164" s="72" t="s">
        <v>585</v>
      </c>
      <c r="C164" s="73" t="s">
        <v>586</v>
      </c>
      <c r="D164" s="71" t="s">
        <v>586</v>
      </c>
      <c r="E164" s="139" t="e">
        <f t="shared" si="7"/>
        <v>#REF!</v>
      </c>
      <c r="F164" s="139" t="e">
        <f>ROUNDUP(#REF!/0.93,-1)</f>
        <v>#REF!</v>
      </c>
    </row>
    <row r="165" spans="1:6" ht="18.5" customHeight="1">
      <c r="A165" s="71" t="s">
        <v>964</v>
      </c>
      <c r="B165" s="72" t="s">
        <v>589</v>
      </c>
      <c r="C165" s="73" t="s">
        <v>590</v>
      </c>
      <c r="D165" s="71" t="s">
        <v>590</v>
      </c>
      <c r="E165" s="139" t="e">
        <f t="shared" ref="E165:E184" si="8">ROUNDUP(F165/0.93,-1)</f>
        <v>#REF!</v>
      </c>
      <c r="F165" s="139" t="e">
        <f>ROUNDUP(#REF!/0.93,-1)</f>
        <v>#REF!</v>
      </c>
    </row>
    <row r="166" spans="1:6" ht="18.5" customHeight="1">
      <c r="A166" s="71" t="s">
        <v>964</v>
      </c>
      <c r="B166" s="72" t="s">
        <v>593</v>
      </c>
      <c r="C166" s="73" t="s">
        <v>982</v>
      </c>
      <c r="D166" s="71" t="s">
        <v>982</v>
      </c>
      <c r="E166" s="139" t="e">
        <f t="shared" si="8"/>
        <v>#REF!</v>
      </c>
      <c r="F166" s="139" t="e">
        <f>ROUNDUP(#REF!/0.93,-1)</f>
        <v>#REF!</v>
      </c>
    </row>
    <row r="167" spans="1:6" ht="18.5" customHeight="1">
      <c r="A167" s="71" t="s">
        <v>964</v>
      </c>
      <c r="B167" s="72" t="s">
        <v>595</v>
      </c>
      <c r="C167" s="73" t="s">
        <v>984</v>
      </c>
      <c r="D167" s="71" t="s">
        <v>1001</v>
      </c>
      <c r="E167" s="139" t="e">
        <f t="shared" si="8"/>
        <v>#REF!</v>
      </c>
      <c r="F167" s="139" t="e">
        <f>ROUNDUP(#REF!/0.93,-1)</f>
        <v>#REF!</v>
      </c>
    </row>
    <row r="168" spans="1:6" ht="18.5" customHeight="1">
      <c r="A168" s="71" t="s">
        <v>964</v>
      </c>
      <c r="B168" s="72" t="s">
        <v>592</v>
      </c>
      <c r="C168" s="73" t="s">
        <v>582</v>
      </c>
      <c r="D168" s="71" t="s">
        <v>1002</v>
      </c>
      <c r="E168" s="139" t="e">
        <f t="shared" si="8"/>
        <v>#REF!</v>
      </c>
      <c r="F168" s="139" t="e">
        <f>ROUNDUP(#REF!/0.93,-1)</f>
        <v>#REF!</v>
      </c>
    </row>
    <row r="169" spans="1:6" ht="18.5" customHeight="1">
      <c r="A169" s="71" t="s">
        <v>964</v>
      </c>
      <c r="B169" s="72" t="s">
        <v>594</v>
      </c>
      <c r="C169" s="73" t="s">
        <v>586</v>
      </c>
      <c r="D169" s="71" t="s">
        <v>1003</v>
      </c>
      <c r="E169" s="139" t="e">
        <f t="shared" si="8"/>
        <v>#REF!</v>
      </c>
      <c r="F169" s="139" t="e">
        <f>ROUNDUP(#REF!/0.93,-1)</f>
        <v>#REF!</v>
      </c>
    </row>
    <row r="170" spans="1:6" ht="18.5" customHeight="1">
      <c r="A170" s="71" t="s">
        <v>964</v>
      </c>
      <c r="B170" s="72" t="s">
        <v>596</v>
      </c>
      <c r="C170" s="73" t="s">
        <v>590</v>
      </c>
      <c r="D170" s="71" t="s">
        <v>1004</v>
      </c>
      <c r="E170" s="139" t="e">
        <f t="shared" si="8"/>
        <v>#REF!</v>
      </c>
      <c r="F170" s="139" t="e">
        <f>ROUNDUP(#REF!/0.93,-1)</f>
        <v>#REF!</v>
      </c>
    </row>
    <row r="171" spans="1:6" ht="18.5" customHeight="1">
      <c r="A171" s="71" t="s">
        <v>167</v>
      </c>
      <c r="B171" s="72" t="s">
        <v>1005</v>
      </c>
      <c r="C171" s="73" t="s">
        <v>1006</v>
      </c>
      <c r="D171" s="71" t="s">
        <v>1007</v>
      </c>
      <c r="E171" s="139" t="e">
        <f t="shared" si="8"/>
        <v>#REF!</v>
      </c>
      <c r="F171" s="139" t="e">
        <f>ROUNDUP(#REF!/0.93,-1)</f>
        <v>#REF!</v>
      </c>
    </row>
    <row r="172" spans="1:6" ht="18.5" customHeight="1">
      <c r="A172" s="71" t="s">
        <v>167</v>
      </c>
      <c r="B172" s="72" t="s">
        <v>81</v>
      </c>
      <c r="C172" s="73" t="s">
        <v>1008</v>
      </c>
      <c r="D172" s="71" t="s">
        <v>1009</v>
      </c>
      <c r="E172" s="139" t="e">
        <f t="shared" si="8"/>
        <v>#REF!</v>
      </c>
      <c r="F172" s="139" t="e">
        <f>ROUNDUP(#REF!/0.93,-1)</f>
        <v>#REF!</v>
      </c>
    </row>
    <row r="173" spans="1:6" ht="18.5" customHeight="1">
      <c r="A173" s="71" t="s">
        <v>167</v>
      </c>
      <c r="B173" s="72" t="s">
        <v>82</v>
      </c>
      <c r="C173" s="73" t="s">
        <v>1010</v>
      </c>
      <c r="D173" s="71" t="s">
        <v>1011</v>
      </c>
      <c r="E173" s="139" t="e">
        <f t="shared" si="8"/>
        <v>#REF!</v>
      </c>
      <c r="F173" s="139" t="e">
        <f>ROUNDUP(#REF!/0.93,-1)</f>
        <v>#REF!</v>
      </c>
    </row>
    <row r="174" spans="1:6" ht="18.5" customHeight="1">
      <c r="A174" s="71" t="s">
        <v>167</v>
      </c>
      <c r="B174" s="72" t="s">
        <v>83</v>
      </c>
      <c r="C174" s="73" t="s">
        <v>1012</v>
      </c>
      <c r="D174" s="71" t="s">
        <v>1013</v>
      </c>
      <c r="E174" s="139" t="e">
        <f t="shared" si="8"/>
        <v>#REF!</v>
      </c>
      <c r="F174" s="139" t="e">
        <f>ROUNDUP(#REF!/0.93,-1)</f>
        <v>#REF!</v>
      </c>
    </row>
    <row r="175" spans="1:6" ht="18.5" customHeight="1">
      <c r="A175" s="71" t="s">
        <v>167</v>
      </c>
      <c r="B175" s="72" t="s">
        <v>84</v>
      </c>
      <c r="C175" s="73" t="s">
        <v>1014</v>
      </c>
      <c r="D175" s="71" t="s">
        <v>1015</v>
      </c>
      <c r="E175" s="139" t="e">
        <f t="shared" si="8"/>
        <v>#REF!</v>
      </c>
      <c r="F175" s="139" t="e">
        <f>ROUNDUP(#REF!/0.93,-1)</f>
        <v>#REF!</v>
      </c>
    </row>
    <row r="176" spans="1:6" ht="18.5" customHeight="1">
      <c r="A176" s="71" t="s">
        <v>167</v>
      </c>
      <c r="B176" s="72" t="s">
        <v>1016</v>
      </c>
      <c r="C176" s="73" t="s">
        <v>1017</v>
      </c>
      <c r="D176" s="71" t="s">
        <v>1018</v>
      </c>
      <c r="E176" s="139" t="e">
        <f t="shared" si="8"/>
        <v>#REF!</v>
      </c>
      <c r="F176" s="139" t="e">
        <f>ROUNDUP(#REF!/0.93,-1)</f>
        <v>#REF!</v>
      </c>
    </row>
    <row r="177" spans="1:6" ht="18.5" customHeight="1">
      <c r="A177" s="71" t="s">
        <v>167</v>
      </c>
      <c r="B177" s="72" t="s">
        <v>1019</v>
      </c>
      <c r="C177" s="73" t="s">
        <v>1020</v>
      </c>
      <c r="D177" s="71" t="s">
        <v>1021</v>
      </c>
      <c r="E177" s="139" t="e">
        <f t="shared" si="8"/>
        <v>#REF!</v>
      </c>
      <c r="F177" s="139" t="e">
        <f>ROUNDUP(#REF!/0.93,-1)</f>
        <v>#REF!</v>
      </c>
    </row>
    <row r="178" spans="1:6" ht="18.5" customHeight="1">
      <c r="A178" s="71" t="s">
        <v>167</v>
      </c>
      <c r="B178" s="72" t="s">
        <v>1022</v>
      </c>
      <c r="C178" s="73" t="s">
        <v>1023</v>
      </c>
      <c r="D178" s="71" t="s">
        <v>1024</v>
      </c>
      <c r="E178" s="139" t="e">
        <f t="shared" si="8"/>
        <v>#REF!</v>
      </c>
      <c r="F178" s="139" t="e">
        <f>ROUNDUP(#REF!/0.93,-1)</f>
        <v>#REF!</v>
      </c>
    </row>
    <row r="179" spans="1:6" ht="18.5" customHeight="1">
      <c r="A179" s="71" t="s">
        <v>167</v>
      </c>
      <c r="B179" s="72" t="s">
        <v>85</v>
      </c>
      <c r="C179" s="73" t="s">
        <v>1025</v>
      </c>
      <c r="D179" s="71" t="s">
        <v>1026</v>
      </c>
      <c r="E179" s="139" t="e">
        <f t="shared" si="8"/>
        <v>#REF!</v>
      </c>
      <c r="F179" s="139" t="e">
        <f>ROUNDUP(#REF!/0.93,-1)</f>
        <v>#REF!</v>
      </c>
    </row>
    <row r="180" spans="1:6" ht="18.5" customHeight="1">
      <c r="A180" s="71" t="s">
        <v>167</v>
      </c>
      <c r="B180" s="72" t="s">
        <v>86</v>
      </c>
      <c r="C180" s="73" t="s">
        <v>1008</v>
      </c>
      <c r="D180" s="71" t="s">
        <v>1027</v>
      </c>
      <c r="E180" s="139" t="e">
        <f t="shared" si="8"/>
        <v>#REF!</v>
      </c>
      <c r="F180" s="139" t="e">
        <f>ROUNDUP(#REF!/0.93,-1)</f>
        <v>#REF!</v>
      </c>
    </row>
    <row r="181" spans="1:6" ht="18.5" customHeight="1">
      <c r="A181" s="71" t="s">
        <v>167</v>
      </c>
      <c r="B181" s="72" t="s">
        <v>87</v>
      </c>
      <c r="C181" s="73" t="s">
        <v>1028</v>
      </c>
      <c r="D181" s="71" t="s">
        <v>1029</v>
      </c>
      <c r="E181" s="139" t="e">
        <f t="shared" si="8"/>
        <v>#REF!</v>
      </c>
      <c r="F181" s="139" t="e">
        <f>ROUNDUP(#REF!/0.93,-1)</f>
        <v>#REF!</v>
      </c>
    </row>
    <row r="182" spans="1:6" ht="18.5" customHeight="1">
      <c r="A182" s="71" t="s">
        <v>167</v>
      </c>
      <c r="B182" s="72" t="s">
        <v>88</v>
      </c>
      <c r="C182" s="73" t="s">
        <v>1030</v>
      </c>
      <c r="D182" s="71" t="s">
        <v>1031</v>
      </c>
      <c r="E182" s="139" t="e">
        <f t="shared" si="8"/>
        <v>#REF!</v>
      </c>
      <c r="F182" s="139" t="e">
        <f>ROUNDUP(#REF!/0.93,-1)</f>
        <v>#REF!</v>
      </c>
    </row>
    <row r="183" spans="1:6" ht="18.5" customHeight="1">
      <c r="A183" s="71" t="s">
        <v>167</v>
      </c>
      <c r="B183" s="72" t="s">
        <v>89</v>
      </c>
      <c r="C183" s="73" t="s">
        <v>1032</v>
      </c>
      <c r="D183" s="71" t="s">
        <v>1033</v>
      </c>
      <c r="E183" s="139" t="e">
        <f t="shared" si="8"/>
        <v>#REF!</v>
      </c>
      <c r="F183" s="139" t="e">
        <f>ROUNDUP(#REF!/0.93,-1)</f>
        <v>#REF!</v>
      </c>
    </row>
    <row r="184" spans="1:6" ht="18.5" customHeight="1">
      <c r="A184" s="71" t="s">
        <v>1034</v>
      </c>
      <c r="B184" s="72" t="s">
        <v>292</v>
      </c>
      <c r="C184" s="73" t="s">
        <v>1035</v>
      </c>
      <c r="D184" s="71" t="s">
        <v>1036</v>
      </c>
      <c r="E184" s="139" t="e">
        <f t="shared" si="8"/>
        <v>#REF!</v>
      </c>
      <c r="F184" s="139" t="e">
        <f>ROUNDUP(#REF!/0.93,-1)</f>
        <v>#REF!</v>
      </c>
    </row>
    <row r="185" spans="1:6" ht="18.5" customHeight="1">
      <c r="A185" s="71" t="s">
        <v>1034</v>
      </c>
      <c r="B185" s="72" t="s">
        <v>293</v>
      </c>
      <c r="C185" s="73" t="s">
        <v>1037</v>
      </c>
      <c r="D185" s="71" t="s">
        <v>1038</v>
      </c>
      <c r="E185" s="139" t="e">
        <f t="shared" ref="E185:E204" si="9">ROUNDUP(F185/0.93,-1)</f>
        <v>#REF!</v>
      </c>
      <c r="F185" s="139" t="e">
        <f>ROUNDUP(#REF!/0.93,-1)</f>
        <v>#REF!</v>
      </c>
    </row>
    <row r="186" spans="1:6" ht="18.5" customHeight="1">
      <c r="A186" s="71" t="s">
        <v>1034</v>
      </c>
      <c r="B186" s="72" t="s">
        <v>298</v>
      </c>
      <c r="C186" s="73" t="s">
        <v>1039</v>
      </c>
      <c r="D186" s="71" t="s">
        <v>1040</v>
      </c>
      <c r="E186" s="139" t="e">
        <f t="shared" si="9"/>
        <v>#REF!</v>
      </c>
      <c r="F186" s="139" t="e">
        <f>ROUNDUP(#REF!/0.93,-1)</f>
        <v>#REF!</v>
      </c>
    </row>
    <row r="187" spans="1:6" ht="18.5" customHeight="1">
      <c r="A187" s="71" t="s">
        <v>1034</v>
      </c>
      <c r="B187" s="72" t="s">
        <v>299</v>
      </c>
      <c r="C187" s="73" t="s">
        <v>1041</v>
      </c>
      <c r="D187" s="71" t="s">
        <v>1042</v>
      </c>
      <c r="E187" s="139" t="e">
        <f t="shared" si="9"/>
        <v>#REF!</v>
      </c>
      <c r="F187" s="139" t="e">
        <f>ROUNDUP(#REF!/0.93,-1)</f>
        <v>#REF!</v>
      </c>
    </row>
    <row r="188" spans="1:6" ht="18.5" customHeight="1">
      <c r="A188" s="71" t="s">
        <v>1034</v>
      </c>
      <c r="B188" s="72" t="s">
        <v>304</v>
      </c>
      <c r="C188" s="73" t="s">
        <v>1043</v>
      </c>
      <c r="D188" s="71" t="s">
        <v>1044</v>
      </c>
      <c r="E188" s="139" t="e">
        <f t="shared" si="9"/>
        <v>#REF!</v>
      </c>
      <c r="F188" s="139" t="e">
        <f>ROUNDUP(#REF!/0.93,-1)</f>
        <v>#REF!</v>
      </c>
    </row>
    <row r="189" spans="1:6" ht="18.5" customHeight="1">
      <c r="A189" s="71" t="s">
        <v>1034</v>
      </c>
      <c r="B189" s="72" t="s">
        <v>305</v>
      </c>
      <c r="C189" s="73" t="s">
        <v>1045</v>
      </c>
      <c r="D189" s="71" t="s">
        <v>1046</v>
      </c>
      <c r="E189" s="139" t="e">
        <f t="shared" si="9"/>
        <v>#REF!</v>
      </c>
      <c r="F189" s="139" t="e">
        <f>ROUNDUP(#REF!/0.93,-1)</f>
        <v>#REF!</v>
      </c>
    </row>
    <row r="190" spans="1:6" ht="18.5" customHeight="1">
      <c r="A190" s="71" t="s">
        <v>1034</v>
      </c>
      <c r="B190" s="72" t="s">
        <v>311</v>
      </c>
      <c r="C190" s="73" t="s">
        <v>838</v>
      </c>
      <c r="D190" s="71" t="s">
        <v>1047</v>
      </c>
      <c r="E190" s="139" t="e">
        <f t="shared" si="9"/>
        <v>#REF!</v>
      </c>
      <c r="F190" s="139" t="e">
        <f>ROUNDUP(#REF!/0.93,-1)</f>
        <v>#REF!</v>
      </c>
    </row>
    <row r="191" spans="1:6" ht="18.5" customHeight="1">
      <c r="A191" s="71" t="s">
        <v>1034</v>
      </c>
      <c r="B191" s="72" t="s">
        <v>315</v>
      </c>
      <c r="C191" s="73" t="s">
        <v>840</v>
      </c>
      <c r="D191" s="71" t="s">
        <v>1048</v>
      </c>
      <c r="E191" s="139" t="e">
        <f t="shared" si="9"/>
        <v>#REF!</v>
      </c>
      <c r="F191" s="139" t="e">
        <f>ROUNDUP(#REF!/0.93,-1)</f>
        <v>#REF!</v>
      </c>
    </row>
    <row r="192" spans="1:6" ht="18.5" customHeight="1">
      <c r="A192" s="71" t="s">
        <v>1034</v>
      </c>
      <c r="B192" s="72" t="s">
        <v>294</v>
      </c>
      <c r="C192" s="73" t="s">
        <v>295</v>
      </c>
      <c r="D192" s="71" t="s">
        <v>1049</v>
      </c>
      <c r="E192" s="139" t="e">
        <f t="shared" si="9"/>
        <v>#REF!</v>
      </c>
      <c r="F192" s="139" t="e">
        <f>ROUNDUP(#REF!/0.93,-1)</f>
        <v>#REF!</v>
      </c>
    </row>
    <row r="193" spans="1:6" ht="18.5" customHeight="1">
      <c r="A193" s="71" t="s">
        <v>1034</v>
      </c>
      <c r="B193" s="72" t="s">
        <v>300</v>
      </c>
      <c r="C193" s="73" t="s">
        <v>301</v>
      </c>
      <c r="D193" s="71" t="s">
        <v>1050</v>
      </c>
      <c r="E193" s="139" t="e">
        <f t="shared" si="9"/>
        <v>#REF!</v>
      </c>
      <c r="F193" s="139" t="e">
        <f>ROUNDUP(#REF!/0.93,-1)</f>
        <v>#REF!</v>
      </c>
    </row>
    <row r="194" spans="1:6" ht="18.5" customHeight="1">
      <c r="A194" s="71" t="s">
        <v>1034</v>
      </c>
      <c r="B194" s="72" t="s">
        <v>306</v>
      </c>
      <c r="C194" s="73" t="s">
        <v>307</v>
      </c>
      <c r="D194" s="71" t="s">
        <v>1051</v>
      </c>
      <c r="E194" s="139" t="e">
        <f t="shared" si="9"/>
        <v>#REF!</v>
      </c>
      <c r="F194" s="139" t="e">
        <f>ROUNDUP(#REF!/0.93,-1)</f>
        <v>#REF!</v>
      </c>
    </row>
    <row r="195" spans="1:6" ht="18.5" customHeight="1">
      <c r="A195" s="71" t="s">
        <v>1034</v>
      </c>
      <c r="B195" s="72" t="s">
        <v>296</v>
      </c>
      <c r="C195" s="73" t="s">
        <v>297</v>
      </c>
      <c r="D195" s="71" t="s">
        <v>1052</v>
      </c>
      <c r="E195" s="139" t="e">
        <f t="shared" si="9"/>
        <v>#REF!</v>
      </c>
      <c r="F195" s="139" t="e">
        <f>ROUNDUP(#REF!/0.93,-1)</f>
        <v>#REF!</v>
      </c>
    </row>
    <row r="196" spans="1:6" ht="18.5" customHeight="1">
      <c r="A196" s="71" t="s">
        <v>1034</v>
      </c>
      <c r="B196" s="72" t="s">
        <v>302</v>
      </c>
      <c r="C196" s="73" t="s">
        <v>303</v>
      </c>
      <c r="D196" s="71" t="s">
        <v>1053</v>
      </c>
      <c r="E196" s="139" t="e">
        <f t="shared" si="9"/>
        <v>#REF!</v>
      </c>
      <c r="F196" s="139" t="e">
        <f>ROUNDUP(#REF!/0.93,-1)</f>
        <v>#REF!</v>
      </c>
    </row>
    <row r="197" spans="1:6" ht="18.5" customHeight="1">
      <c r="A197" s="71" t="s">
        <v>1034</v>
      </c>
      <c r="B197" s="72" t="s">
        <v>308</v>
      </c>
      <c r="C197" s="73" t="s">
        <v>309</v>
      </c>
      <c r="D197" s="71" t="s">
        <v>309</v>
      </c>
      <c r="E197" s="139" t="e">
        <f t="shared" si="9"/>
        <v>#REF!</v>
      </c>
      <c r="F197" s="139" t="e">
        <f>ROUNDUP(#REF!/0.93,-1)</f>
        <v>#REF!</v>
      </c>
    </row>
    <row r="198" spans="1:6" ht="18.5" customHeight="1">
      <c r="A198" s="71" t="s">
        <v>1034</v>
      </c>
      <c r="B198" s="72" t="s">
        <v>312</v>
      </c>
      <c r="C198" s="73" t="s">
        <v>295</v>
      </c>
      <c r="D198" s="71" t="s">
        <v>1054</v>
      </c>
      <c r="E198" s="139" t="e">
        <f t="shared" si="9"/>
        <v>#REF!</v>
      </c>
      <c r="F198" s="139" t="e">
        <f>ROUNDUP(#REF!/0.93,-1)</f>
        <v>#REF!</v>
      </c>
    </row>
    <row r="199" spans="1:6" ht="18.5" customHeight="1">
      <c r="A199" s="71" t="s">
        <v>1034</v>
      </c>
      <c r="B199" s="72" t="s">
        <v>316</v>
      </c>
      <c r="C199" s="73" t="s">
        <v>301</v>
      </c>
      <c r="D199" s="71" t="s">
        <v>1055</v>
      </c>
      <c r="E199" s="139" t="e">
        <f t="shared" si="9"/>
        <v>#REF!</v>
      </c>
      <c r="F199" s="139" t="e">
        <f>ROUNDUP(#REF!/0.93,-1)</f>
        <v>#REF!</v>
      </c>
    </row>
    <row r="200" spans="1:6" ht="18.5" customHeight="1">
      <c r="A200" s="71" t="s">
        <v>1034</v>
      </c>
      <c r="B200" s="72" t="s">
        <v>320</v>
      </c>
      <c r="C200" s="73" t="s">
        <v>307</v>
      </c>
      <c r="D200" s="71" t="s">
        <v>1056</v>
      </c>
      <c r="E200" s="139" t="e">
        <f t="shared" si="9"/>
        <v>#REF!</v>
      </c>
      <c r="F200" s="139" t="e">
        <f>ROUNDUP(#REF!/0.93,-1)</f>
        <v>#REF!</v>
      </c>
    </row>
    <row r="201" spans="1:6" ht="18.5" customHeight="1">
      <c r="A201" s="71" t="s">
        <v>1034</v>
      </c>
      <c r="B201" s="72" t="s">
        <v>313</v>
      </c>
      <c r="C201" s="73" t="s">
        <v>297</v>
      </c>
      <c r="D201" s="71" t="s">
        <v>1057</v>
      </c>
      <c r="E201" s="139" t="e">
        <f t="shared" si="9"/>
        <v>#REF!</v>
      </c>
      <c r="F201" s="139" t="e">
        <f>ROUNDUP(#REF!/0.93,-1)</f>
        <v>#REF!</v>
      </c>
    </row>
    <row r="202" spans="1:6" ht="18.5" customHeight="1">
      <c r="A202" s="71" t="s">
        <v>1034</v>
      </c>
      <c r="B202" s="72" t="s">
        <v>317</v>
      </c>
      <c r="C202" s="73" t="s">
        <v>303</v>
      </c>
      <c r="D202" s="71" t="s">
        <v>1058</v>
      </c>
      <c r="E202" s="139" t="e">
        <f t="shared" si="9"/>
        <v>#REF!</v>
      </c>
      <c r="F202" s="139" t="e">
        <f>ROUNDUP(#REF!/0.93,-1)</f>
        <v>#REF!</v>
      </c>
    </row>
    <row r="203" spans="1:6" ht="18.5" customHeight="1">
      <c r="A203" s="71" t="s">
        <v>1034</v>
      </c>
      <c r="B203" s="72" t="s">
        <v>321</v>
      </c>
      <c r="C203" s="73" t="s">
        <v>309</v>
      </c>
      <c r="D203" s="71" t="s">
        <v>1059</v>
      </c>
      <c r="E203" s="139" t="e">
        <f t="shared" si="9"/>
        <v>#REF!</v>
      </c>
      <c r="F203" s="139" t="e">
        <f>ROUNDUP(#REF!/0.93,-1)</f>
        <v>#REF!</v>
      </c>
    </row>
    <row r="204" spans="1:6" ht="18.5" customHeight="1">
      <c r="A204" s="71" t="s">
        <v>37</v>
      </c>
      <c r="B204" s="72" t="s">
        <v>1060</v>
      </c>
      <c r="C204" s="73" t="s">
        <v>1061</v>
      </c>
      <c r="D204" s="71" t="s">
        <v>1062</v>
      </c>
      <c r="E204" s="139" t="e">
        <f t="shared" si="9"/>
        <v>#REF!</v>
      </c>
      <c r="F204" s="139" t="e">
        <f>ROUNDUP(#REF!/0.93,-1)</f>
        <v>#REF!</v>
      </c>
    </row>
    <row r="205" spans="1:6" ht="18.5" customHeight="1">
      <c r="A205" s="71" t="s">
        <v>37</v>
      </c>
      <c r="B205" s="72" t="s">
        <v>1063</v>
      </c>
      <c r="C205" s="73" t="s">
        <v>1064</v>
      </c>
      <c r="D205" s="71" t="s">
        <v>1065</v>
      </c>
      <c r="E205" s="139" t="e">
        <f t="shared" ref="E205:E213" si="10">ROUNDUP(F205/0.93,-1)</f>
        <v>#REF!</v>
      </c>
      <c r="F205" s="139" t="e">
        <f>ROUNDUP(#REF!/0.93,-1)</f>
        <v>#REF!</v>
      </c>
    </row>
    <row r="206" spans="1:6" ht="18.5" customHeight="1">
      <c r="A206" s="71" t="s">
        <v>37</v>
      </c>
      <c r="B206" s="72" t="s">
        <v>1066</v>
      </c>
      <c r="C206" s="73" t="s">
        <v>1067</v>
      </c>
      <c r="D206" s="71" t="s">
        <v>1068</v>
      </c>
      <c r="E206" s="139" t="e">
        <f t="shared" si="10"/>
        <v>#REF!</v>
      </c>
      <c r="F206" s="139" t="e">
        <f>ROUNDUP(#REF!/0.93,-1)</f>
        <v>#REF!</v>
      </c>
    </row>
    <row r="207" spans="1:6" ht="18.5" customHeight="1">
      <c r="A207" s="71" t="s">
        <v>37</v>
      </c>
      <c r="B207" s="72" t="s">
        <v>1069</v>
      </c>
      <c r="C207" s="73" t="s">
        <v>1070</v>
      </c>
      <c r="D207" s="71" t="s">
        <v>1070</v>
      </c>
      <c r="E207" s="139" t="e">
        <f t="shared" si="10"/>
        <v>#REF!</v>
      </c>
      <c r="F207" s="139" t="e">
        <f>ROUNDUP(#REF!/0.93,-1)</f>
        <v>#REF!</v>
      </c>
    </row>
    <row r="208" spans="1:6" ht="18.5" customHeight="1">
      <c r="A208" s="71" t="s">
        <v>37</v>
      </c>
      <c r="B208" s="72" t="s">
        <v>1071</v>
      </c>
      <c r="C208" s="73" t="s">
        <v>1072</v>
      </c>
      <c r="D208" s="71" t="s">
        <v>1072</v>
      </c>
      <c r="E208" s="139" t="e">
        <f t="shared" si="10"/>
        <v>#REF!</v>
      </c>
      <c r="F208" s="139" t="e">
        <f>ROUNDUP(#REF!/0.93,-1)</f>
        <v>#REF!</v>
      </c>
    </row>
    <row r="209" spans="1:6" ht="18.5" customHeight="1">
      <c r="A209" s="71" t="s">
        <v>37</v>
      </c>
      <c r="B209" s="72" t="s">
        <v>1073</v>
      </c>
      <c r="C209" s="73" t="s">
        <v>1061</v>
      </c>
      <c r="D209" s="71" t="s">
        <v>1062</v>
      </c>
      <c r="E209" s="139" t="e">
        <f t="shared" si="10"/>
        <v>#REF!</v>
      </c>
      <c r="F209" s="139" t="e">
        <f>ROUNDUP(#REF!/0.93,-1)</f>
        <v>#REF!</v>
      </c>
    </row>
    <row r="210" spans="1:6" ht="18.5" customHeight="1">
      <c r="A210" s="71" t="s">
        <v>37</v>
      </c>
      <c r="B210" s="72" t="s">
        <v>1074</v>
      </c>
      <c r="C210" s="73" t="s">
        <v>1064</v>
      </c>
      <c r="D210" s="71" t="s">
        <v>1065</v>
      </c>
      <c r="E210" s="139" t="e">
        <f t="shared" si="10"/>
        <v>#REF!</v>
      </c>
      <c r="F210" s="139" t="e">
        <f>ROUNDUP(#REF!/0.93,-1)</f>
        <v>#REF!</v>
      </c>
    </row>
    <row r="211" spans="1:6" ht="18.5" customHeight="1">
      <c r="A211" s="71" t="s">
        <v>37</v>
      </c>
      <c r="B211" s="72" t="s">
        <v>1075</v>
      </c>
      <c r="C211" s="73" t="s">
        <v>1067</v>
      </c>
      <c r="D211" s="71" t="s">
        <v>1067</v>
      </c>
      <c r="E211" s="139" t="e">
        <f t="shared" si="10"/>
        <v>#REF!</v>
      </c>
      <c r="F211" s="139" t="e">
        <f>ROUNDUP(#REF!/0.93,-1)</f>
        <v>#REF!</v>
      </c>
    </row>
    <row r="212" spans="1:6" ht="18.5" customHeight="1">
      <c r="A212" s="71" t="s">
        <v>37</v>
      </c>
      <c r="B212" s="72" t="s">
        <v>1076</v>
      </c>
      <c r="C212" s="73" t="s">
        <v>1070</v>
      </c>
      <c r="D212" s="71" t="s">
        <v>1070</v>
      </c>
      <c r="E212" s="139" t="e">
        <f t="shared" si="10"/>
        <v>#REF!</v>
      </c>
      <c r="F212" s="139" t="e">
        <f>ROUNDUP(#REF!/0.93,-1)</f>
        <v>#REF!</v>
      </c>
    </row>
    <row r="213" spans="1:6" ht="18.5" customHeight="1">
      <c r="A213" s="71" t="s">
        <v>37</v>
      </c>
      <c r="B213" s="72" t="s">
        <v>1077</v>
      </c>
      <c r="C213" s="73" t="s">
        <v>1072</v>
      </c>
      <c r="D213" s="71" t="s">
        <v>1072</v>
      </c>
      <c r="E213" s="139" t="e">
        <f t="shared" si="10"/>
        <v>#REF!</v>
      </c>
      <c r="F213" s="139" t="e">
        <f>ROUNDUP(#REF!/0.93,-1)</f>
        <v>#REF!</v>
      </c>
    </row>
    <row r="214" spans="1:6" ht="18.5" customHeight="1">
      <c r="A214" s="45"/>
      <c r="B214" s="45"/>
      <c r="C214" s="159"/>
      <c r="D214" s="45"/>
      <c r="E214" s="45"/>
      <c r="F214" s="45"/>
    </row>
    <row r="215" spans="1:6" ht="18.5" customHeight="1">
      <c r="A215" s="45"/>
      <c r="B215" s="45"/>
      <c r="C215" s="159"/>
      <c r="D215" s="45"/>
      <c r="E215" s="45"/>
      <c r="F215" s="45"/>
    </row>
    <row r="216" spans="1:6" ht="18.5" customHeight="1">
      <c r="A216" s="45"/>
      <c r="B216" s="45"/>
      <c r="C216" s="159"/>
      <c r="D216" s="45"/>
      <c r="E216" s="45"/>
      <c r="F216" s="45"/>
    </row>
    <row r="217" spans="1:6" ht="18.5" customHeight="1">
      <c r="A217" s="45"/>
      <c r="B217" s="45"/>
      <c r="C217" s="159"/>
      <c r="D217" s="45"/>
      <c r="E217" s="45"/>
      <c r="F217" s="45"/>
    </row>
    <row r="218" spans="1:6" ht="18.5" customHeight="1">
      <c r="A218" s="45"/>
      <c r="B218" s="45"/>
      <c r="C218" s="159"/>
      <c r="D218" s="45"/>
      <c r="E218" s="45"/>
      <c r="F218" s="45"/>
    </row>
    <row r="219" spans="1:6" ht="18.5" customHeight="1">
      <c r="A219" s="45"/>
      <c r="B219" s="45"/>
      <c r="C219" s="159"/>
      <c r="D219" s="45"/>
      <c r="E219" s="45"/>
      <c r="F219" s="45"/>
    </row>
    <row r="220" spans="1:6" ht="18.5" customHeight="1">
      <c r="A220" s="45"/>
      <c r="B220" s="45"/>
      <c r="C220" s="159"/>
      <c r="D220" s="45"/>
      <c r="E220" s="45"/>
      <c r="F220" s="45"/>
    </row>
    <row r="221" spans="1:6" ht="18.5" customHeight="1">
      <c r="A221" s="45"/>
      <c r="B221" s="45"/>
      <c r="C221" s="159"/>
      <c r="D221" s="45"/>
      <c r="E221" s="45"/>
      <c r="F221" s="45"/>
    </row>
    <row r="222" spans="1:6" ht="18.5" customHeight="1">
      <c r="A222" s="45"/>
      <c r="B222" s="45"/>
      <c r="C222" s="159"/>
      <c r="D222" s="45"/>
      <c r="E222" s="45"/>
      <c r="F222" s="45"/>
    </row>
    <row r="223" spans="1:6" ht="18.5" customHeight="1">
      <c r="A223" s="45"/>
      <c r="B223" s="45"/>
      <c r="C223" s="159"/>
      <c r="D223" s="45"/>
      <c r="E223" s="45"/>
      <c r="F223" s="45"/>
    </row>
    <row r="224" spans="1:6" ht="18.5" customHeight="1">
      <c r="A224" s="45"/>
      <c r="B224" s="45"/>
      <c r="C224" s="159"/>
      <c r="D224" s="45"/>
      <c r="E224" s="45"/>
      <c r="F224" s="45"/>
    </row>
    <row r="225" spans="1:6" ht="18.5" customHeight="1">
      <c r="A225" s="45"/>
      <c r="B225" s="45"/>
      <c r="C225" s="159"/>
      <c r="D225" s="45"/>
      <c r="E225" s="45"/>
      <c r="F225" s="45"/>
    </row>
    <row r="226" spans="1:6" ht="18.5" customHeight="1">
      <c r="A226" s="45"/>
      <c r="B226" s="45"/>
      <c r="C226" s="159"/>
      <c r="D226" s="45"/>
      <c r="E226" s="45"/>
      <c r="F226" s="45"/>
    </row>
    <row r="227" spans="1:6" ht="18.5" customHeight="1">
      <c r="A227" s="45"/>
      <c r="B227" s="45"/>
      <c r="C227" s="159"/>
      <c r="D227" s="45"/>
      <c r="E227" s="45"/>
      <c r="F227" s="45"/>
    </row>
    <row r="228" spans="1:6" ht="18.5" customHeight="1">
      <c r="A228" s="45"/>
      <c r="B228" s="45"/>
      <c r="C228" s="159"/>
      <c r="D228" s="45"/>
      <c r="E228" s="45"/>
      <c r="F228" s="45"/>
    </row>
    <row r="229" spans="1:6" ht="18.5" customHeight="1">
      <c r="A229" s="45"/>
      <c r="B229" s="45"/>
      <c r="C229" s="159"/>
      <c r="D229" s="45"/>
      <c r="E229" s="45"/>
      <c r="F229" s="45"/>
    </row>
    <row r="230" spans="1:6" ht="18.5" customHeight="1">
      <c r="A230" s="45"/>
      <c r="B230" s="45"/>
      <c r="C230" s="159"/>
      <c r="D230" s="45"/>
      <c r="E230" s="45"/>
      <c r="F230" s="45"/>
    </row>
    <row r="231" spans="1:6" ht="18.5" customHeight="1">
      <c r="A231" s="45"/>
      <c r="B231" s="45"/>
      <c r="C231" s="159"/>
      <c r="D231" s="45"/>
      <c r="E231" s="45"/>
      <c r="F231" s="45"/>
    </row>
    <row r="232" spans="1:6" ht="18.5" customHeight="1">
      <c r="A232" s="45"/>
      <c r="B232" s="45"/>
      <c r="C232" s="159"/>
      <c r="D232" s="45"/>
      <c r="E232" s="45"/>
      <c r="F232" s="45"/>
    </row>
    <row r="233" spans="1:6" ht="18.5" customHeight="1">
      <c r="A233" s="45"/>
      <c r="B233" s="45"/>
      <c r="C233" s="159"/>
      <c r="D233" s="45"/>
      <c r="E233" s="45"/>
      <c r="F233" s="45"/>
    </row>
    <row r="234" spans="1:6" ht="18.5" customHeight="1">
      <c r="A234" s="45"/>
      <c r="B234" s="45"/>
      <c r="C234" s="159"/>
      <c r="D234" s="45"/>
      <c r="E234" s="45"/>
      <c r="F234" s="45"/>
    </row>
    <row r="235" spans="1:6" ht="18.5" customHeight="1">
      <c r="A235" s="45"/>
      <c r="B235" s="45"/>
      <c r="C235" s="159"/>
      <c r="D235" s="45"/>
      <c r="E235" s="45"/>
      <c r="F235" s="45"/>
    </row>
    <row r="236" spans="1:6" ht="18.5" customHeight="1">
      <c r="A236" s="45"/>
      <c r="B236" s="45"/>
      <c r="C236" s="159"/>
      <c r="D236" s="45"/>
      <c r="E236" s="45"/>
      <c r="F236" s="45"/>
    </row>
    <row r="237" spans="1:6" ht="18.5" customHeight="1">
      <c r="A237" s="45"/>
      <c r="B237" s="45"/>
      <c r="C237" s="159"/>
      <c r="D237" s="45"/>
      <c r="E237" s="45"/>
      <c r="F237" s="45"/>
    </row>
    <row r="238" spans="1:6" ht="18.5" customHeight="1">
      <c r="A238" s="45"/>
      <c r="B238" s="45"/>
      <c r="C238" s="159"/>
      <c r="D238" s="45"/>
      <c r="E238" s="45"/>
      <c r="F238" s="45"/>
    </row>
    <row r="239" spans="1:6" ht="18.5" customHeight="1">
      <c r="A239" s="45"/>
      <c r="B239" s="45"/>
      <c r="C239" s="159"/>
      <c r="D239" s="45"/>
      <c r="E239" s="45"/>
      <c r="F239" s="45"/>
    </row>
    <row r="240" spans="1:6" ht="18.5" customHeight="1">
      <c r="A240" s="45"/>
      <c r="B240" s="45"/>
      <c r="C240" s="159"/>
      <c r="D240" s="45"/>
      <c r="E240" s="45"/>
      <c r="F240" s="45"/>
    </row>
    <row r="241" spans="1:6" ht="18.5" customHeight="1">
      <c r="A241" s="45"/>
      <c r="B241" s="45"/>
      <c r="C241" s="159"/>
      <c r="D241" s="45"/>
      <c r="E241" s="45"/>
      <c r="F241" s="45"/>
    </row>
    <row r="242" spans="1:6" ht="18.5" customHeight="1">
      <c r="A242" s="45"/>
      <c r="B242" s="45"/>
      <c r="C242" s="159"/>
      <c r="D242" s="45"/>
      <c r="E242" s="45"/>
      <c r="F242" s="45"/>
    </row>
    <row r="243" spans="1:6" ht="18.5" customHeight="1">
      <c r="A243" s="45"/>
      <c r="B243" s="45"/>
      <c r="C243" s="159"/>
      <c r="D243" s="45"/>
      <c r="E243" s="45"/>
      <c r="F243" s="45"/>
    </row>
    <row r="244" spans="1:6" ht="18.5" customHeight="1">
      <c r="A244" s="45"/>
      <c r="B244" s="45"/>
      <c r="C244" s="159"/>
      <c r="D244" s="45"/>
      <c r="E244" s="45"/>
      <c r="F244" s="45"/>
    </row>
    <row r="245" spans="1:6" ht="18.5" customHeight="1">
      <c r="A245" s="45"/>
      <c r="B245" s="45"/>
      <c r="C245" s="159"/>
      <c r="D245" s="45"/>
      <c r="E245" s="45"/>
      <c r="F245" s="45"/>
    </row>
    <row r="246" spans="1:6" ht="18.5" customHeight="1">
      <c r="A246" s="45"/>
      <c r="B246" s="45"/>
      <c r="C246" s="159"/>
      <c r="D246" s="45"/>
      <c r="E246" s="45"/>
      <c r="F246" s="45"/>
    </row>
    <row r="247" spans="1:6" ht="18.5" customHeight="1">
      <c r="A247" s="45"/>
      <c r="B247" s="45"/>
      <c r="C247" s="159"/>
      <c r="D247" s="45"/>
      <c r="E247" s="45"/>
      <c r="F247" s="45"/>
    </row>
    <row r="248" spans="1:6" ht="18.5" customHeight="1">
      <c r="A248" s="45"/>
      <c r="B248" s="45"/>
      <c r="C248" s="159"/>
      <c r="D248" s="45"/>
      <c r="E248" s="45"/>
      <c r="F248" s="45"/>
    </row>
    <row r="249" spans="1:6" ht="18.5" customHeight="1">
      <c r="A249" s="45"/>
      <c r="B249" s="45"/>
      <c r="C249" s="159"/>
      <c r="D249" s="45"/>
      <c r="E249" s="45"/>
      <c r="F249" s="45"/>
    </row>
    <row r="250" spans="1:6" ht="18.5" customHeight="1">
      <c r="A250" s="45"/>
      <c r="B250" s="45"/>
      <c r="C250" s="159"/>
      <c r="D250" s="45"/>
      <c r="E250" s="45"/>
      <c r="F250" s="45"/>
    </row>
    <row r="251" spans="1:6" ht="18.5" customHeight="1">
      <c r="A251" s="45"/>
      <c r="B251" s="45"/>
      <c r="C251" s="159"/>
      <c r="D251" s="45"/>
      <c r="E251" s="45"/>
      <c r="F251" s="45"/>
    </row>
    <row r="252" spans="1:6" ht="18.5" customHeight="1">
      <c r="A252" s="45"/>
      <c r="B252" s="45"/>
      <c r="C252" s="159"/>
      <c r="D252" s="45"/>
      <c r="E252" s="45"/>
      <c r="F252" s="45"/>
    </row>
    <row r="253" spans="1:6" ht="18.5" customHeight="1">
      <c r="A253" s="45"/>
      <c r="B253" s="45"/>
      <c r="C253" s="159"/>
      <c r="D253" s="45"/>
      <c r="E253" s="45"/>
      <c r="F253" s="45"/>
    </row>
    <row r="254" spans="1:6" ht="18.5" customHeight="1">
      <c r="A254" s="45"/>
      <c r="B254" s="45"/>
      <c r="C254" s="159"/>
      <c r="D254" s="45"/>
      <c r="E254" s="45"/>
      <c r="F254" s="45"/>
    </row>
    <row r="255" spans="1:6" ht="18.5" customHeight="1">
      <c r="A255" s="45"/>
      <c r="B255" s="45"/>
      <c r="C255" s="159"/>
      <c r="D255" s="45"/>
      <c r="E255" s="45"/>
      <c r="F255" s="45"/>
    </row>
    <row r="256" spans="1:6" ht="18.5" customHeight="1">
      <c r="A256" s="45"/>
      <c r="B256" s="45"/>
      <c r="C256" s="159"/>
      <c r="D256" s="45"/>
      <c r="E256" s="45"/>
      <c r="F256" s="45"/>
    </row>
    <row r="257" spans="1:6" ht="18.5" customHeight="1">
      <c r="A257" s="45"/>
      <c r="B257" s="45"/>
      <c r="C257" s="159"/>
      <c r="D257" s="45"/>
      <c r="E257" s="45"/>
      <c r="F257" s="45"/>
    </row>
    <row r="258" spans="1:6" ht="18.5" customHeight="1">
      <c r="A258" s="45"/>
      <c r="B258" s="45"/>
      <c r="C258" s="159"/>
      <c r="D258" s="45"/>
      <c r="E258" s="45"/>
      <c r="F258" s="45"/>
    </row>
    <row r="259" spans="1:6" ht="18.5" customHeight="1">
      <c r="A259" s="45"/>
      <c r="B259" s="45"/>
      <c r="C259" s="159"/>
      <c r="D259" s="45"/>
      <c r="E259" s="45"/>
      <c r="F259" s="45"/>
    </row>
    <row r="260" spans="1:6" ht="18.5" customHeight="1">
      <c r="A260" s="45"/>
      <c r="B260" s="45"/>
      <c r="C260" s="159"/>
      <c r="D260" s="45"/>
      <c r="E260" s="45"/>
      <c r="F260" s="45"/>
    </row>
    <row r="261" spans="1:6" ht="18.5" customHeight="1">
      <c r="A261" s="45"/>
      <c r="B261" s="45"/>
      <c r="C261" s="159"/>
      <c r="D261" s="45"/>
      <c r="E261" s="45"/>
      <c r="F261" s="45"/>
    </row>
    <row r="262" spans="1:6" ht="18.5" customHeight="1">
      <c r="A262" s="45"/>
      <c r="B262" s="45"/>
      <c r="C262" s="159"/>
      <c r="D262" s="45"/>
      <c r="E262" s="45"/>
      <c r="F262" s="45"/>
    </row>
    <row r="263" spans="1:6" ht="18.5" customHeight="1">
      <c r="A263" s="45"/>
      <c r="B263" s="45"/>
      <c r="C263" s="159"/>
      <c r="D263" s="45"/>
      <c r="E263" s="45"/>
      <c r="F263" s="45"/>
    </row>
    <row r="264" spans="1:6" ht="18.5" customHeight="1">
      <c r="A264" s="45"/>
      <c r="B264" s="45"/>
      <c r="C264" s="159"/>
      <c r="D264" s="45"/>
      <c r="E264" s="45"/>
      <c r="F264" s="45"/>
    </row>
    <row r="265" spans="1:6" ht="18.5" customHeight="1">
      <c r="A265" s="45"/>
      <c r="B265" s="45"/>
      <c r="C265" s="159"/>
      <c r="D265" s="45"/>
      <c r="E265" s="45"/>
      <c r="F265" s="45"/>
    </row>
    <row r="266" spans="1:6" ht="18.5" customHeight="1">
      <c r="A266" s="45"/>
      <c r="B266" s="45"/>
      <c r="C266" s="159"/>
      <c r="D266" s="45"/>
      <c r="E266" s="45"/>
      <c r="F266" s="45"/>
    </row>
    <row r="267" spans="1:6" ht="18.5" customHeight="1">
      <c r="A267" s="45"/>
      <c r="B267" s="45"/>
      <c r="C267" s="159"/>
      <c r="D267" s="45"/>
      <c r="E267" s="45"/>
      <c r="F267" s="45"/>
    </row>
    <row r="268" spans="1:6" ht="18.5" customHeight="1">
      <c r="A268" s="45"/>
      <c r="B268" s="45"/>
      <c r="C268" s="159"/>
      <c r="D268" s="45"/>
      <c r="E268" s="45"/>
      <c r="F268" s="45"/>
    </row>
    <row r="269" spans="1:6" ht="18.5" customHeight="1">
      <c r="A269" s="45"/>
      <c r="B269" s="45"/>
      <c r="C269" s="159"/>
      <c r="D269" s="45"/>
      <c r="E269" s="45"/>
      <c r="F269" s="45"/>
    </row>
    <row r="270" spans="1:6" ht="18.5" customHeight="1">
      <c r="A270" s="45"/>
      <c r="B270" s="45"/>
      <c r="C270" s="159"/>
      <c r="D270" s="45"/>
      <c r="E270" s="45"/>
      <c r="F270" s="45"/>
    </row>
    <row r="271" spans="1:6" ht="18.5" customHeight="1">
      <c r="A271" s="45"/>
      <c r="B271" s="45"/>
      <c r="C271" s="159"/>
      <c r="D271" s="45"/>
      <c r="E271" s="45"/>
      <c r="F271" s="45"/>
    </row>
    <row r="272" spans="1:6" ht="18.5" customHeight="1">
      <c r="A272" s="45"/>
      <c r="B272" s="45"/>
      <c r="C272" s="159"/>
      <c r="D272" s="45"/>
      <c r="E272" s="45"/>
      <c r="F272" s="45"/>
    </row>
    <row r="273" spans="1:6" ht="18.5" customHeight="1">
      <c r="A273" s="45"/>
      <c r="B273" s="45"/>
      <c r="C273" s="159"/>
      <c r="D273" s="45"/>
      <c r="E273" s="45"/>
      <c r="F273" s="45"/>
    </row>
    <row r="274" spans="1:6" ht="18.5" customHeight="1">
      <c r="A274" s="45"/>
      <c r="B274" s="45"/>
      <c r="C274" s="159"/>
      <c r="D274" s="45"/>
      <c r="E274" s="45"/>
      <c r="F274" s="45"/>
    </row>
    <row r="275" spans="1:6" ht="18.5" customHeight="1">
      <c r="A275" s="45"/>
      <c r="B275" s="45"/>
      <c r="C275" s="159"/>
      <c r="D275" s="45"/>
      <c r="E275" s="45"/>
      <c r="F275" s="45"/>
    </row>
    <row r="276" spans="1:6" ht="18.5" customHeight="1">
      <c r="A276" s="45"/>
      <c r="B276" s="45"/>
      <c r="C276" s="159"/>
      <c r="D276" s="45"/>
      <c r="E276" s="45"/>
      <c r="F276" s="45"/>
    </row>
    <row r="277" spans="1:6" ht="18.5" customHeight="1">
      <c r="A277" s="45"/>
      <c r="B277" s="45"/>
      <c r="C277" s="159"/>
      <c r="D277" s="45"/>
      <c r="E277" s="45"/>
      <c r="F277" s="45"/>
    </row>
    <row r="278" spans="1:6" ht="18.5" customHeight="1">
      <c r="A278" s="45"/>
      <c r="B278" s="45"/>
      <c r="C278" s="159"/>
      <c r="D278" s="45"/>
      <c r="E278" s="45"/>
      <c r="F278" s="45"/>
    </row>
    <row r="279" spans="1:6" ht="18.5" customHeight="1">
      <c r="A279" s="45"/>
      <c r="B279" s="45"/>
      <c r="C279" s="159"/>
      <c r="D279" s="45"/>
      <c r="E279" s="45"/>
      <c r="F279" s="45"/>
    </row>
    <row r="280" spans="1:6" ht="18.5" customHeight="1">
      <c r="A280" s="45"/>
      <c r="B280" s="45"/>
      <c r="C280" s="159"/>
      <c r="D280" s="45"/>
      <c r="E280" s="45"/>
      <c r="F280" s="45"/>
    </row>
    <row r="281" spans="1:6" ht="18.5" customHeight="1">
      <c r="A281" s="45"/>
      <c r="B281" s="45"/>
      <c r="C281" s="159"/>
      <c r="D281" s="45"/>
      <c r="E281" s="45"/>
      <c r="F281" s="45"/>
    </row>
    <row r="282" spans="1:6" ht="18.5" customHeight="1">
      <c r="A282" s="45"/>
      <c r="B282" s="45"/>
      <c r="C282" s="159"/>
      <c r="D282" s="45"/>
      <c r="E282" s="45"/>
      <c r="F282" s="45"/>
    </row>
    <row r="283" spans="1:6" ht="18.5" customHeight="1">
      <c r="A283" s="45"/>
      <c r="B283" s="45"/>
      <c r="C283" s="159"/>
      <c r="D283" s="45"/>
      <c r="E283" s="45"/>
      <c r="F283" s="45"/>
    </row>
    <row r="284" spans="1:6" ht="18.5" customHeight="1">
      <c r="A284" s="45"/>
      <c r="B284" s="45"/>
      <c r="C284" s="159"/>
      <c r="D284" s="45"/>
      <c r="E284" s="45"/>
      <c r="F284" s="45"/>
    </row>
    <row r="285" spans="1:6" ht="18.5" customHeight="1">
      <c r="A285" s="45"/>
      <c r="B285" s="45"/>
      <c r="C285" s="159"/>
      <c r="D285" s="45"/>
      <c r="E285" s="45"/>
      <c r="F285" s="45"/>
    </row>
    <row r="286" spans="1:6" ht="18.5" customHeight="1">
      <c r="A286" s="45"/>
      <c r="B286" s="45"/>
      <c r="C286" s="159"/>
      <c r="D286" s="45"/>
      <c r="E286" s="45"/>
      <c r="F286" s="45"/>
    </row>
    <row r="287" spans="1:6" ht="18.5" customHeight="1">
      <c r="A287" s="45"/>
      <c r="B287" s="45"/>
      <c r="C287" s="159"/>
      <c r="D287" s="45"/>
      <c r="E287" s="45"/>
      <c r="F287" s="45"/>
    </row>
    <row r="288" spans="1:6" ht="18.5" customHeight="1">
      <c r="A288" s="45"/>
      <c r="B288" s="45"/>
      <c r="C288" s="159"/>
      <c r="D288" s="45"/>
      <c r="E288" s="45"/>
      <c r="F288" s="45"/>
    </row>
    <row r="289" spans="1:6" ht="18.5" customHeight="1">
      <c r="A289" s="45"/>
      <c r="B289" s="45"/>
      <c r="C289" s="159"/>
      <c r="D289" s="45"/>
      <c r="E289" s="45"/>
      <c r="F289" s="45"/>
    </row>
    <row r="290" spans="1:6" ht="18.5" customHeight="1">
      <c r="A290" s="45"/>
      <c r="B290" s="45"/>
      <c r="C290" s="159"/>
      <c r="D290" s="45"/>
      <c r="E290" s="45"/>
      <c r="F290" s="45"/>
    </row>
    <row r="291" spans="1:6" ht="18.5" customHeight="1">
      <c r="A291" s="45"/>
      <c r="B291" s="45"/>
      <c r="C291" s="159"/>
      <c r="D291" s="45"/>
      <c r="E291" s="45"/>
      <c r="F291" s="45"/>
    </row>
    <row r="292" spans="1:6" ht="18.5" customHeight="1">
      <c r="A292" s="45"/>
      <c r="B292" s="45"/>
      <c r="C292" s="159"/>
      <c r="D292" s="45"/>
      <c r="E292" s="45"/>
      <c r="F292" s="45"/>
    </row>
    <row r="293" spans="1:6" ht="18.5" customHeight="1">
      <c r="A293" s="45"/>
      <c r="B293" s="45"/>
      <c r="C293" s="159"/>
      <c r="D293" s="45"/>
      <c r="E293" s="45"/>
      <c r="F293" s="45"/>
    </row>
    <row r="294" spans="1:6" ht="18.5" customHeight="1">
      <c r="A294" s="45"/>
      <c r="B294" s="45"/>
      <c r="C294" s="159"/>
      <c r="D294" s="45"/>
      <c r="E294" s="45"/>
      <c r="F294" s="45"/>
    </row>
    <row r="295" spans="1:6" ht="18.5" customHeight="1">
      <c r="A295" s="45"/>
      <c r="B295" s="45"/>
      <c r="C295" s="159"/>
      <c r="D295" s="45"/>
      <c r="E295" s="45"/>
      <c r="F295" s="45"/>
    </row>
    <row r="296" spans="1:6" ht="18.5" customHeight="1">
      <c r="A296" s="45"/>
      <c r="B296" s="45"/>
      <c r="C296" s="159"/>
      <c r="D296" s="45"/>
      <c r="E296" s="45"/>
      <c r="F296" s="45"/>
    </row>
    <row r="297" spans="1:6" ht="18.5" customHeight="1">
      <c r="A297" s="45"/>
      <c r="B297" s="45"/>
      <c r="C297" s="159"/>
      <c r="D297" s="45"/>
      <c r="E297" s="45"/>
      <c r="F297" s="45"/>
    </row>
    <row r="298" spans="1:6" ht="18.5" customHeight="1">
      <c r="A298" s="45"/>
      <c r="B298" s="45"/>
      <c r="C298" s="159"/>
      <c r="D298" s="45"/>
      <c r="E298" s="45"/>
      <c r="F298" s="45"/>
    </row>
    <row r="299" spans="1:6" ht="18.5" customHeight="1">
      <c r="A299" s="45"/>
      <c r="B299" s="45"/>
      <c r="C299" s="159"/>
      <c r="D299" s="45"/>
      <c r="E299" s="45"/>
      <c r="F299" s="45"/>
    </row>
    <row r="300" spans="1:6" ht="18.5" customHeight="1">
      <c r="A300" s="45"/>
      <c r="B300" s="45"/>
      <c r="C300" s="159"/>
      <c r="D300" s="45"/>
      <c r="E300" s="45"/>
      <c r="F300" s="45"/>
    </row>
    <row r="301" spans="1:6" ht="18.5" customHeight="1">
      <c r="A301" s="45"/>
      <c r="B301" s="45"/>
      <c r="C301" s="159"/>
      <c r="D301" s="45"/>
      <c r="E301" s="45"/>
      <c r="F301" s="45"/>
    </row>
    <row r="302" spans="1:6" ht="18.5" customHeight="1">
      <c r="A302" s="45"/>
      <c r="B302" s="45"/>
      <c r="C302" s="159"/>
      <c r="D302" s="45"/>
      <c r="E302" s="45"/>
      <c r="F302" s="45"/>
    </row>
    <row r="303" spans="1:6" ht="18.5" customHeight="1">
      <c r="A303" s="45"/>
      <c r="B303" s="45"/>
      <c r="C303" s="159"/>
      <c r="D303" s="45"/>
      <c r="E303" s="45"/>
      <c r="F303" s="45"/>
    </row>
    <row r="304" spans="1:6" ht="18.5" customHeight="1">
      <c r="A304" s="45"/>
      <c r="B304" s="45"/>
      <c r="C304" s="159"/>
      <c r="D304" s="45"/>
      <c r="E304" s="45"/>
      <c r="F304" s="45"/>
    </row>
    <row r="305" spans="1:6" ht="18.5" customHeight="1">
      <c r="A305" s="45"/>
      <c r="B305" s="45"/>
      <c r="C305" s="159"/>
      <c r="D305" s="45"/>
      <c r="E305" s="45"/>
      <c r="F305" s="45"/>
    </row>
    <row r="306" spans="1:6" ht="18.5" customHeight="1">
      <c r="A306" s="45"/>
      <c r="B306" s="45"/>
      <c r="C306" s="159"/>
      <c r="D306" s="45"/>
      <c r="E306" s="45"/>
      <c r="F306" s="45"/>
    </row>
    <row r="307" spans="1:6" ht="18.5" customHeight="1">
      <c r="A307" s="45"/>
      <c r="B307" s="45"/>
      <c r="C307" s="159"/>
      <c r="D307" s="45"/>
      <c r="E307" s="45"/>
      <c r="F307" s="45"/>
    </row>
    <row r="308" spans="1:6" ht="18.5" customHeight="1">
      <c r="A308" s="45"/>
      <c r="B308" s="45"/>
      <c r="C308" s="159"/>
      <c r="D308" s="45"/>
      <c r="E308" s="45"/>
      <c r="F308" s="45"/>
    </row>
    <row r="309" spans="1:6" ht="18.5" customHeight="1">
      <c r="A309" s="45"/>
      <c r="B309" s="45"/>
      <c r="C309" s="159"/>
      <c r="D309" s="45"/>
      <c r="E309" s="45"/>
      <c r="F309" s="45"/>
    </row>
    <row r="310" spans="1:6" ht="18.5" customHeight="1">
      <c r="A310" s="45"/>
      <c r="B310" s="45"/>
      <c r="C310" s="159"/>
      <c r="D310" s="45"/>
      <c r="E310" s="45"/>
      <c r="F310" s="45"/>
    </row>
    <row r="311" spans="1:6" ht="18.5" customHeight="1">
      <c r="A311" s="45"/>
      <c r="B311" s="45"/>
      <c r="C311" s="159"/>
      <c r="D311" s="45"/>
      <c r="E311" s="45"/>
      <c r="F311" s="45"/>
    </row>
    <row r="312" spans="1:6" ht="18.5" customHeight="1">
      <c r="A312" s="45"/>
      <c r="B312" s="45"/>
      <c r="C312" s="159"/>
      <c r="D312" s="45"/>
      <c r="E312" s="45"/>
      <c r="F312" s="45"/>
    </row>
    <row r="313" spans="1:6" ht="18.5" customHeight="1">
      <c r="A313" s="45"/>
      <c r="B313" s="45"/>
      <c r="C313" s="159"/>
      <c r="D313" s="45"/>
      <c r="E313" s="45"/>
      <c r="F313" s="45"/>
    </row>
    <row r="314" spans="1:6" ht="18.5" customHeight="1">
      <c r="A314" s="45"/>
      <c r="B314" s="45"/>
      <c r="C314" s="159"/>
      <c r="D314" s="45"/>
      <c r="E314" s="45"/>
      <c r="F314" s="45"/>
    </row>
    <row r="315" spans="1:6" ht="18.5" customHeight="1">
      <c r="A315" s="45"/>
      <c r="B315" s="45"/>
      <c r="C315" s="159"/>
      <c r="D315" s="45"/>
      <c r="E315" s="45"/>
      <c r="F315" s="45"/>
    </row>
    <row r="316" spans="1:6" ht="18.5" customHeight="1">
      <c r="A316" s="45"/>
      <c r="B316" s="45"/>
      <c r="C316" s="159"/>
      <c r="D316" s="45"/>
      <c r="E316" s="45"/>
      <c r="F316" s="45"/>
    </row>
    <row r="317" spans="1:6" ht="18.5" customHeight="1">
      <c r="A317" s="45"/>
      <c r="B317" s="45"/>
      <c r="C317" s="159"/>
      <c r="D317" s="45"/>
      <c r="E317" s="45"/>
      <c r="F317" s="45"/>
    </row>
    <row r="318" spans="1:6" ht="18.5" customHeight="1">
      <c r="A318" s="45"/>
      <c r="B318" s="45"/>
      <c r="C318" s="159"/>
      <c r="D318" s="45"/>
      <c r="E318" s="45"/>
      <c r="F318" s="45"/>
    </row>
    <row r="319" spans="1:6" ht="18.5" customHeight="1">
      <c r="A319" s="45"/>
      <c r="B319" s="45"/>
      <c r="C319" s="159"/>
      <c r="D319" s="45"/>
      <c r="E319" s="45"/>
      <c r="F319" s="45"/>
    </row>
    <row r="320" spans="1:6" ht="18.5" customHeight="1">
      <c r="A320" s="45"/>
      <c r="B320" s="45"/>
      <c r="C320" s="159"/>
      <c r="D320" s="45"/>
      <c r="E320" s="45"/>
      <c r="F320" s="45"/>
    </row>
    <row r="321" spans="1:6" ht="18.5" customHeight="1">
      <c r="A321" s="45"/>
      <c r="B321" s="45"/>
      <c r="C321" s="159"/>
      <c r="D321" s="45"/>
      <c r="E321" s="45"/>
      <c r="F321" s="45"/>
    </row>
    <row r="322" spans="1:6" ht="18.5" customHeight="1">
      <c r="A322" s="45"/>
      <c r="B322" s="45"/>
      <c r="C322" s="159"/>
      <c r="D322" s="45"/>
      <c r="E322" s="45"/>
      <c r="F322" s="45"/>
    </row>
    <row r="323" spans="1:6" ht="18.5" customHeight="1">
      <c r="A323" s="45"/>
      <c r="B323" s="45"/>
      <c r="C323" s="159"/>
      <c r="D323" s="45"/>
      <c r="E323" s="45"/>
      <c r="F323" s="45"/>
    </row>
    <row r="324" spans="1:6" ht="18.5" customHeight="1">
      <c r="A324" s="45"/>
      <c r="B324" s="45"/>
      <c r="C324" s="159"/>
      <c r="D324" s="45"/>
      <c r="E324" s="45"/>
      <c r="F324" s="45"/>
    </row>
    <row r="325" spans="1:6" ht="18.5" customHeight="1">
      <c r="A325" s="45"/>
      <c r="B325" s="45"/>
      <c r="C325" s="159"/>
      <c r="D325" s="45"/>
      <c r="E325" s="45"/>
      <c r="F325" s="45"/>
    </row>
    <row r="326" spans="1:6" ht="18.5" customHeight="1">
      <c r="A326" s="45"/>
      <c r="B326" s="45"/>
      <c r="C326" s="159"/>
      <c r="D326" s="45"/>
      <c r="E326" s="45"/>
      <c r="F326" s="45"/>
    </row>
    <row r="327" spans="1:6" ht="18.5" customHeight="1">
      <c r="A327" s="45"/>
      <c r="B327" s="45"/>
      <c r="C327" s="159"/>
      <c r="D327" s="45"/>
      <c r="E327" s="45"/>
      <c r="F327" s="45"/>
    </row>
    <row r="328" spans="1:6" ht="18.5" customHeight="1">
      <c r="A328" s="45"/>
      <c r="B328" s="45"/>
      <c r="C328" s="159"/>
      <c r="D328" s="45"/>
      <c r="E328" s="45"/>
      <c r="F328" s="45"/>
    </row>
    <row r="329" spans="1:6" ht="18.5" customHeight="1">
      <c r="A329" s="45"/>
      <c r="B329" s="45"/>
      <c r="C329" s="159"/>
      <c r="D329" s="45"/>
      <c r="E329" s="45"/>
      <c r="F329" s="45"/>
    </row>
    <row r="330" spans="1:6" ht="18.5" customHeight="1">
      <c r="A330" s="45"/>
      <c r="B330" s="45"/>
      <c r="C330" s="159"/>
      <c r="D330" s="45"/>
      <c r="E330" s="45"/>
      <c r="F330" s="45"/>
    </row>
    <row r="331" spans="1:6" ht="18.5" customHeight="1">
      <c r="A331" s="45"/>
      <c r="B331" s="45"/>
      <c r="C331" s="159"/>
      <c r="D331" s="45"/>
      <c r="E331" s="45"/>
      <c r="F331" s="45"/>
    </row>
    <row r="332" spans="1:6" ht="18.5" customHeight="1">
      <c r="A332" s="45"/>
      <c r="B332" s="45"/>
      <c r="C332" s="159"/>
      <c r="D332" s="45"/>
      <c r="E332" s="45"/>
      <c r="F332" s="45"/>
    </row>
    <row r="333" spans="1:6" ht="18.5" customHeight="1">
      <c r="A333" s="45"/>
      <c r="B333" s="45"/>
      <c r="C333" s="159"/>
      <c r="D333" s="45"/>
      <c r="E333" s="45"/>
      <c r="F333" s="45"/>
    </row>
    <row r="334" spans="1:6" ht="18.5" customHeight="1">
      <c r="A334" s="45"/>
      <c r="B334" s="45"/>
      <c r="C334" s="159"/>
      <c r="D334" s="45"/>
      <c r="E334" s="45"/>
      <c r="F334" s="45"/>
    </row>
    <row r="335" spans="1:6" ht="18.5" customHeight="1">
      <c r="A335" s="45"/>
      <c r="B335" s="45"/>
      <c r="C335" s="159"/>
      <c r="D335" s="45"/>
      <c r="E335" s="45"/>
      <c r="F335" s="45"/>
    </row>
    <row r="336" spans="1:6" ht="18.5" customHeight="1">
      <c r="A336" s="45"/>
      <c r="B336" s="45"/>
      <c r="C336" s="159"/>
      <c r="D336" s="45"/>
      <c r="E336" s="45"/>
      <c r="F336" s="45"/>
    </row>
    <row r="337" spans="1:6" ht="18.5" customHeight="1">
      <c r="A337" s="45"/>
      <c r="B337" s="45"/>
      <c r="C337" s="159"/>
      <c r="D337" s="45"/>
      <c r="E337" s="45"/>
      <c r="F337" s="45"/>
    </row>
    <row r="338" spans="1:6" ht="18.5" customHeight="1">
      <c r="A338" s="45"/>
      <c r="B338" s="45"/>
      <c r="C338" s="159"/>
      <c r="D338" s="45"/>
      <c r="E338" s="45"/>
      <c r="F338" s="45"/>
    </row>
    <row r="339" spans="1:6" ht="18.5" customHeight="1">
      <c r="A339" s="45"/>
      <c r="B339" s="45"/>
      <c r="C339" s="159"/>
      <c r="D339" s="45"/>
      <c r="E339" s="45"/>
      <c r="F339" s="45"/>
    </row>
    <row r="340" spans="1:6" ht="18.5" customHeight="1">
      <c r="A340" s="45"/>
      <c r="B340" s="45"/>
      <c r="C340" s="159"/>
      <c r="D340" s="45"/>
      <c r="E340" s="45"/>
      <c r="F340" s="45"/>
    </row>
    <row r="341" spans="1:6" ht="18.5" customHeight="1">
      <c r="A341" s="45"/>
      <c r="B341" s="45"/>
      <c r="C341" s="159"/>
      <c r="D341" s="45"/>
      <c r="E341" s="45"/>
      <c r="F341" s="45"/>
    </row>
    <row r="342" spans="1:6" ht="18.5" customHeight="1">
      <c r="A342" s="45"/>
      <c r="B342" s="45"/>
      <c r="C342" s="159"/>
      <c r="D342" s="45"/>
      <c r="E342" s="45"/>
      <c r="F342" s="45"/>
    </row>
    <row r="343" spans="1:6" ht="18.5" customHeight="1">
      <c r="A343" s="45"/>
      <c r="B343" s="45"/>
      <c r="C343" s="159"/>
      <c r="D343" s="45"/>
      <c r="E343" s="45"/>
      <c r="F343" s="45"/>
    </row>
    <row r="344" spans="1:6" ht="18.5" customHeight="1">
      <c r="A344" s="45"/>
      <c r="B344" s="45"/>
      <c r="C344" s="159"/>
      <c r="D344" s="45"/>
      <c r="E344" s="45"/>
      <c r="F344" s="45"/>
    </row>
    <row r="345" spans="1:6" ht="18.5" customHeight="1">
      <c r="A345" s="45"/>
      <c r="B345" s="45"/>
      <c r="C345" s="159"/>
      <c r="D345" s="45"/>
      <c r="E345" s="45"/>
      <c r="F345" s="45"/>
    </row>
    <row r="346" spans="1:6" ht="18.5" customHeight="1">
      <c r="A346" s="45"/>
      <c r="B346" s="45"/>
      <c r="C346" s="159"/>
      <c r="D346" s="45"/>
      <c r="E346" s="45"/>
      <c r="F346" s="45"/>
    </row>
    <row r="347" spans="1:6" ht="18.5" customHeight="1">
      <c r="A347" s="45"/>
      <c r="B347" s="45"/>
      <c r="C347" s="159"/>
      <c r="D347" s="45"/>
      <c r="E347" s="45"/>
      <c r="F347" s="45"/>
    </row>
    <row r="348" spans="1:6" ht="18.5" customHeight="1">
      <c r="A348" s="45"/>
      <c r="B348" s="45"/>
      <c r="C348" s="159"/>
      <c r="D348" s="45"/>
      <c r="E348" s="45"/>
      <c r="F348" s="45"/>
    </row>
    <row r="349" spans="1:6" ht="18.5" customHeight="1">
      <c r="A349" s="45"/>
      <c r="B349" s="45"/>
      <c r="C349" s="159"/>
      <c r="D349" s="45"/>
      <c r="E349" s="45"/>
      <c r="F349" s="45"/>
    </row>
    <row r="350" spans="1:6" ht="18.5" customHeight="1">
      <c r="A350" s="45"/>
      <c r="B350" s="45"/>
      <c r="C350" s="159"/>
      <c r="D350" s="45"/>
      <c r="E350" s="45"/>
      <c r="F350" s="45"/>
    </row>
    <row r="351" spans="1:6" ht="18.5" customHeight="1">
      <c r="A351" s="45"/>
      <c r="B351" s="45"/>
      <c r="C351" s="159"/>
      <c r="D351" s="45"/>
      <c r="E351" s="45"/>
      <c r="F351" s="45"/>
    </row>
    <row r="352" spans="1:6" ht="18.5" customHeight="1">
      <c r="A352" s="45"/>
      <c r="B352" s="45"/>
      <c r="C352" s="159"/>
      <c r="D352" s="45"/>
      <c r="E352" s="45"/>
      <c r="F352" s="45"/>
    </row>
    <row r="353" spans="1:6" ht="18.5" customHeight="1">
      <c r="A353" s="45"/>
      <c r="B353" s="45"/>
      <c r="C353" s="159"/>
      <c r="D353" s="45"/>
      <c r="E353" s="45"/>
      <c r="F353" s="45"/>
    </row>
    <row r="354" spans="1:6" ht="18.5" customHeight="1">
      <c r="A354" s="45"/>
      <c r="B354" s="45"/>
      <c r="C354" s="159"/>
      <c r="D354" s="45"/>
      <c r="E354" s="45"/>
      <c r="F354" s="45"/>
    </row>
    <row r="355" spans="1:6" ht="18.5" customHeight="1">
      <c r="A355" s="45"/>
      <c r="B355" s="45"/>
      <c r="C355" s="159"/>
      <c r="D355" s="45"/>
      <c r="E355" s="45"/>
      <c r="F355" s="45"/>
    </row>
    <row r="356" spans="1:6" ht="18.5" customHeight="1">
      <c r="A356" s="45"/>
      <c r="B356" s="45"/>
      <c r="C356" s="159"/>
      <c r="D356" s="45"/>
      <c r="E356" s="45"/>
      <c r="F356" s="45"/>
    </row>
    <row r="357" spans="1:6" ht="18.5" customHeight="1">
      <c r="A357" s="45"/>
      <c r="B357" s="45"/>
      <c r="C357" s="159"/>
      <c r="D357" s="45"/>
      <c r="E357" s="45"/>
      <c r="F357" s="45"/>
    </row>
    <row r="358" spans="1:6" ht="18.5" customHeight="1">
      <c r="A358" s="45"/>
      <c r="B358" s="45"/>
      <c r="C358" s="159"/>
      <c r="D358" s="45"/>
      <c r="E358" s="45"/>
      <c r="F358" s="45"/>
    </row>
    <row r="359" spans="1:6" ht="18.5" customHeight="1">
      <c r="A359" s="45"/>
      <c r="B359" s="45"/>
      <c r="C359" s="159"/>
      <c r="D359" s="45"/>
      <c r="E359" s="45"/>
      <c r="F359" s="45"/>
    </row>
    <row r="360" spans="1:6" ht="18.5" customHeight="1">
      <c r="A360" s="45"/>
      <c r="B360" s="45"/>
      <c r="C360" s="159"/>
      <c r="D360" s="45"/>
      <c r="E360" s="45"/>
      <c r="F360" s="45"/>
    </row>
    <row r="361" spans="1:6" ht="18.5" customHeight="1">
      <c r="A361" s="45"/>
      <c r="B361" s="45"/>
      <c r="C361" s="159"/>
      <c r="D361" s="45"/>
      <c r="E361" s="45"/>
      <c r="F361" s="45"/>
    </row>
    <row r="362" spans="1:6" ht="18.5" customHeight="1">
      <c r="A362" s="45"/>
      <c r="B362" s="45"/>
      <c r="C362" s="159"/>
      <c r="D362" s="45"/>
      <c r="E362" s="45"/>
      <c r="F362" s="45"/>
    </row>
    <row r="363" spans="1:6" ht="18.5" customHeight="1">
      <c r="A363" s="45"/>
      <c r="B363" s="45"/>
      <c r="C363" s="159"/>
      <c r="D363" s="45"/>
      <c r="E363" s="45"/>
      <c r="F363" s="45"/>
    </row>
    <row r="364" spans="1:6" ht="18.5" customHeight="1">
      <c r="A364" s="45"/>
      <c r="B364" s="45"/>
      <c r="C364" s="159"/>
      <c r="D364" s="45"/>
      <c r="E364" s="45"/>
      <c r="F364" s="45"/>
    </row>
    <row r="365" spans="1:6" ht="18.5" customHeight="1">
      <c r="A365" s="45"/>
      <c r="B365" s="45"/>
      <c r="C365" s="159"/>
      <c r="D365" s="45"/>
      <c r="E365" s="45"/>
      <c r="F365" s="45"/>
    </row>
    <row r="366" spans="1:6" ht="18.5" customHeight="1">
      <c r="A366" s="45"/>
      <c r="B366" s="45"/>
      <c r="C366" s="159"/>
      <c r="D366" s="45"/>
      <c r="E366" s="45"/>
      <c r="F366" s="45"/>
    </row>
    <row r="367" spans="1:6" ht="18.5" customHeight="1">
      <c r="A367" s="45"/>
      <c r="B367" s="45"/>
      <c r="C367" s="159"/>
      <c r="D367" s="45"/>
      <c r="E367" s="45"/>
      <c r="F367" s="45"/>
    </row>
    <row r="368" spans="1:6" ht="18.5" customHeight="1">
      <c r="A368" s="45"/>
      <c r="B368" s="45"/>
      <c r="C368" s="159"/>
      <c r="D368" s="45"/>
      <c r="E368" s="45"/>
      <c r="F368" s="45"/>
    </row>
    <row r="369" spans="1:6" ht="18.5" customHeight="1">
      <c r="A369" s="45"/>
      <c r="B369" s="45"/>
      <c r="C369" s="159"/>
      <c r="D369" s="45"/>
      <c r="E369" s="45"/>
      <c r="F369" s="45"/>
    </row>
    <row r="370" spans="1:6" ht="18.5" customHeight="1">
      <c r="A370" s="45"/>
      <c r="B370" s="45"/>
      <c r="C370" s="159"/>
      <c r="D370" s="45"/>
      <c r="E370" s="45"/>
      <c r="F370" s="45"/>
    </row>
    <row r="371" spans="1:6" ht="18.5" customHeight="1">
      <c r="A371" s="45"/>
      <c r="B371" s="45"/>
      <c r="C371" s="159"/>
      <c r="D371" s="45"/>
      <c r="E371" s="45"/>
      <c r="F371" s="45"/>
    </row>
    <row r="372" spans="1:6" ht="18.5" customHeight="1">
      <c r="A372" s="45"/>
      <c r="B372" s="45"/>
      <c r="C372" s="159"/>
      <c r="D372" s="45"/>
      <c r="E372" s="45"/>
      <c r="F372" s="45"/>
    </row>
    <row r="373" spans="1:6" ht="18.5" customHeight="1">
      <c r="A373" s="45"/>
      <c r="B373" s="45"/>
      <c r="C373" s="159"/>
      <c r="D373" s="45"/>
      <c r="E373" s="45"/>
      <c r="F373" s="45"/>
    </row>
    <row r="374" spans="1:6" ht="18.5" customHeight="1">
      <c r="A374" s="45"/>
      <c r="B374" s="45"/>
      <c r="C374" s="159"/>
      <c r="D374" s="45"/>
      <c r="E374" s="45"/>
      <c r="F374" s="45"/>
    </row>
    <row r="375" spans="1:6" ht="18.5" customHeight="1">
      <c r="A375" s="45"/>
      <c r="B375" s="45"/>
      <c r="C375" s="159"/>
      <c r="D375" s="45"/>
      <c r="E375" s="45"/>
      <c r="F375" s="45"/>
    </row>
    <row r="376" spans="1:6" ht="18.5" customHeight="1">
      <c r="A376" s="45"/>
      <c r="B376" s="45"/>
      <c r="C376" s="159"/>
      <c r="D376" s="45"/>
      <c r="E376" s="45"/>
      <c r="F376" s="45"/>
    </row>
    <row r="377" spans="1:6" ht="18.5" customHeight="1">
      <c r="A377" s="45"/>
      <c r="B377" s="45"/>
      <c r="C377" s="159"/>
      <c r="D377" s="45"/>
      <c r="E377" s="45"/>
      <c r="F377" s="45"/>
    </row>
    <row r="378" spans="1:6" ht="18.5" customHeight="1">
      <c r="A378" s="45"/>
      <c r="B378" s="45"/>
      <c r="C378" s="159"/>
      <c r="D378" s="45"/>
      <c r="E378" s="45"/>
      <c r="F378" s="45"/>
    </row>
    <row r="379" spans="1:6" ht="18.5" customHeight="1">
      <c r="A379" s="45"/>
      <c r="B379" s="45"/>
      <c r="C379" s="159"/>
      <c r="D379" s="45"/>
      <c r="E379" s="45"/>
      <c r="F379" s="45"/>
    </row>
    <row r="380" spans="1:6" ht="18.5" customHeight="1">
      <c r="A380" s="45"/>
      <c r="B380" s="45"/>
      <c r="C380" s="159"/>
      <c r="D380" s="45"/>
      <c r="E380" s="45"/>
      <c r="F380" s="45"/>
    </row>
    <row r="381" spans="1:6" ht="18.5" customHeight="1">
      <c r="A381" s="45"/>
      <c r="B381" s="45"/>
      <c r="C381" s="159"/>
      <c r="D381" s="45"/>
      <c r="E381" s="45"/>
      <c r="F381" s="45"/>
    </row>
    <row r="382" spans="1:6" ht="18.5" customHeight="1">
      <c r="A382" s="45"/>
      <c r="B382" s="45"/>
      <c r="C382" s="159"/>
      <c r="D382" s="45"/>
      <c r="E382" s="45"/>
      <c r="F382" s="45"/>
    </row>
    <row r="383" spans="1:6" ht="18.5" customHeight="1">
      <c r="A383" s="45"/>
      <c r="B383" s="45"/>
      <c r="C383" s="159"/>
      <c r="D383" s="45"/>
      <c r="E383" s="45"/>
      <c r="F383" s="45"/>
    </row>
    <row r="384" spans="1:6" ht="18.5" customHeight="1">
      <c r="A384" s="45"/>
      <c r="B384" s="45"/>
      <c r="C384" s="159"/>
      <c r="D384" s="45"/>
      <c r="E384" s="45"/>
      <c r="F384" s="45"/>
    </row>
    <row r="385" spans="1:6" ht="18.5" customHeight="1">
      <c r="A385" s="45"/>
      <c r="B385" s="45"/>
      <c r="C385" s="159"/>
      <c r="D385" s="45"/>
      <c r="E385" s="45"/>
      <c r="F385" s="45"/>
    </row>
    <row r="386" spans="1:6" ht="18.5" customHeight="1">
      <c r="A386" s="45"/>
      <c r="B386" s="45"/>
      <c r="C386" s="159"/>
      <c r="D386" s="45"/>
      <c r="E386" s="45"/>
      <c r="F386" s="45"/>
    </row>
    <row r="387" spans="1:6" ht="18.5" customHeight="1">
      <c r="A387" s="45"/>
      <c r="B387" s="45"/>
      <c r="C387" s="159"/>
      <c r="D387" s="45"/>
      <c r="E387" s="45"/>
      <c r="F387" s="45"/>
    </row>
    <row r="388" spans="1:6" ht="18.5" customHeight="1">
      <c r="A388" s="45"/>
      <c r="B388" s="45"/>
      <c r="C388" s="159"/>
      <c r="D388" s="45"/>
      <c r="E388" s="45"/>
      <c r="F388" s="45"/>
    </row>
    <row r="389" spans="1:6" ht="18.5" customHeight="1">
      <c r="A389" s="45"/>
      <c r="B389" s="45"/>
      <c r="C389" s="159"/>
      <c r="D389" s="45"/>
      <c r="E389" s="45"/>
      <c r="F389" s="45"/>
    </row>
    <row r="390" spans="1:6" ht="18.5" customHeight="1">
      <c r="A390" s="45"/>
      <c r="B390" s="45"/>
      <c r="C390" s="159"/>
      <c r="D390" s="45"/>
      <c r="E390" s="45"/>
      <c r="F390" s="45"/>
    </row>
    <row r="391" spans="1:6" ht="18.5" customHeight="1">
      <c r="A391" s="45"/>
      <c r="B391" s="45"/>
      <c r="C391" s="159"/>
      <c r="D391" s="45"/>
      <c r="E391" s="45"/>
      <c r="F391" s="45"/>
    </row>
    <row r="392" spans="1:6" ht="18.5" customHeight="1">
      <c r="A392" s="45"/>
      <c r="B392" s="45"/>
      <c r="C392" s="159"/>
      <c r="D392" s="45"/>
      <c r="E392" s="45"/>
      <c r="F392" s="45"/>
    </row>
    <row r="393" spans="1:6" ht="18.5" customHeight="1">
      <c r="A393" s="45"/>
      <c r="B393" s="45"/>
      <c r="C393" s="159"/>
      <c r="D393" s="45"/>
      <c r="E393" s="45"/>
      <c r="F393" s="45"/>
    </row>
    <row r="394" spans="1:6" ht="18.5" customHeight="1">
      <c r="A394" s="45"/>
      <c r="B394" s="45"/>
      <c r="C394" s="159"/>
      <c r="D394" s="45"/>
      <c r="E394" s="45"/>
      <c r="F394" s="45"/>
    </row>
    <row r="395" spans="1:6" ht="18.5" customHeight="1">
      <c r="A395" s="45"/>
      <c r="B395" s="45"/>
      <c r="C395" s="159"/>
      <c r="D395" s="45"/>
      <c r="E395" s="45"/>
      <c r="F395" s="45"/>
    </row>
    <row r="396" spans="1:6" ht="18.5" customHeight="1">
      <c r="A396" s="45"/>
      <c r="B396" s="45"/>
      <c r="C396" s="159"/>
      <c r="D396" s="45"/>
      <c r="E396" s="45"/>
      <c r="F396" s="45"/>
    </row>
    <row r="397" spans="1:6" ht="18.5" customHeight="1">
      <c r="A397" s="45"/>
      <c r="B397" s="45"/>
      <c r="C397" s="159"/>
      <c r="D397" s="45"/>
      <c r="E397" s="45"/>
      <c r="F397" s="45"/>
    </row>
    <row r="398" spans="1:6" ht="18.5" customHeight="1">
      <c r="A398" s="45"/>
      <c r="B398" s="45"/>
      <c r="C398" s="159"/>
      <c r="D398" s="45"/>
      <c r="E398" s="45"/>
      <c r="F398" s="45"/>
    </row>
    <row r="399" spans="1:6" ht="18.5" customHeight="1">
      <c r="A399" s="45"/>
      <c r="B399" s="45"/>
      <c r="C399" s="159"/>
      <c r="D399" s="45"/>
      <c r="E399" s="45"/>
      <c r="F399" s="45"/>
    </row>
    <row r="400" spans="1:6" ht="18.5" customHeight="1">
      <c r="A400" s="45"/>
      <c r="B400" s="45"/>
      <c r="C400" s="159"/>
      <c r="D400" s="45"/>
      <c r="E400" s="45"/>
      <c r="F400" s="45"/>
    </row>
    <row r="401" spans="1:6" ht="18.5" customHeight="1">
      <c r="A401" s="45"/>
      <c r="B401" s="45"/>
      <c r="C401" s="159"/>
      <c r="D401" s="45"/>
      <c r="E401" s="45"/>
      <c r="F401" s="45"/>
    </row>
    <row r="402" spans="1:6" ht="18.5" customHeight="1">
      <c r="A402" s="45"/>
      <c r="B402" s="45"/>
      <c r="C402" s="159"/>
      <c r="D402" s="45"/>
      <c r="E402" s="45"/>
      <c r="F402" s="45"/>
    </row>
    <row r="403" spans="1:6" ht="18.5" customHeight="1">
      <c r="A403" s="45"/>
      <c r="B403" s="45"/>
      <c r="C403" s="159"/>
      <c r="D403" s="45"/>
      <c r="E403" s="45"/>
      <c r="F403" s="45"/>
    </row>
    <row r="404" spans="1:6" ht="18.5" customHeight="1">
      <c r="A404" s="45"/>
      <c r="B404" s="45"/>
      <c r="C404" s="159"/>
      <c r="D404" s="45"/>
      <c r="E404" s="45"/>
      <c r="F404" s="45"/>
    </row>
    <row r="405" spans="1:6" ht="18.5" customHeight="1">
      <c r="A405" s="45"/>
      <c r="B405" s="45"/>
      <c r="C405" s="159"/>
      <c r="D405" s="45"/>
      <c r="E405" s="45"/>
      <c r="F405" s="45"/>
    </row>
    <row r="406" spans="1:6" ht="18.5" customHeight="1">
      <c r="A406" s="45"/>
      <c r="B406" s="45"/>
      <c r="C406" s="159"/>
      <c r="D406" s="45"/>
      <c r="E406" s="45"/>
      <c r="F406" s="45"/>
    </row>
    <row r="407" spans="1:6" ht="18.5" customHeight="1">
      <c r="A407" s="45"/>
      <c r="B407" s="45"/>
      <c r="C407" s="159"/>
      <c r="D407" s="45"/>
      <c r="E407" s="45"/>
      <c r="F407" s="45"/>
    </row>
    <row r="408" spans="1:6" ht="18.5" customHeight="1">
      <c r="A408" s="45"/>
      <c r="B408" s="45"/>
      <c r="C408" s="159"/>
      <c r="D408" s="45"/>
      <c r="E408" s="45"/>
      <c r="F408" s="45"/>
    </row>
    <row r="409" spans="1:6" ht="18.5" customHeight="1">
      <c r="A409" s="45"/>
      <c r="B409" s="45"/>
      <c r="C409" s="159"/>
      <c r="D409" s="45"/>
      <c r="E409" s="45"/>
      <c r="F409" s="45"/>
    </row>
    <row r="410" spans="1:6" ht="18.5" customHeight="1">
      <c r="A410" s="45"/>
      <c r="B410" s="45"/>
      <c r="C410" s="159"/>
      <c r="D410" s="45"/>
      <c r="E410" s="45"/>
      <c r="F410" s="45"/>
    </row>
    <row r="411" spans="1:6" ht="18.5" customHeight="1">
      <c r="A411" s="45"/>
      <c r="B411" s="45"/>
      <c r="C411" s="159"/>
      <c r="D411" s="45"/>
      <c r="E411" s="45"/>
      <c r="F411" s="45"/>
    </row>
    <row r="412" spans="1:6" ht="18.5" customHeight="1">
      <c r="A412" s="45"/>
      <c r="B412" s="45"/>
      <c r="C412" s="159"/>
      <c r="D412" s="45"/>
      <c r="E412" s="45"/>
      <c r="F412" s="45"/>
    </row>
    <row r="413" spans="1:6" ht="18.5" customHeight="1">
      <c r="A413" s="45"/>
      <c r="B413" s="45"/>
      <c r="C413" s="159"/>
      <c r="D413" s="45"/>
      <c r="E413" s="45"/>
      <c r="F413" s="45"/>
    </row>
    <row r="414" spans="1:6" ht="18.5" customHeight="1">
      <c r="A414" s="45"/>
      <c r="B414" s="45"/>
      <c r="C414" s="159"/>
      <c r="D414" s="45"/>
      <c r="E414" s="45"/>
      <c r="F414" s="45"/>
    </row>
    <row r="415" spans="1:6" ht="18.5" customHeight="1">
      <c r="A415" s="45"/>
      <c r="B415" s="45"/>
      <c r="C415" s="159"/>
      <c r="D415" s="45"/>
      <c r="E415" s="45"/>
      <c r="F415" s="45"/>
    </row>
    <row r="416" spans="1:6" ht="18.5" customHeight="1">
      <c r="A416" s="45"/>
      <c r="B416" s="45"/>
      <c r="C416" s="159"/>
      <c r="D416" s="45"/>
      <c r="E416" s="45"/>
      <c r="F416" s="45"/>
    </row>
    <row r="417" spans="1:6" ht="18.5" customHeight="1">
      <c r="A417" s="45"/>
      <c r="B417" s="45"/>
      <c r="C417" s="159"/>
      <c r="D417" s="45"/>
      <c r="E417" s="45"/>
      <c r="F417" s="45"/>
    </row>
    <row r="418" spans="1:6" ht="18.5" customHeight="1">
      <c r="A418" s="45"/>
      <c r="B418" s="45"/>
      <c r="C418" s="159"/>
      <c r="D418" s="45"/>
      <c r="E418" s="45"/>
      <c r="F418" s="45"/>
    </row>
    <row r="419" spans="1:6" ht="18.5" customHeight="1">
      <c r="A419" s="45"/>
      <c r="B419" s="45"/>
      <c r="C419" s="159"/>
      <c r="D419" s="45"/>
      <c r="E419" s="45"/>
      <c r="F419" s="45"/>
    </row>
    <row r="420" spans="1:6" ht="18.5" customHeight="1">
      <c r="A420" s="45"/>
      <c r="B420" s="45"/>
      <c r="C420" s="159"/>
      <c r="D420" s="45"/>
      <c r="E420" s="45"/>
      <c r="F420" s="45"/>
    </row>
    <row r="421" spans="1:6" ht="18.5" customHeight="1">
      <c r="A421" s="45"/>
      <c r="B421" s="45"/>
      <c r="C421" s="159"/>
      <c r="D421" s="45"/>
      <c r="E421" s="45"/>
      <c r="F421" s="45"/>
    </row>
    <row r="422" spans="1:6" ht="18.5" customHeight="1">
      <c r="A422" s="45"/>
      <c r="B422" s="45"/>
      <c r="C422" s="159"/>
      <c r="D422" s="45"/>
      <c r="E422" s="45"/>
      <c r="F422" s="45"/>
    </row>
    <row r="423" spans="1:6" ht="18.5" customHeight="1">
      <c r="A423" s="45"/>
      <c r="B423" s="45"/>
      <c r="C423" s="159"/>
      <c r="D423" s="45"/>
      <c r="E423" s="45"/>
      <c r="F423" s="45"/>
    </row>
    <row r="424" spans="1:6" ht="18.5" customHeight="1">
      <c r="A424" s="45"/>
      <c r="B424" s="45"/>
      <c r="C424" s="159"/>
      <c r="D424" s="45"/>
      <c r="E424" s="45"/>
      <c r="F424" s="45"/>
    </row>
    <row r="425" spans="1:6" ht="18.5" customHeight="1">
      <c r="A425" s="45"/>
      <c r="B425" s="45"/>
      <c r="C425" s="159"/>
      <c r="D425" s="45"/>
      <c r="E425" s="45"/>
      <c r="F425" s="45"/>
    </row>
    <row r="426" spans="1:6" ht="18.5" customHeight="1">
      <c r="A426" s="45"/>
      <c r="B426" s="45"/>
      <c r="C426" s="159"/>
      <c r="D426" s="45"/>
      <c r="E426" s="45"/>
      <c r="F426" s="45"/>
    </row>
    <row r="427" spans="1:6" ht="18.5" customHeight="1">
      <c r="A427" s="45"/>
      <c r="B427" s="45"/>
      <c r="C427" s="159"/>
      <c r="D427" s="45"/>
      <c r="E427" s="45"/>
      <c r="F427" s="45"/>
    </row>
    <row r="428" spans="1:6" ht="18.5" customHeight="1">
      <c r="A428" s="45"/>
      <c r="B428" s="45"/>
      <c r="C428" s="159"/>
      <c r="D428" s="45"/>
      <c r="E428" s="45"/>
      <c r="F428" s="45"/>
    </row>
    <row r="429" spans="1:6" ht="18.5" customHeight="1">
      <c r="A429" s="45"/>
      <c r="B429" s="45"/>
      <c r="C429" s="159"/>
      <c r="D429" s="45"/>
      <c r="E429" s="45"/>
      <c r="F429" s="45"/>
    </row>
    <row r="430" spans="1:6" ht="18.5" customHeight="1">
      <c r="A430" s="45"/>
      <c r="B430" s="45"/>
      <c r="C430" s="159"/>
      <c r="D430" s="45"/>
      <c r="E430" s="45"/>
      <c r="F430" s="45"/>
    </row>
    <row r="431" spans="1:6" ht="18.5" customHeight="1">
      <c r="A431" s="45"/>
      <c r="B431" s="45"/>
      <c r="C431" s="159"/>
      <c r="D431" s="45"/>
      <c r="E431" s="45"/>
      <c r="F431" s="45"/>
    </row>
    <row r="432" spans="1:6" ht="18.5" customHeight="1">
      <c r="A432" s="45"/>
      <c r="B432" s="45"/>
      <c r="C432" s="159"/>
      <c r="D432" s="45"/>
      <c r="E432" s="45"/>
      <c r="F432" s="45"/>
    </row>
    <row r="433" spans="1:6" ht="18.5" customHeight="1">
      <c r="A433" s="45"/>
      <c r="B433" s="45"/>
      <c r="C433" s="159"/>
      <c r="D433" s="45"/>
      <c r="E433" s="45"/>
      <c r="F433" s="45"/>
    </row>
    <row r="434" spans="1:6" ht="18.5" customHeight="1">
      <c r="A434" s="45"/>
      <c r="B434" s="45"/>
      <c r="C434" s="159"/>
      <c r="D434" s="45"/>
      <c r="E434" s="45"/>
      <c r="F434" s="45"/>
    </row>
    <row r="435" spans="1:6" ht="18.5" customHeight="1">
      <c r="A435" s="45"/>
      <c r="B435" s="45"/>
      <c r="C435" s="159"/>
      <c r="D435" s="45"/>
      <c r="E435" s="45"/>
      <c r="F435" s="45"/>
    </row>
    <row r="436" spans="1:6" ht="18.5" customHeight="1">
      <c r="A436" s="45"/>
      <c r="B436" s="45"/>
      <c r="C436" s="159"/>
      <c r="D436" s="45"/>
      <c r="E436" s="45"/>
      <c r="F436" s="45"/>
    </row>
    <row r="437" spans="1:6" ht="18.5" customHeight="1">
      <c r="A437" s="45"/>
      <c r="B437" s="45"/>
      <c r="C437" s="159"/>
      <c r="D437" s="45"/>
      <c r="E437" s="45"/>
      <c r="F437" s="45"/>
    </row>
    <row r="438" spans="1:6" ht="18.5" customHeight="1">
      <c r="A438" s="45"/>
      <c r="B438" s="45"/>
      <c r="C438" s="159"/>
      <c r="D438" s="45"/>
      <c r="E438" s="45"/>
      <c r="F438" s="45"/>
    </row>
    <row r="439" spans="1:6" ht="18.5" customHeight="1">
      <c r="A439" s="45"/>
      <c r="B439" s="45"/>
      <c r="C439" s="159"/>
      <c r="D439" s="45"/>
      <c r="E439" s="45"/>
      <c r="F439" s="45"/>
    </row>
    <row r="440" spans="1:6" ht="18.5" customHeight="1">
      <c r="A440" s="45"/>
      <c r="B440" s="45"/>
      <c r="C440" s="159"/>
      <c r="D440" s="45"/>
      <c r="E440" s="45"/>
      <c r="F440" s="45"/>
    </row>
    <row r="441" spans="1:6" ht="18.5" customHeight="1">
      <c r="A441" s="45"/>
      <c r="B441" s="45"/>
      <c r="C441" s="159"/>
      <c r="D441" s="45"/>
      <c r="E441" s="45"/>
      <c r="F441" s="45"/>
    </row>
    <row r="442" spans="1:6" ht="18.5" customHeight="1">
      <c r="A442" s="45"/>
      <c r="B442" s="45"/>
      <c r="C442" s="159"/>
      <c r="D442" s="45"/>
      <c r="E442" s="45"/>
      <c r="F442" s="45"/>
    </row>
    <row r="443" spans="1:6" ht="18.5" customHeight="1">
      <c r="A443" s="45"/>
      <c r="B443" s="45"/>
      <c r="C443" s="159"/>
      <c r="D443" s="45"/>
      <c r="E443" s="45"/>
      <c r="F443" s="45"/>
    </row>
    <row r="444" spans="1:6" ht="18.5" customHeight="1">
      <c r="A444" s="45"/>
      <c r="B444" s="45"/>
      <c r="C444" s="159"/>
      <c r="D444" s="45"/>
      <c r="E444" s="45"/>
      <c r="F444" s="45"/>
    </row>
    <row r="445" spans="1:6" ht="18.5" customHeight="1">
      <c r="A445" s="45"/>
      <c r="B445" s="45"/>
      <c r="C445" s="159"/>
      <c r="D445" s="45"/>
      <c r="E445" s="45"/>
      <c r="F445" s="45"/>
    </row>
    <row r="446" spans="1:6" ht="18.5" customHeight="1">
      <c r="A446" s="45"/>
      <c r="B446" s="45"/>
      <c r="C446" s="159"/>
      <c r="D446" s="45"/>
      <c r="E446" s="45"/>
      <c r="F446" s="45"/>
    </row>
    <row r="447" spans="1:6" ht="18.5" customHeight="1">
      <c r="A447" s="45"/>
      <c r="B447" s="45"/>
      <c r="C447" s="159"/>
      <c r="D447" s="45"/>
      <c r="E447" s="45"/>
      <c r="F447" s="45"/>
    </row>
    <row r="448" spans="1:6" ht="18.5" customHeight="1">
      <c r="A448" s="45"/>
      <c r="B448" s="45"/>
      <c r="C448" s="159"/>
      <c r="D448" s="45"/>
      <c r="E448" s="45"/>
      <c r="F448" s="45"/>
    </row>
    <row r="449" spans="1:6" ht="18.5" customHeight="1">
      <c r="A449" s="45"/>
      <c r="B449" s="45"/>
      <c r="C449" s="159"/>
      <c r="D449" s="45"/>
      <c r="E449" s="45"/>
      <c r="F449" s="45"/>
    </row>
    <row r="450" spans="1:6" ht="18.5" customHeight="1">
      <c r="A450" s="45"/>
      <c r="B450" s="45"/>
      <c r="C450" s="159"/>
      <c r="D450" s="45"/>
      <c r="E450" s="45"/>
      <c r="F450" s="45"/>
    </row>
    <row r="451" spans="1:6" ht="18.5" customHeight="1">
      <c r="A451" s="45"/>
      <c r="B451" s="45"/>
      <c r="C451" s="159"/>
      <c r="D451" s="45"/>
      <c r="E451" s="45"/>
      <c r="F451" s="45"/>
    </row>
    <row r="452" spans="1:6" ht="18.5" customHeight="1">
      <c r="A452" s="45"/>
      <c r="B452" s="45"/>
      <c r="C452" s="159"/>
      <c r="D452" s="45"/>
      <c r="E452" s="45"/>
      <c r="F452" s="45"/>
    </row>
    <row r="453" spans="1:6" ht="18.5" customHeight="1">
      <c r="A453" s="45"/>
      <c r="B453" s="45"/>
      <c r="C453" s="159"/>
      <c r="D453" s="45"/>
      <c r="E453" s="45"/>
      <c r="F453" s="45"/>
    </row>
    <row r="454" spans="1:6" ht="18.5" customHeight="1">
      <c r="A454" s="45"/>
      <c r="B454" s="45"/>
      <c r="C454" s="159"/>
      <c r="D454" s="45"/>
      <c r="E454" s="45"/>
      <c r="F454" s="45"/>
    </row>
    <row r="455" spans="1:6" ht="18.5" customHeight="1">
      <c r="A455" s="45"/>
      <c r="B455" s="45"/>
      <c r="C455" s="159"/>
      <c r="D455" s="45"/>
      <c r="E455" s="45"/>
      <c r="F455" s="45"/>
    </row>
    <row r="456" spans="1:6" ht="18.5" customHeight="1">
      <c r="A456" s="45"/>
      <c r="B456" s="45"/>
      <c r="C456" s="159"/>
      <c r="D456" s="45"/>
      <c r="E456" s="45"/>
      <c r="F456" s="45"/>
    </row>
    <row r="457" spans="1:6" ht="18.5" customHeight="1">
      <c r="A457" s="45"/>
      <c r="B457" s="45"/>
      <c r="C457" s="159"/>
      <c r="D457" s="45"/>
      <c r="E457" s="45"/>
      <c r="F457" s="45"/>
    </row>
    <row r="458" spans="1:6" ht="18.5" customHeight="1">
      <c r="A458" s="45"/>
      <c r="B458" s="45"/>
      <c r="C458" s="159"/>
      <c r="D458" s="45"/>
      <c r="E458" s="45"/>
      <c r="F458" s="45"/>
    </row>
    <row r="459" spans="1:6" ht="18.5" customHeight="1">
      <c r="A459" s="45"/>
      <c r="B459" s="45"/>
      <c r="C459" s="159"/>
      <c r="D459" s="45"/>
      <c r="E459" s="45"/>
      <c r="F459" s="45"/>
    </row>
    <row r="460" spans="1:6" ht="18.5" customHeight="1">
      <c r="A460" s="45"/>
      <c r="B460" s="45"/>
      <c r="C460" s="159"/>
      <c r="D460" s="45"/>
      <c r="E460" s="45"/>
      <c r="F460" s="45"/>
    </row>
    <row r="461" spans="1:6" ht="18.5" customHeight="1">
      <c r="A461" s="45"/>
      <c r="B461" s="45"/>
      <c r="C461" s="159"/>
      <c r="D461" s="45"/>
      <c r="E461" s="45"/>
      <c r="F461" s="45"/>
    </row>
    <row r="462" spans="1:6" ht="18.5" customHeight="1">
      <c r="A462" s="45"/>
      <c r="B462" s="45"/>
      <c r="C462" s="159"/>
      <c r="D462" s="45"/>
      <c r="E462" s="45"/>
      <c r="F462" s="45"/>
    </row>
    <row r="463" spans="1:6" ht="18.5" customHeight="1">
      <c r="A463" s="45"/>
      <c r="B463" s="45"/>
      <c r="C463" s="159"/>
      <c r="D463" s="45"/>
      <c r="E463" s="45"/>
      <c r="F463" s="45"/>
    </row>
    <row r="464" spans="1:6" ht="18.5" customHeight="1">
      <c r="A464" s="45"/>
      <c r="B464" s="45"/>
      <c r="C464" s="159"/>
      <c r="D464" s="45"/>
      <c r="E464" s="45"/>
      <c r="F464" s="45"/>
    </row>
    <row r="465" spans="1:6" ht="18.5" customHeight="1">
      <c r="A465" s="45"/>
      <c r="B465" s="45"/>
      <c r="C465" s="159"/>
      <c r="D465" s="45"/>
      <c r="E465" s="45"/>
      <c r="F465" s="45"/>
    </row>
    <row r="466" spans="1:6" ht="18.5" customHeight="1">
      <c r="A466" s="45"/>
      <c r="B466" s="45"/>
      <c r="C466" s="159"/>
      <c r="D466" s="45"/>
      <c r="E466" s="45"/>
      <c r="F466" s="45"/>
    </row>
    <row r="467" spans="1:6" ht="18.5" customHeight="1">
      <c r="A467" s="45"/>
      <c r="B467" s="45"/>
      <c r="C467" s="159"/>
      <c r="D467" s="45"/>
      <c r="E467" s="45"/>
      <c r="F467" s="45"/>
    </row>
    <row r="468" spans="1:6" ht="18.5" customHeight="1">
      <c r="A468" s="45"/>
      <c r="B468" s="45"/>
      <c r="C468" s="159"/>
      <c r="D468" s="45"/>
      <c r="E468" s="45"/>
      <c r="F468" s="45"/>
    </row>
    <row r="469" spans="1:6" ht="18.5" customHeight="1">
      <c r="A469" s="45"/>
      <c r="B469" s="45"/>
      <c r="C469" s="159"/>
      <c r="D469" s="45"/>
      <c r="E469" s="45"/>
      <c r="F469" s="45"/>
    </row>
    <row r="470" spans="1:6" ht="18.5" customHeight="1">
      <c r="A470" s="45"/>
      <c r="B470" s="45"/>
      <c r="C470" s="159"/>
      <c r="D470" s="45"/>
      <c r="E470" s="45"/>
      <c r="F470" s="45"/>
    </row>
    <row r="471" spans="1:6" ht="18.5" customHeight="1">
      <c r="A471" s="45"/>
      <c r="B471" s="45"/>
      <c r="C471" s="159"/>
      <c r="D471" s="45"/>
      <c r="E471" s="45"/>
      <c r="F471" s="45"/>
    </row>
    <row r="472" spans="1:6" ht="18.5" customHeight="1">
      <c r="A472" s="45"/>
      <c r="B472" s="45"/>
      <c r="C472" s="159"/>
      <c r="D472" s="45"/>
      <c r="E472" s="45"/>
      <c r="F472" s="45"/>
    </row>
    <row r="473" spans="1:6" ht="18.5" customHeight="1">
      <c r="A473" s="45"/>
      <c r="B473" s="45"/>
      <c r="C473" s="159"/>
      <c r="D473" s="45"/>
      <c r="E473" s="45"/>
      <c r="F473" s="45"/>
    </row>
    <row r="474" spans="1:6" ht="18.5" customHeight="1">
      <c r="A474" s="45"/>
      <c r="B474" s="45"/>
      <c r="C474" s="159"/>
      <c r="D474" s="45"/>
      <c r="E474" s="45"/>
      <c r="F474" s="45"/>
    </row>
    <row r="475" spans="1:6" ht="18.5" customHeight="1">
      <c r="A475" s="45"/>
      <c r="B475" s="45"/>
      <c r="C475" s="159"/>
      <c r="D475" s="45"/>
      <c r="E475" s="45"/>
      <c r="F475" s="45"/>
    </row>
    <row r="476" spans="1:6" ht="18.5" customHeight="1">
      <c r="A476" s="45"/>
      <c r="B476" s="45"/>
      <c r="C476" s="159"/>
      <c r="D476" s="45"/>
      <c r="E476" s="45"/>
      <c r="F476" s="45"/>
    </row>
    <row r="477" spans="1:6" ht="18.5" customHeight="1">
      <c r="A477" s="45"/>
      <c r="B477" s="45"/>
      <c r="C477" s="159"/>
      <c r="D477" s="45"/>
      <c r="E477" s="45"/>
      <c r="F477" s="45"/>
    </row>
    <row r="478" spans="1:6" ht="18.5" customHeight="1">
      <c r="A478" s="45"/>
      <c r="B478" s="45"/>
      <c r="C478" s="159"/>
      <c r="D478" s="45"/>
      <c r="E478" s="45"/>
      <c r="F478" s="45"/>
    </row>
    <row r="479" spans="1:6" ht="18.5" customHeight="1">
      <c r="A479" s="45"/>
      <c r="B479" s="45"/>
      <c r="C479" s="159"/>
      <c r="D479" s="45"/>
      <c r="E479" s="45"/>
      <c r="F479" s="45"/>
    </row>
    <row r="480" spans="1:6" ht="18.5" customHeight="1">
      <c r="A480" s="45"/>
      <c r="B480" s="45"/>
      <c r="C480" s="159"/>
      <c r="D480" s="45"/>
      <c r="E480" s="45"/>
      <c r="F480" s="45"/>
    </row>
    <row r="481" spans="1:6" ht="18.5" customHeight="1">
      <c r="A481" s="45"/>
      <c r="B481" s="45"/>
      <c r="C481" s="159"/>
      <c r="D481" s="45"/>
      <c r="E481" s="45"/>
      <c r="F481" s="45"/>
    </row>
    <row r="482" spans="1:6" ht="18.5" customHeight="1">
      <c r="A482" s="45"/>
      <c r="B482" s="45"/>
      <c r="C482" s="159"/>
      <c r="D482" s="45"/>
      <c r="E482" s="45"/>
      <c r="F482" s="45"/>
    </row>
    <row r="483" spans="1:6" ht="18.5" customHeight="1">
      <c r="A483" s="45"/>
      <c r="B483" s="45"/>
      <c r="C483" s="159"/>
      <c r="D483" s="45"/>
      <c r="E483" s="45"/>
      <c r="F483" s="45"/>
    </row>
    <row r="484" spans="1:6" ht="18.5" customHeight="1">
      <c r="A484" s="45"/>
      <c r="B484" s="45"/>
      <c r="C484" s="159"/>
      <c r="D484" s="45"/>
      <c r="E484" s="45"/>
      <c r="F484" s="45"/>
    </row>
    <row r="485" spans="1:6" ht="18.5" customHeight="1">
      <c r="A485" s="45"/>
      <c r="B485" s="45"/>
      <c r="C485" s="159"/>
      <c r="D485" s="45"/>
      <c r="E485" s="45"/>
      <c r="F485" s="45"/>
    </row>
    <row r="486" spans="1:6" ht="18.5" customHeight="1">
      <c r="A486" s="45"/>
      <c r="B486" s="45"/>
      <c r="C486" s="159"/>
      <c r="D486" s="45"/>
      <c r="E486" s="45"/>
      <c r="F486" s="45"/>
    </row>
    <row r="487" spans="1:6" ht="18.5" customHeight="1">
      <c r="A487" s="45"/>
      <c r="B487" s="45"/>
      <c r="C487" s="159"/>
      <c r="D487" s="45"/>
      <c r="E487" s="45"/>
      <c r="F487" s="45"/>
    </row>
    <row r="488" spans="1:6" ht="18.5" customHeight="1">
      <c r="A488" s="45"/>
      <c r="B488" s="45"/>
      <c r="C488" s="159"/>
      <c r="D488" s="45"/>
      <c r="E488" s="45"/>
      <c r="F488" s="45"/>
    </row>
    <row r="489" spans="1:6" ht="18.5" customHeight="1">
      <c r="A489" s="45"/>
      <c r="B489" s="45"/>
      <c r="C489" s="159"/>
      <c r="D489" s="45"/>
      <c r="E489" s="45"/>
      <c r="F489" s="45"/>
    </row>
    <row r="490" spans="1:6" ht="18.5" customHeight="1">
      <c r="A490" s="45"/>
      <c r="B490" s="45"/>
      <c r="C490" s="159"/>
      <c r="D490" s="45"/>
      <c r="E490" s="45"/>
      <c r="F490" s="45"/>
    </row>
    <row r="491" spans="1:6" ht="18.5" customHeight="1">
      <c r="A491" s="45"/>
      <c r="B491" s="45"/>
      <c r="C491" s="159"/>
      <c r="D491" s="45"/>
      <c r="E491" s="45"/>
      <c r="F491" s="45"/>
    </row>
    <row r="492" spans="1:6" ht="18.5" customHeight="1">
      <c r="A492" s="45"/>
      <c r="B492" s="45"/>
      <c r="C492" s="159"/>
      <c r="D492" s="45"/>
      <c r="E492" s="45"/>
      <c r="F492" s="45"/>
    </row>
    <row r="493" spans="1:6" ht="18.5" customHeight="1">
      <c r="A493" s="45"/>
      <c r="B493" s="45"/>
      <c r="C493" s="159"/>
      <c r="D493" s="45"/>
      <c r="E493" s="45"/>
      <c r="F493" s="45"/>
    </row>
    <row r="494" spans="1:6" ht="18.5" customHeight="1">
      <c r="A494" s="45"/>
      <c r="B494" s="45"/>
      <c r="C494" s="159"/>
      <c r="D494" s="45"/>
      <c r="E494" s="45"/>
      <c r="F494" s="45"/>
    </row>
    <row r="495" spans="1:6" ht="18.5" customHeight="1">
      <c r="A495" s="45"/>
      <c r="B495" s="45"/>
      <c r="C495" s="159"/>
      <c r="D495" s="45"/>
      <c r="E495" s="45"/>
      <c r="F495" s="45"/>
    </row>
    <row r="496" spans="1:6" ht="18.5" customHeight="1">
      <c r="A496" s="45"/>
      <c r="B496" s="45"/>
      <c r="C496" s="159"/>
      <c r="D496" s="45"/>
      <c r="E496" s="45"/>
      <c r="F496" s="45"/>
    </row>
    <row r="497" spans="1:6" ht="18.5" customHeight="1">
      <c r="A497" s="45"/>
      <c r="B497" s="45"/>
      <c r="C497" s="159"/>
      <c r="D497" s="45"/>
      <c r="E497" s="45"/>
      <c r="F497" s="45"/>
    </row>
    <row r="498" spans="1:6" ht="18.5" customHeight="1">
      <c r="A498" s="45"/>
      <c r="B498" s="45"/>
      <c r="C498" s="159"/>
      <c r="D498" s="45"/>
      <c r="E498" s="45"/>
      <c r="F498" s="45"/>
    </row>
    <row r="499" spans="1:6" ht="18.5" customHeight="1">
      <c r="A499" s="45"/>
      <c r="B499" s="45"/>
      <c r="C499" s="159"/>
      <c r="D499" s="45"/>
      <c r="E499" s="45"/>
      <c r="F499" s="45"/>
    </row>
    <row r="500" spans="1:6" ht="18.5" customHeight="1">
      <c r="A500" s="45"/>
      <c r="B500" s="45"/>
      <c r="C500" s="159"/>
      <c r="D500" s="45"/>
      <c r="E500" s="45"/>
      <c r="F500" s="45"/>
    </row>
    <row r="501" spans="1:6" ht="18.5" customHeight="1">
      <c r="A501" s="45"/>
      <c r="B501" s="45"/>
      <c r="C501" s="159"/>
      <c r="D501" s="45"/>
      <c r="E501" s="45"/>
      <c r="F501" s="45"/>
    </row>
    <row r="502" spans="1:6" ht="18.5" customHeight="1">
      <c r="A502" s="45"/>
      <c r="B502" s="45"/>
      <c r="C502" s="159"/>
      <c r="D502" s="45"/>
      <c r="E502" s="45"/>
      <c r="F502" s="45"/>
    </row>
    <row r="503" spans="1:6" ht="18.5" customHeight="1">
      <c r="A503" s="45"/>
      <c r="B503" s="45"/>
      <c r="C503" s="159"/>
      <c r="D503" s="45"/>
      <c r="E503" s="45"/>
      <c r="F503" s="45"/>
    </row>
    <row r="504" spans="1:6" ht="18.5" customHeight="1">
      <c r="A504" s="45"/>
      <c r="B504" s="45"/>
      <c r="C504" s="159"/>
      <c r="D504" s="45"/>
      <c r="E504" s="45"/>
      <c r="F504" s="45"/>
    </row>
    <row r="505" spans="1:6" ht="18.5" customHeight="1">
      <c r="A505" s="45"/>
      <c r="B505" s="45"/>
      <c r="C505" s="159"/>
      <c r="D505" s="45"/>
      <c r="E505" s="45"/>
      <c r="F505" s="45"/>
    </row>
    <row r="506" spans="1:6" ht="18.5" customHeight="1">
      <c r="A506" s="45"/>
      <c r="B506" s="45"/>
      <c r="C506" s="159"/>
      <c r="D506" s="45"/>
      <c r="E506" s="45"/>
      <c r="F506" s="45"/>
    </row>
    <row r="507" spans="1:6" ht="18.5" customHeight="1">
      <c r="A507" s="45"/>
      <c r="B507" s="45"/>
      <c r="C507" s="159"/>
      <c r="D507" s="45"/>
      <c r="E507" s="45"/>
      <c r="F507" s="45"/>
    </row>
    <row r="508" spans="1:6" ht="18.5" customHeight="1">
      <c r="A508" s="45"/>
      <c r="B508" s="45"/>
      <c r="C508" s="159"/>
      <c r="D508" s="45"/>
      <c r="E508" s="45"/>
      <c r="F508" s="45"/>
    </row>
    <row r="509" spans="1:6" ht="18.5" customHeight="1">
      <c r="A509" s="45"/>
      <c r="B509" s="45"/>
      <c r="C509" s="159"/>
      <c r="D509" s="45"/>
      <c r="E509" s="45"/>
      <c r="F509" s="45"/>
    </row>
    <row r="510" spans="1:6" ht="18.5" customHeight="1">
      <c r="A510" s="45"/>
      <c r="B510" s="45"/>
      <c r="C510" s="159"/>
      <c r="D510" s="45"/>
      <c r="E510" s="45"/>
      <c r="F510" s="45"/>
    </row>
    <row r="511" spans="1:6" ht="18.5" customHeight="1">
      <c r="A511" s="45"/>
      <c r="B511" s="45"/>
      <c r="C511" s="159"/>
      <c r="D511" s="45"/>
      <c r="E511" s="45"/>
      <c r="F511" s="45"/>
    </row>
    <row r="512" spans="1:6" ht="18.5" customHeight="1">
      <c r="A512" s="45"/>
      <c r="B512" s="45"/>
      <c r="C512" s="159"/>
      <c r="D512" s="45"/>
      <c r="E512" s="45"/>
      <c r="F512" s="45"/>
    </row>
    <row r="513" spans="1:6" ht="18.5" customHeight="1">
      <c r="A513" s="45"/>
      <c r="B513" s="45"/>
      <c r="C513" s="159"/>
      <c r="D513" s="45"/>
      <c r="E513" s="45"/>
      <c r="F513" s="45"/>
    </row>
    <row r="514" spans="1:6" ht="18.5" customHeight="1">
      <c r="A514" s="45"/>
      <c r="B514" s="45"/>
      <c r="C514" s="159"/>
      <c r="D514" s="45"/>
      <c r="E514" s="45"/>
      <c r="F514" s="45"/>
    </row>
    <row r="515" spans="1:6" ht="18.5" customHeight="1">
      <c r="A515" s="45"/>
      <c r="B515" s="45"/>
      <c r="C515" s="159"/>
      <c r="D515" s="45"/>
      <c r="E515" s="45"/>
      <c r="F515" s="45"/>
    </row>
    <row r="516" spans="1:6" ht="18.5" customHeight="1">
      <c r="A516" s="45"/>
      <c r="B516" s="45"/>
      <c r="C516" s="159"/>
      <c r="D516" s="45"/>
      <c r="E516" s="45"/>
      <c r="F516" s="45"/>
    </row>
    <row r="517" spans="1:6" ht="18.5" customHeight="1">
      <c r="A517" s="45"/>
      <c r="B517" s="45"/>
      <c r="C517" s="159"/>
      <c r="D517" s="45"/>
      <c r="E517" s="45"/>
      <c r="F517" s="45"/>
    </row>
    <row r="518" spans="1:6" ht="18.5" customHeight="1">
      <c r="A518" s="45"/>
      <c r="B518" s="45"/>
      <c r="C518" s="159"/>
      <c r="D518" s="45"/>
      <c r="E518" s="45"/>
      <c r="F518" s="45"/>
    </row>
    <row r="519" spans="1:6" ht="18.5" customHeight="1">
      <c r="A519" s="45"/>
      <c r="B519" s="45"/>
      <c r="C519" s="159"/>
      <c r="D519" s="45"/>
      <c r="E519" s="45"/>
      <c r="F519" s="45"/>
    </row>
    <row r="520" spans="1:6" ht="18.5" customHeight="1">
      <c r="A520" s="45"/>
      <c r="B520" s="45"/>
      <c r="C520" s="159"/>
      <c r="D520" s="45"/>
      <c r="E520" s="45"/>
      <c r="F520" s="45"/>
    </row>
    <row r="521" spans="1:6" ht="18.5" customHeight="1">
      <c r="A521" s="45"/>
      <c r="B521" s="45"/>
      <c r="C521" s="159"/>
      <c r="D521" s="45"/>
      <c r="E521" s="45"/>
      <c r="F521" s="45"/>
    </row>
    <row r="522" spans="1:6" ht="18.5" customHeight="1">
      <c r="A522" s="45"/>
      <c r="B522" s="45"/>
      <c r="C522" s="159"/>
      <c r="D522" s="45"/>
      <c r="E522" s="45"/>
      <c r="F522" s="45"/>
    </row>
    <row r="523" spans="1:6" ht="18.5" customHeight="1">
      <c r="A523" s="45"/>
      <c r="B523" s="45"/>
      <c r="C523" s="159"/>
      <c r="D523" s="45"/>
      <c r="E523" s="45"/>
      <c r="F523" s="45"/>
    </row>
    <row r="524" spans="1:6" ht="18.5" customHeight="1">
      <c r="A524" s="45"/>
      <c r="B524" s="45"/>
      <c r="C524" s="159"/>
      <c r="D524" s="45"/>
      <c r="E524" s="45"/>
      <c r="F524" s="45"/>
    </row>
    <row r="525" spans="1:6" ht="18.5" customHeight="1">
      <c r="A525" s="45"/>
      <c r="B525" s="45"/>
      <c r="C525" s="159"/>
      <c r="D525" s="45"/>
      <c r="E525" s="45"/>
      <c r="F525" s="45"/>
    </row>
    <row r="526" spans="1:6" ht="18.5" customHeight="1">
      <c r="A526" s="45"/>
      <c r="B526" s="45"/>
      <c r="C526" s="159"/>
      <c r="D526" s="45"/>
      <c r="E526" s="45"/>
      <c r="F526" s="45"/>
    </row>
    <row r="527" spans="1:6" ht="18.5" customHeight="1">
      <c r="A527" s="45"/>
      <c r="B527" s="45"/>
      <c r="C527" s="159"/>
      <c r="D527" s="45"/>
      <c r="E527" s="45"/>
      <c r="F527" s="45"/>
    </row>
    <row r="528" spans="1:6" ht="18.5" customHeight="1">
      <c r="A528" s="45"/>
      <c r="B528" s="45"/>
      <c r="C528" s="159"/>
      <c r="D528" s="45"/>
      <c r="E528" s="45"/>
      <c r="F528" s="45"/>
    </row>
    <row r="529" spans="1:6" ht="18.5" customHeight="1">
      <c r="A529" s="45"/>
      <c r="B529" s="45"/>
      <c r="C529" s="159"/>
      <c r="D529" s="45"/>
      <c r="E529" s="45"/>
      <c r="F529" s="45"/>
    </row>
    <row r="530" spans="1:6" ht="18.5" customHeight="1">
      <c r="A530" s="45"/>
      <c r="B530" s="45"/>
      <c r="C530" s="159"/>
      <c r="D530" s="45"/>
      <c r="E530" s="45"/>
      <c r="F530" s="45"/>
    </row>
    <row r="531" spans="1:6" ht="18.5" customHeight="1">
      <c r="A531" s="45"/>
      <c r="B531" s="45"/>
      <c r="C531" s="159"/>
      <c r="D531" s="45"/>
      <c r="E531" s="45"/>
      <c r="F531" s="45"/>
    </row>
    <row r="532" spans="1:6" ht="18.5" customHeight="1">
      <c r="A532" s="45"/>
      <c r="B532" s="45"/>
      <c r="C532" s="159"/>
      <c r="D532" s="45"/>
      <c r="E532" s="45"/>
      <c r="F532" s="45"/>
    </row>
    <row r="533" spans="1:6" ht="18.5" customHeight="1">
      <c r="A533" s="45"/>
      <c r="B533" s="45"/>
      <c r="C533" s="159"/>
      <c r="D533" s="45"/>
      <c r="E533" s="45"/>
      <c r="F533" s="45"/>
    </row>
    <row r="534" spans="1:6" ht="18.5" customHeight="1">
      <c r="A534" s="45"/>
      <c r="B534" s="45"/>
      <c r="C534" s="159"/>
      <c r="D534" s="45"/>
      <c r="E534" s="45"/>
      <c r="F534" s="45"/>
    </row>
    <row r="535" spans="1:6" ht="18.5" customHeight="1">
      <c r="A535" s="45"/>
      <c r="B535" s="45"/>
      <c r="C535" s="159"/>
      <c r="D535" s="45"/>
      <c r="E535" s="45"/>
      <c r="F535" s="45"/>
    </row>
    <row r="536" spans="1:6" ht="18.5" customHeight="1">
      <c r="A536" s="45"/>
      <c r="B536" s="45"/>
      <c r="C536" s="159"/>
      <c r="D536" s="45"/>
      <c r="E536" s="45"/>
      <c r="F536" s="45"/>
    </row>
    <row r="537" spans="1:6" ht="18.5" customHeight="1">
      <c r="A537" s="45"/>
      <c r="B537" s="45"/>
      <c r="C537" s="159"/>
      <c r="D537" s="45"/>
      <c r="E537" s="45"/>
      <c r="F537" s="45"/>
    </row>
    <row r="538" spans="1:6" ht="18.5" customHeight="1">
      <c r="A538" s="45"/>
      <c r="B538" s="45"/>
      <c r="C538" s="159"/>
      <c r="D538" s="45"/>
      <c r="E538" s="45"/>
      <c r="F538" s="45"/>
    </row>
    <row r="539" spans="1:6" ht="18.5" customHeight="1">
      <c r="A539" s="45"/>
      <c r="B539" s="45"/>
      <c r="C539" s="159"/>
      <c r="D539" s="45"/>
      <c r="E539" s="45"/>
      <c r="F539" s="45"/>
    </row>
    <row r="540" spans="1:6" ht="18.5" customHeight="1">
      <c r="A540" s="45"/>
      <c r="B540" s="45"/>
      <c r="C540" s="159"/>
      <c r="D540" s="45"/>
      <c r="E540" s="45"/>
      <c r="F540" s="45"/>
    </row>
    <row r="541" spans="1:6" ht="18.5" customHeight="1">
      <c r="A541" s="45"/>
      <c r="B541" s="45"/>
      <c r="C541" s="159"/>
      <c r="D541" s="45"/>
      <c r="E541" s="45"/>
      <c r="F541" s="45"/>
    </row>
    <row r="542" spans="1:6" ht="18.5" customHeight="1">
      <c r="A542" s="45"/>
      <c r="B542" s="45"/>
      <c r="C542" s="159"/>
      <c r="D542" s="45"/>
      <c r="E542" s="45"/>
      <c r="F542" s="45"/>
    </row>
    <row r="543" spans="1:6" ht="18.5" customHeight="1">
      <c r="A543" s="45"/>
      <c r="B543" s="45"/>
      <c r="C543" s="159"/>
      <c r="D543" s="45"/>
      <c r="E543" s="45"/>
      <c r="F543" s="45"/>
    </row>
    <row r="544" spans="1:6" ht="18.5" customHeight="1">
      <c r="A544" s="45"/>
      <c r="B544" s="45"/>
      <c r="C544" s="159"/>
      <c r="D544" s="45"/>
      <c r="E544" s="45"/>
      <c r="F544" s="45"/>
    </row>
    <row r="545" spans="1:6" ht="18.5" customHeight="1">
      <c r="A545" s="45"/>
      <c r="B545" s="45"/>
      <c r="C545" s="159"/>
      <c r="D545" s="45"/>
      <c r="E545" s="45"/>
      <c r="F545" s="45"/>
    </row>
    <row r="546" spans="1:6" ht="18.5" customHeight="1">
      <c r="A546" s="45"/>
      <c r="B546" s="45"/>
      <c r="C546" s="159"/>
      <c r="D546" s="45"/>
      <c r="E546" s="45"/>
      <c r="F546" s="45"/>
    </row>
    <row r="547" spans="1:6" ht="18.5" customHeight="1">
      <c r="A547" s="45"/>
      <c r="B547" s="45"/>
      <c r="C547" s="159"/>
      <c r="D547" s="45"/>
      <c r="E547" s="45"/>
      <c r="F547" s="45"/>
    </row>
    <row r="548" spans="1:6" ht="18.5" customHeight="1">
      <c r="A548" s="45"/>
      <c r="B548" s="45"/>
      <c r="C548" s="159"/>
      <c r="D548" s="45"/>
      <c r="E548" s="45"/>
      <c r="F548" s="45"/>
    </row>
    <row r="549" spans="1:6" ht="18.5" customHeight="1">
      <c r="A549" s="45"/>
      <c r="B549" s="45"/>
      <c r="C549" s="159"/>
      <c r="D549" s="45"/>
      <c r="E549" s="45"/>
      <c r="F549" s="45"/>
    </row>
    <row r="550" spans="1:6" ht="18.5" customHeight="1">
      <c r="A550" s="45"/>
      <c r="B550" s="45"/>
      <c r="C550" s="159"/>
      <c r="D550" s="45"/>
      <c r="E550" s="45"/>
      <c r="F550" s="45"/>
    </row>
    <row r="551" spans="1:6" ht="18.5" customHeight="1">
      <c r="A551" s="45"/>
      <c r="B551" s="45"/>
      <c r="C551" s="159"/>
      <c r="D551" s="45"/>
      <c r="E551" s="45"/>
      <c r="F551" s="45"/>
    </row>
    <row r="552" spans="1:6" ht="18.5" customHeight="1">
      <c r="A552" s="45"/>
      <c r="B552" s="45"/>
      <c r="C552" s="159"/>
      <c r="D552" s="45"/>
      <c r="E552" s="45"/>
      <c r="F552" s="45"/>
    </row>
    <row r="553" spans="1:6" ht="18.5" customHeight="1">
      <c r="A553" s="45"/>
      <c r="B553" s="45"/>
      <c r="C553" s="159"/>
      <c r="D553" s="45"/>
      <c r="E553" s="45"/>
      <c r="F553" s="45"/>
    </row>
    <row r="554" spans="1:6" ht="18.5" customHeight="1">
      <c r="A554" s="45"/>
      <c r="B554" s="45"/>
      <c r="C554" s="159"/>
      <c r="D554" s="45"/>
      <c r="E554" s="45"/>
      <c r="F554" s="45"/>
    </row>
    <row r="555" spans="1:6" ht="18.5" customHeight="1">
      <c r="A555" s="45"/>
      <c r="B555" s="45"/>
      <c r="C555" s="159"/>
      <c r="D555" s="45"/>
      <c r="E555" s="45"/>
      <c r="F555" s="45"/>
    </row>
    <row r="556" spans="1:6" ht="18.5" customHeight="1">
      <c r="A556" s="45"/>
      <c r="B556" s="45"/>
      <c r="C556" s="159"/>
      <c r="D556" s="45"/>
      <c r="E556" s="45"/>
      <c r="F556" s="45"/>
    </row>
    <row r="557" spans="1:6" ht="18.5" customHeight="1">
      <c r="A557" s="45"/>
      <c r="B557" s="45"/>
      <c r="C557" s="159"/>
      <c r="D557" s="45"/>
      <c r="E557" s="45"/>
      <c r="F557" s="45"/>
    </row>
    <row r="558" spans="1:6" ht="18.5" customHeight="1">
      <c r="A558" s="45"/>
      <c r="B558" s="45"/>
      <c r="C558" s="159"/>
      <c r="D558" s="45"/>
      <c r="E558" s="45"/>
      <c r="F558" s="45"/>
    </row>
    <row r="559" spans="1:6" ht="18.5" customHeight="1">
      <c r="A559" s="45"/>
      <c r="B559" s="45"/>
      <c r="C559" s="159"/>
      <c r="D559" s="45"/>
      <c r="E559" s="45"/>
      <c r="F559" s="45"/>
    </row>
    <row r="560" spans="1:6" ht="18.5" customHeight="1">
      <c r="A560" s="45"/>
      <c r="B560" s="45"/>
      <c r="C560" s="159"/>
      <c r="D560" s="45"/>
      <c r="E560" s="45"/>
      <c r="F560" s="45"/>
    </row>
    <row r="561" spans="1:6" ht="18.5" customHeight="1">
      <c r="A561" s="45"/>
      <c r="B561" s="45"/>
      <c r="C561" s="159"/>
      <c r="D561" s="45"/>
      <c r="E561" s="45"/>
      <c r="F561" s="45"/>
    </row>
    <row r="562" spans="1:6" ht="18.5" customHeight="1">
      <c r="A562" s="45"/>
      <c r="B562" s="45"/>
      <c r="C562" s="159"/>
      <c r="D562" s="45"/>
      <c r="E562" s="45"/>
      <c r="F562" s="45"/>
    </row>
    <row r="563" spans="1:6" ht="18.5" customHeight="1">
      <c r="A563" s="45"/>
      <c r="B563" s="45"/>
      <c r="C563" s="159"/>
      <c r="D563" s="45"/>
      <c r="E563" s="45"/>
      <c r="F563" s="45"/>
    </row>
    <row r="564" spans="1:6" ht="18.5" customHeight="1">
      <c r="A564" s="45"/>
      <c r="B564" s="45"/>
      <c r="C564" s="159"/>
      <c r="D564" s="45"/>
      <c r="E564" s="45"/>
      <c r="F564" s="45"/>
    </row>
    <row r="565" spans="1:6" ht="18.5" customHeight="1">
      <c r="A565" s="45"/>
      <c r="B565" s="45"/>
      <c r="C565" s="159"/>
      <c r="D565" s="45"/>
      <c r="E565" s="45"/>
      <c r="F565" s="45"/>
    </row>
    <row r="566" spans="1:6" ht="18.5" customHeight="1">
      <c r="A566" s="45"/>
      <c r="B566" s="45"/>
      <c r="C566" s="159"/>
      <c r="D566" s="45"/>
      <c r="E566" s="45"/>
      <c r="F566" s="45"/>
    </row>
    <row r="567" spans="1:6" ht="18.5" customHeight="1">
      <c r="A567" s="45"/>
      <c r="B567" s="45"/>
      <c r="C567" s="159"/>
      <c r="D567" s="45"/>
      <c r="E567" s="45"/>
      <c r="F567" s="45"/>
    </row>
    <row r="568" spans="1:6" ht="18.5" customHeight="1">
      <c r="A568" s="45"/>
      <c r="B568" s="45"/>
      <c r="C568" s="159"/>
      <c r="D568" s="45"/>
      <c r="E568" s="45"/>
      <c r="F568" s="45"/>
    </row>
    <row r="569" spans="1:6" ht="18.5" customHeight="1">
      <c r="A569" s="45"/>
      <c r="B569" s="45"/>
      <c r="C569" s="159"/>
      <c r="D569" s="45"/>
      <c r="E569" s="45"/>
      <c r="F569" s="45"/>
    </row>
    <row r="570" spans="1:6" ht="18.5" customHeight="1">
      <c r="A570" s="45"/>
      <c r="B570" s="45"/>
      <c r="C570" s="159"/>
      <c r="D570" s="45"/>
      <c r="E570" s="45"/>
      <c r="F570" s="45"/>
    </row>
    <row r="571" spans="1:6" ht="18.5" customHeight="1">
      <c r="A571" s="45"/>
      <c r="B571" s="45"/>
      <c r="C571" s="159"/>
      <c r="D571" s="45"/>
      <c r="E571" s="45"/>
      <c r="F571" s="45"/>
    </row>
    <row r="572" spans="1:6" ht="18.5" customHeight="1">
      <c r="A572" s="45"/>
      <c r="B572" s="45"/>
      <c r="C572" s="159"/>
      <c r="D572" s="45"/>
      <c r="E572" s="45"/>
      <c r="F572" s="45"/>
    </row>
    <row r="573" spans="1:6" ht="18.5" customHeight="1">
      <c r="A573" s="45"/>
      <c r="B573" s="45"/>
      <c r="C573" s="159"/>
      <c r="D573" s="45"/>
      <c r="E573" s="45"/>
      <c r="F573" s="45"/>
    </row>
    <row r="574" spans="1:6" ht="18.5" customHeight="1">
      <c r="A574" s="45"/>
      <c r="B574" s="45"/>
      <c r="C574" s="159"/>
      <c r="D574" s="45"/>
      <c r="E574" s="45"/>
      <c r="F574" s="45"/>
    </row>
    <row r="575" spans="1:6" ht="18.5" customHeight="1">
      <c r="A575" s="45"/>
      <c r="B575" s="45"/>
      <c r="C575" s="159"/>
      <c r="D575" s="45"/>
      <c r="E575" s="45"/>
      <c r="F575" s="45"/>
    </row>
    <row r="576" spans="1:6" ht="18.5" customHeight="1">
      <c r="A576" s="45"/>
      <c r="B576" s="45"/>
      <c r="C576" s="159"/>
      <c r="D576" s="45"/>
      <c r="E576" s="45"/>
      <c r="F576" s="45"/>
    </row>
    <row r="577" spans="1:6" ht="18.5" customHeight="1">
      <c r="A577" s="45"/>
      <c r="B577" s="45"/>
      <c r="C577" s="159"/>
      <c r="D577" s="45"/>
      <c r="E577" s="45"/>
      <c r="F577" s="45"/>
    </row>
    <row r="578" spans="1:6" ht="18.5" customHeight="1">
      <c r="A578" s="45"/>
      <c r="B578" s="45"/>
      <c r="C578" s="159"/>
      <c r="D578" s="45"/>
      <c r="E578" s="45"/>
      <c r="F578" s="45"/>
    </row>
    <row r="579" spans="1:6" ht="18.5" customHeight="1">
      <c r="A579" s="45"/>
      <c r="B579" s="45"/>
      <c r="C579" s="159"/>
      <c r="D579" s="45"/>
      <c r="E579" s="45"/>
      <c r="F579" s="45"/>
    </row>
    <row r="580" spans="1:6" ht="18.5" customHeight="1">
      <c r="A580" s="45"/>
      <c r="B580" s="45"/>
      <c r="C580" s="159"/>
      <c r="D580" s="45"/>
      <c r="E580" s="45"/>
      <c r="F580" s="45"/>
    </row>
    <row r="581" spans="1:6" ht="18.5" customHeight="1">
      <c r="A581" s="45"/>
      <c r="B581" s="45"/>
      <c r="C581" s="159"/>
      <c r="D581" s="45"/>
      <c r="E581" s="45"/>
      <c r="F581" s="45"/>
    </row>
    <row r="582" spans="1:6" ht="18.5" customHeight="1">
      <c r="A582" s="45"/>
      <c r="B582" s="45"/>
      <c r="C582" s="159"/>
      <c r="D582" s="45"/>
      <c r="E582" s="45"/>
      <c r="F582" s="45"/>
    </row>
  </sheetData>
  <sheetProtection algorithmName="SHA-512" hashValue="31dA3BFZQHVisfbD3L+4zNZUVbRB/coaQhNQUdzehOJMzbKAalehaRv0qCqbclrL1sESHt2/xFAAvw3MobXqOQ==" saltValue="E3PpXd224uv8jMQBIUKbIw==" spinCount="100000" sheet="1" objects="1" scenarios="1"/>
  <mergeCells count="3">
    <mergeCell ref="A2:F2"/>
    <mergeCell ref="A1:F1"/>
    <mergeCell ref="A3:F3"/>
  </mergeCells>
  <hyperlinks>
    <hyperlink ref="I4" r:id="rId1" xr:uid="{00000000-0004-0000-0900-000000000000}"/>
  </hyperlinks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4A9DDF4452640890FA4199756F765" ma:contentTypeVersion="19" ma:contentTypeDescription="Create a new document." ma:contentTypeScope="" ma:versionID="b2ad46e96514bf5e92c4ea64a951d969">
  <xsd:schema xmlns:xsd="http://www.w3.org/2001/XMLSchema" xmlns:xs="http://www.w3.org/2001/XMLSchema" xmlns:p="http://schemas.microsoft.com/office/2006/metadata/properties" xmlns:ns2="1983664a-d3c1-4ae8-84eb-5967d78dec8c" xmlns:ns3="e74c8ac5-177e-435d-af4d-01dd1dad8718" targetNamespace="http://schemas.microsoft.com/office/2006/metadata/properties" ma:root="true" ma:fieldsID="b3a5d89a3d18b91a42ae2f6c5fbd150a" ns2:_="" ns3:_="">
    <xsd:import namespace="1983664a-d3c1-4ae8-84eb-5967d78dec8c"/>
    <xsd:import namespace="e74c8ac5-177e-435d-af4d-01dd1dad87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ProductBU" minOccurs="0"/>
                <xsd:element ref="ns3:Link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3664a-d3c1-4ae8-84eb-5967d78de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1af891-61db-4cfa-91bf-dc7528350ee0}" ma:internalName="TaxCatchAll" ma:showField="CatchAllData" ma:web="1983664a-d3c1-4ae8-84eb-5967d78de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8ac5-177e-435d-af4d-01dd1dad8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ductBU" ma:index="14" nillable="true" ma:displayName="ProductBU" ma:format="Dropdown" ma:internalName="ProductBU">
      <xsd:simpleType>
        <xsd:restriction base="dms:Choice">
          <xsd:enumeration value="Commercial"/>
          <xsd:enumeration value="Consumer"/>
          <xsd:enumeration value="VCom"/>
          <xsd:enumeration value="S&amp;HA"/>
          <xsd:enumeration value="Phone"/>
          <xsd:enumeration value="AV"/>
          <xsd:enumeration value="VCon"/>
        </xsd:restriction>
      </xsd:simple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83664a-d3c1-4ae8-84eb-5967d78dec8c"/>
    <Link xmlns="e74c8ac5-177e-435d-af4d-01dd1dad8718">
      <Url xsi:nil="true"/>
      <Description xsi:nil="true"/>
    </Link>
    <ProductBU xmlns="e74c8ac5-177e-435d-af4d-01dd1dad8718" xsi:nil="true"/>
    <lcf76f155ced4ddcb4097134ff3c332f xmlns="e74c8ac5-177e-435d-af4d-01dd1dad87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CAEA2F-8FC7-46B4-B344-D5431D142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568200-8850-4CED-AF12-EB1BE621E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3664a-d3c1-4ae8-84eb-5967d78dec8c"/>
    <ds:schemaRef ds:uri="e74c8ac5-177e-435d-af4d-01dd1dad87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719315-5702-4587-B6FA-33B2595EACE5}">
  <ds:schemaRefs>
    <ds:schemaRef ds:uri="http://purl.org/dc/terms/"/>
    <ds:schemaRef ds:uri="http://schemas.microsoft.com/office/2006/documentManagement/types"/>
    <ds:schemaRef ds:uri="http://purl.org/dc/elements/1.1/"/>
    <ds:schemaRef ds:uri="1983664a-d3c1-4ae8-84eb-5967d78dec8c"/>
    <ds:schemaRef ds:uri="e74c8ac5-177e-435d-af4d-01dd1dad8718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pricelist summary</vt:lpstr>
      <vt:lpstr>AiO</vt:lpstr>
      <vt:lpstr>PC</vt:lpstr>
      <vt:lpstr>NB</vt:lpstr>
      <vt:lpstr>Workstation</vt:lpstr>
      <vt:lpstr>NB Workstation</vt:lpstr>
      <vt:lpstr>Monitor</vt:lpstr>
      <vt:lpstr>Option</vt:lpstr>
      <vt:lpstr>Care pack l Active Care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</dc:creator>
  <cp:lastModifiedBy>Peerawit Aunruan</cp:lastModifiedBy>
  <dcterms:created xsi:type="dcterms:W3CDTF">2024-04-01T06:55:37Z</dcterms:created>
  <dcterms:modified xsi:type="dcterms:W3CDTF">2026-09-10T07:36:04Z</dcterms:modified>
</cp:coreProperties>
</file>