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erawit/Downloads/Pricelist/ASUS/"/>
    </mc:Choice>
  </mc:AlternateContent>
  <xr:revisionPtr revIDLastSave="0" documentId="13_ncr:1_{C2DB41B0-1EC3-2241-A750-B1522A74A994}" xr6:coauthVersionLast="47" xr6:coauthVersionMax="47" xr10:uidLastSave="{00000000-0000-0000-0000-000000000000}"/>
  <bookViews>
    <workbookView xWindow="0" yWindow="500" windowWidth="33600" windowHeight="19040" activeTab="4" xr2:uid="{F865ECBE-7F11-48A1-99EA-08019FD93196}"/>
  </bookViews>
  <sheets>
    <sheet name="Pricelist Summary" sheetId="1" r:id="rId1"/>
    <sheet name="NB-Commercial" sheetId="2" r:id="rId2"/>
    <sheet name="PC-Commercial" sheetId="3" r:id="rId3"/>
    <sheet name="AIO-Commercial" sheetId="4" r:id="rId4"/>
    <sheet name="Warranty" sheetId="5" r:id="rId5"/>
    <sheet name="ESG" sheetId="6" state="hidden" r:id="rId6"/>
    <sheet name="Software" sheetId="7" state="hidden" r:id="rId7"/>
    <sheet name="Keypart" sheetId="8" state="hidden" r:id="rId8"/>
  </sheets>
  <externalReferences>
    <externalReference r:id="rId9"/>
    <externalReference r:id="rId10"/>
    <externalReference r:id="rId11"/>
  </externalReferences>
  <definedNames>
    <definedName name="_xlnm._FilterDatabase" localSheetId="0" hidden="1">'Pricelist Summary'!$A$1:$AC$30</definedName>
    <definedName name="Price">'[1]Pricelist Commercial'!$1:$1048576</definedName>
    <definedName name="qq">#REF!</definedName>
    <definedName name="qqq">[2]Sheet7!$1:$1048576</definedName>
    <definedName name="SUM">[3]Sum!$1:$1048576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D149" i="4"/>
  <c r="D128" i="4"/>
  <c r="D107" i="4"/>
  <c r="C107" i="4" s="1"/>
  <c r="D86" i="4"/>
  <c r="C86" i="4" s="1"/>
  <c r="D2" i="4"/>
  <c r="J17" i="6" l="1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Phakpoom Ph (AMTH)</author>
  </authors>
  <commentList>
    <comment ref="H2" authorId="0" shapeId="0" xr:uid="{327C473B-3589-4781-965F-DDEE8509257E}">
      <text>
        <r>
          <rPr>
            <b/>
            <sz val="9"/>
            <color indexed="81"/>
            <rFont val="Tahoma"/>
            <family val="2"/>
          </rPr>
          <t xml:space="preserve">B1403CVA/B1503CVA
P1403CVA/P1503CVA
BM1403CDA/BM1503CDA
PM1403CDA/PM1503CDA
B3405CVA/B3605CVA
B5405CVA/B5605CVA
P3405CVA/P3605CVA
</t>
        </r>
      </text>
    </comment>
    <comment ref="H3" authorId="0" shapeId="0" xr:uid="{07E602BF-F4F7-4262-8418-1AEF7A5BEEDE}">
      <text>
        <r>
          <rPr>
            <b/>
            <sz val="9"/>
            <color indexed="81"/>
            <rFont val="Tahoma"/>
            <family val="2"/>
          </rPr>
          <t xml:space="preserve">B1403CVA/B1503CVA
P1403CVA/P1503CVA
BM1403CDA/BM1503CDA
PM1403CDA/PM1503CDA
B3405CVA/B3605CVA
B5405CVA/B5605CVA
P3405CVA/P3605CVA
</t>
        </r>
      </text>
    </comment>
    <comment ref="H4" authorId="0" shapeId="0" xr:uid="{80DDC9E9-0F1C-4292-B000-9ED83EFC7C2E}">
      <text>
        <r>
          <rPr>
            <b/>
            <sz val="9"/>
            <color indexed="81"/>
            <rFont val="Tahoma"/>
            <family val="2"/>
          </rPr>
          <t xml:space="preserve">B1403CVA_CTA/B1503CVA_CTA
P1403CVA/P1503CVA
BM1403CDA/BM1503CDA
PM1403CDA/PM1503CDA
B3405CVA/B3605CVA
B5405CVA/B5605CVA
P3405CVA/P3605CVA
P5405CSA
</t>
        </r>
      </text>
    </comment>
    <comment ref="H5" authorId="0" shapeId="0" xr:uid="{848E5967-12CD-44AB-A3E7-8362BC277E2A}">
      <text>
        <r>
          <rPr>
            <b/>
            <sz val="9"/>
            <color indexed="81"/>
            <rFont val="Tahoma"/>
            <family val="2"/>
          </rPr>
          <t xml:space="preserve">B1403CVA_CTA/B1503CVA_CTA
P1403CVA/P1503CVA
BM1403CDA/BM1503CDA
PM1403CDA/PM1503CDA
B3405CVA/B3605CVA
B5405CVA/B5605CVA
P3405CVA/P3605CVA
P5405CSA
</t>
        </r>
      </text>
    </comment>
  </commentList>
</comments>
</file>

<file path=xl/sharedStrings.xml><?xml version="1.0" encoding="utf-8"?>
<sst xmlns="http://schemas.openxmlformats.org/spreadsheetml/2006/main" count="2427" uniqueCount="669">
  <si>
    <t>Category Level 1</t>
  </si>
  <si>
    <t>Category Level 2</t>
  </si>
  <si>
    <t>Brand</t>
  </si>
  <si>
    <t>RAM</t>
  </si>
  <si>
    <t>Storage</t>
  </si>
  <si>
    <t>OS</t>
  </si>
  <si>
    <t>Color</t>
  </si>
  <si>
    <t>ICT</t>
  </si>
  <si>
    <t>Computer</t>
  </si>
  <si>
    <t>Black</t>
  </si>
  <si>
    <t>Notebook</t>
  </si>
  <si>
    <t>Asus</t>
  </si>
  <si>
    <t>Display</t>
  </si>
  <si>
    <t>8GB DDR5 SO-DIMM</t>
  </si>
  <si>
    <t>512GB M.2 2280 NVMe™ PCIe® 4.0 SSD</t>
  </si>
  <si>
    <t>Weight</t>
  </si>
  <si>
    <t>Gentle Grey</t>
  </si>
  <si>
    <t>16GB DDR5 SO-DIMM</t>
  </si>
  <si>
    <t>Wi-Fi 6(802.11ax) (Dual band) 2*2 + Bluetooth® 5.4 Wireless Card</t>
  </si>
  <si>
    <t>Chipset</t>
  </si>
  <si>
    <t>180W power supply (80+ Bronze, peak 228W)</t>
  </si>
  <si>
    <t>Gray</t>
  </si>
  <si>
    <t>3Y OSS</t>
  </si>
  <si>
    <t>512GB M.2 NVMe™ PCIe® 4.0 SSD</t>
  </si>
  <si>
    <t>ø4.5, 120W AC Adapter, Output: 20V DC, 6.0A, 120W, Input: 100~240V AC 50/60Hz universal</t>
  </si>
  <si>
    <t>CPU Level 2</t>
  </si>
  <si>
    <t>System Warranty
OSS =  On Site Service
PFW = Perfect Warranty</t>
  </si>
  <si>
    <t>Data sheet &amp; Spec sheets</t>
  </si>
  <si>
    <t>DDR5 16GB</t>
  </si>
  <si>
    <t>512G 2280 PCIE G4</t>
  </si>
  <si>
    <t>W11 Home + OFFICE HOME-2024(TH)+M365 BASIC</t>
  </si>
  <si>
    <t>LINK</t>
  </si>
  <si>
    <t>DT  Mini Tower</t>
  </si>
  <si>
    <t>n/a</t>
  </si>
  <si>
    <t>3YOSS (1Y ADP)</t>
  </si>
  <si>
    <t>DDR5 8GB</t>
  </si>
  <si>
    <t>Article description</t>
  </si>
  <si>
    <t>ASU-C2221HF</t>
  </si>
  <si>
    <t>Asus WLED 21.45inch 1ms 1920x1080 100Hz</t>
  </si>
  <si>
    <t xml:space="preserve">Display  </t>
  </si>
  <si>
    <t>Monitor</t>
  </si>
  <si>
    <t>LCD 21.45"</t>
  </si>
  <si>
    <t>21.45"/WLED/IPS/FHD 1920x1080/100Hz/HDMI/VGA/Earphone Jack/3YOSS</t>
  </si>
  <si>
    <t>LCD 23.8"</t>
  </si>
  <si>
    <t>Link</t>
  </si>
  <si>
    <t>DT Small Form Factor</t>
  </si>
  <si>
    <t>1TB 2280 PCIE G4</t>
  </si>
  <si>
    <t>16.0" WUXGA</t>
  </si>
  <si>
    <t>14.0" WUXGA</t>
  </si>
  <si>
    <t>ASU-NX0861-M008C0</t>
  </si>
  <si>
    <t>LPDDR5x 32G</t>
  </si>
  <si>
    <t>LPDDR5x 16G</t>
  </si>
  <si>
    <t>W11 Pro</t>
  </si>
  <si>
    <t>D701SERES-514500007X</t>
  </si>
  <si>
    <t>ASU-PF05N1-M00EE0</t>
  </si>
  <si>
    <t>I5-14500/16G/512G/w11P/CRD/WF6E/1YMcAfee</t>
  </si>
  <si>
    <t>ASU-NX08L1-M026H0</t>
  </si>
  <si>
    <t>B3405CCA-LY1875X U7 255H/16G/512G/W11P</t>
  </si>
  <si>
    <t>512GB M.2 2280 NVMe™ PCIe® 4.0 SSD, TCG Opal 2.0 (SED)</t>
  </si>
  <si>
    <t>14.0" WUXGA ANTI-GLARE NON-TOUCH,300NITS,NTSC:45%,VIPS-NB(LY)/U7-255H/DDR5 16G/512G 2280 PCIE G4(SED)/FHD+IR/FP/Wifi6E/BLKB/3Cell 50wh/Backpack+wireless mouse/W11P</t>
  </si>
  <si>
    <t>Specifications</t>
  </si>
  <si>
    <t>Part No.</t>
  </si>
  <si>
    <t>Processor</t>
  </si>
  <si>
    <t>Neural processor</t>
  </si>
  <si>
    <t>Integrated GPU</t>
  </si>
  <si>
    <t>Intel® UHD Graphics</t>
  </si>
  <si>
    <t>Total System Memory</t>
  </si>
  <si>
    <t>512GB M.2 2280 NVMe™ PCIe® 4.0 SSD
SSD Housing for storage expansion</t>
  </si>
  <si>
    <t>Operating System</t>
  </si>
  <si>
    <t>Front-facing camera</t>
  </si>
  <si>
    <t>720p HD camera
With privacy shutter</t>
  </si>
  <si>
    <t>Wireless</t>
  </si>
  <si>
    <t>Wi-Fi 6E(802.11ax) (Dual band) 2*2 + Bluetooth® 5.4 Wireless Card</t>
  </si>
  <si>
    <t>I/O ports</t>
  </si>
  <si>
    <t>2x USB 3.2 Gen 1 Type-A
2x USB 3.2 Gen 2 Type-C support display / power delivery
1x HDMI 1.4, up to 3840x2160p/30Hz
1x 3.5mm Combo Audio Jack
1x RJ45 Gigabit Ethernet</t>
  </si>
  <si>
    <t>Keyboard type</t>
  </si>
  <si>
    <t>Chiclet Keyboard with Num-key</t>
  </si>
  <si>
    <t>Battery</t>
  </si>
  <si>
    <t>AC Adapter</t>
  </si>
  <si>
    <t>TYPE-C, 65W AC Adapter, Output: 20V DC, 3.25A, 65W, Input: 100~240V AC 50/60Hz universal</t>
  </si>
  <si>
    <t>Weight (with Battery)</t>
  </si>
  <si>
    <t>Expansion Slot(includes used)</t>
  </si>
  <si>
    <t>Base Warranty</t>
  </si>
  <si>
    <t>Dimension (WxHxD)</t>
  </si>
  <si>
    <t>Included in the Box</t>
  </si>
  <si>
    <t>Windows 11 Home - ASUS recommends Windows 11 Pro for business</t>
  </si>
  <si>
    <t>50WHrs, 3S1P, 3-cell Li-ion</t>
  </si>
  <si>
    <t>1Y OnSite Service; Accidental Damage Protection + 2Y OnSite Service</t>
  </si>
  <si>
    <t>Misty Grey</t>
  </si>
  <si>
    <t>Backpack
Wireless optical mouse</t>
  </si>
  <si>
    <t>1080p FHD camera with IR function to support Windows Hello
With privacy shutter</t>
  </si>
  <si>
    <t>Backlit Chiclet Keyboard</t>
  </si>
  <si>
    <t>63WHrs, 3S1P, 3-cell Li-ion</t>
  </si>
  <si>
    <t>AMD Radeon™ 860M</t>
  </si>
  <si>
    <t>1TB M.2 2280 NVMe™ PCIe® 4.0 SSD</t>
  </si>
  <si>
    <t>Wi-Fi 7(802.11be) (Triple band) 2*2 + Bluetooth® 5.4 Wireless Card</t>
  </si>
  <si>
    <t>70WHrs, 4S1P, 4-cell Li-ion</t>
  </si>
  <si>
    <t>TYPE-C, 90W AC Adapter, Output: 20V DC, 4.5A, 90W, Input: 100~240V AC 50/60Hz universal</t>
  </si>
  <si>
    <t>AMD Radeon™ 820M</t>
  </si>
  <si>
    <t>Sales Model Name</t>
  </si>
  <si>
    <t>DIMM Memory</t>
  </si>
  <si>
    <t>Windows 11 Pro - ASUS recommends Windows 11 Pro for business</t>
  </si>
  <si>
    <t>LAN</t>
  </si>
  <si>
    <t>Intel WGI219V 10/100/1000 Mbps, non-vPro</t>
  </si>
  <si>
    <t>Audio</t>
  </si>
  <si>
    <t>High Definition 7.1 Channel Audio</t>
  </si>
  <si>
    <t>Power Supply</t>
  </si>
  <si>
    <t>Rear I/O Port</t>
  </si>
  <si>
    <t>Front I/O Port</t>
  </si>
  <si>
    <t>Drive Bay</t>
  </si>
  <si>
    <t>Serial ATA</t>
  </si>
  <si>
    <t>Keyboard &amp; Mouse</t>
  </si>
  <si>
    <t>Wired keyboard (USB)
Wired optical mouse (USB)</t>
  </si>
  <si>
    <t>Accessory</t>
  </si>
  <si>
    <t>Dimension (WxDxH)</t>
  </si>
  <si>
    <t>09.30 x 29.60 x 30.90 cm (3.66" x 11.65" x 12.17")</t>
  </si>
  <si>
    <t>06.00 kg (13.23 lbs)</t>
  </si>
  <si>
    <t>Size</t>
  </si>
  <si>
    <t>8.6L</t>
  </si>
  <si>
    <t>Form Factor</t>
  </si>
  <si>
    <t>Small form factor</t>
  </si>
  <si>
    <t>3.5" x 1</t>
  </si>
  <si>
    <t>2 x SATA 6.0Gb/s ports</t>
  </si>
  <si>
    <t>3.5" HDD assembly kit</t>
  </si>
  <si>
    <t>15.50 x 29.60 x 34.70 cm (6.10" x 11.65" x 13.66")</t>
  </si>
  <si>
    <t>15L</t>
  </si>
  <si>
    <t>Mini tower</t>
  </si>
  <si>
    <t>1x RJ45 Gigabit Ethernet
1x HDMI 1.4
1x Displayport 1.4
1x 7.1 channel audio (microphone, line-out, Line-in)
1x Kensington lock
4x USB 2.0 Type-A</t>
  </si>
  <si>
    <t>1x 3.5mm combo audio jack
1x USB 3.2 Gen 1 Type-C
2x USB 3.2 Gen 1 Type-A
1x 2 in 1 card reader SD / MMC</t>
  </si>
  <si>
    <t>1x PCIe® 4.0 x 16 (operating at PCIe® 4.0 x8)
1x M.2 connector for WiFi
2x M.2 2280 connector for storage
2x DDR5 SO-DIMM slot</t>
  </si>
  <si>
    <t>05.06 kg (11.16 lbs)</t>
  </si>
  <si>
    <t>1Y OnSite Service
 Accidental Damage Protection + 2Y OnSite Service</t>
  </si>
  <si>
    <t>Category</t>
  </si>
  <si>
    <t>Product 
Line</t>
  </si>
  <si>
    <t>Part Number #</t>
  </si>
  <si>
    <t>Part SiS</t>
  </si>
  <si>
    <t>Standard 
Warranty Period</t>
  </si>
  <si>
    <t>Standard 
Term</t>
  </si>
  <si>
    <t>Warranty 
Extension</t>
  </si>
  <si>
    <t xml:space="preserve">SRP (THB)
Incl.VAT </t>
  </si>
  <si>
    <t>SRP (THB)
Excl. vat</t>
  </si>
  <si>
    <t>SDP (THB)
Excl.VAT</t>
  </si>
  <si>
    <t>AIO</t>
  </si>
  <si>
    <t>ACX14-017300PT</t>
  </si>
  <si>
    <t>36M</t>
  </si>
  <si>
    <t>HDD_Retention - 36M</t>
  </si>
  <si>
    <t>WEP</t>
  </si>
  <si>
    <t>ACX12-004011PT</t>
  </si>
  <si>
    <t>ACX12-004021PT</t>
  </si>
  <si>
    <t>48M</t>
  </si>
  <si>
    <t>ACX12-004031PT</t>
  </si>
  <si>
    <t>60M</t>
  </si>
  <si>
    <t>ACX14-017310PT</t>
  </si>
  <si>
    <t>LWEP - 12M; HDD_Retention - 48M</t>
  </si>
  <si>
    <t>ACX11-00491HPT</t>
  </si>
  <si>
    <t>LWEP - 24M</t>
  </si>
  <si>
    <t>ACX14-017320PT</t>
  </si>
  <si>
    <t>LWEP - 24M; HDD_Retention - 60M</t>
  </si>
  <si>
    <t>Desktop</t>
  </si>
  <si>
    <t>ACX14-017300PF</t>
  </si>
  <si>
    <t>ACX12-004011PF</t>
  </si>
  <si>
    <t>ACX12-004021PF</t>
  </si>
  <si>
    <t>ACX12-004031PF</t>
  </si>
  <si>
    <t>ACX14-017310PF</t>
  </si>
  <si>
    <t>ACX13-007013PF</t>
  </si>
  <si>
    <t>ACX14-017320PF</t>
  </si>
  <si>
    <t>ACX13-007023PF</t>
  </si>
  <si>
    <t>NBD</t>
  </si>
  <si>
    <t>ACX13-007002PF</t>
  </si>
  <si>
    <t>ACX12-004011NX</t>
  </si>
  <si>
    <t>ACX12-004021NX</t>
  </si>
  <si>
    <t>ACX12-004031NX</t>
  </si>
  <si>
    <t>ACX11-00490HNX</t>
  </si>
  <si>
    <t>LWEP - 12M</t>
  </si>
  <si>
    <t>ACX14-013920NX</t>
  </si>
  <si>
    <t>ACX14-027200NX</t>
  </si>
  <si>
    <t>ACX11-004794NX</t>
  </si>
  <si>
    <t>12M</t>
  </si>
  <si>
    <t>ACX11-00491HNX</t>
  </si>
  <si>
    <t>ACX14-013910NX</t>
  </si>
  <si>
    <t>ACX14-027210NX</t>
  </si>
  <si>
    <t>ACX14-027100NX</t>
  </si>
  <si>
    <t>Total Service 
Content</t>
  </si>
  <si>
    <t>Details</t>
  </si>
  <si>
    <t>ESG</t>
  </si>
  <si>
    <t>ACCBA-NB0001PT</t>
  </si>
  <si>
    <t>PT CARBON OFFSET-LATE BIND</t>
  </si>
  <si>
    <t>NATURE BASED/ LIFE CYCLE</t>
  </si>
  <si>
    <t>ACCBA-OT0001PT</t>
  </si>
  <si>
    <t>OTHERS/ LIFE CYCLE</t>
  </si>
  <si>
    <t>ACCB0-NB0001PT</t>
  </si>
  <si>
    <t>PT CARBON OFFSET</t>
  </si>
  <si>
    <t>ACCB0-OT0001PT</t>
  </si>
  <si>
    <t>ACCBA-NB0001PF</t>
  </si>
  <si>
    <t>PF CARBON OFFSET-LATE BIND</t>
  </si>
  <si>
    <t>ACCBA-OT0001PF</t>
  </si>
  <si>
    <t>ACCB0-OT0001PF</t>
  </si>
  <si>
    <t>PF CARBON OFFSET</t>
  </si>
  <si>
    <t xml:space="preserve">Desktop  </t>
  </si>
  <si>
    <t>ACCB0-NB0001PF</t>
  </si>
  <si>
    <t>ACCBA-NB0001NX</t>
  </si>
  <si>
    <t>NX CARBON OFFSET-LATE BIND</t>
  </si>
  <si>
    <t>ACCBA-OT0001NX</t>
  </si>
  <si>
    <t>ACCB0-NB0001NX</t>
  </si>
  <si>
    <t>NX CARBON OFFSET</t>
  </si>
  <si>
    <t>ACCB0-OT0001NX</t>
  </si>
  <si>
    <t>Chromebook</t>
  </si>
  <si>
    <t>ACCBA-NB0001CB</t>
  </si>
  <si>
    <t>CB CARBON OFFSET-LATE BIND</t>
  </si>
  <si>
    <t>ACCBA-OT0001CB</t>
  </si>
  <si>
    <t>ACCB0-NB0001CB</t>
  </si>
  <si>
    <t>CB CARBON OFFSET</t>
  </si>
  <si>
    <t>ACCB0-OT0001CB</t>
  </si>
  <si>
    <t>Software</t>
  </si>
  <si>
    <t xml:space="preserve">Absolute </t>
  </si>
  <si>
    <t>PN CTL - 24M</t>
  </si>
  <si>
    <t>Absolute Control  - 24M</t>
  </si>
  <si>
    <t>24 Month Term</t>
  </si>
  <si>
    <t>PN CTL - 36M</t>
  </si>
  <si>
    <t>Absolute Control  - 36M</t>
  </si>
  <si>
    <t>36 Month Term</t>
  </si>
  <si>
    <t>PN CTL - 48M</t>
  </si>
  <si>
    <t>Absolute Control  - 48M</t>
  </si>
  <si>
    <t>48 Month Term</t>
  </si>
  <si>
    <t>PN CTL - 12M</t>
  </si>
  <si>
    <t>Absolute Control - 12M</t>
  </si>
  <si>
    <t>12 Month Term</t>
  </si>
  <si>
    <t>PN CTL - 60M</t>
  </si>
  <si>
    <t>Absolute Control - 60M</t>
  </si>
  <si>
    <t>60 Month Term</t>
  </si>
  <si>
    <t>PN RSL - 12M</t>
  </si>
  <si>
    <t>Absolute Resilience - 12M</t>
  </si>
  <si>
    <t>PN RSL - 24M</t>
  </si>
  <si>
    <t>Absolute Resilience - 24M</t>
  </si>
  <si>
    <t>PN RSL - 36M</t>
  </si>
  <si>
    <t>Absolute Resilience - 36M</t>
  </si>
  <si>
    <t>PN RSL - 48M</t>
  </si>
  <si>
    <t>Absolute Resilience - 48M</t>
  </si>
  <si>
    <t>PN RSL - 60M</t>
  </si>
  <si>
    <t>Absolute Resilience - 60M</t>
  </si>
  <si>
    <t>PN VBL - 12M</t>
  </si>
  <si>
    <t>Absolute Visibility - 12M</t>
  </si>
  <si>
    <t>PN VBL - 24M</t>
  </si>
  <si>
    <t>Absolute Visibility - 24M</t>
  </si>
  <si>
    <t>PN VBL - 36M</t>
  </si>
  <si>
    <t>Absolute Visibility - 36M</t>
  </si>
  <si>
    <t>PN VBL - 48M</t>
  </si>
  <si>
    <t>Absolute Visibility - 48M</t>
  </si>
  <si>
    <t>PN VBL - 60M</t>
  </si>
  <si>
    <t>Absolute Visibility - 60M</t>
  </si>
  <si>
    <t>All-In-One</t>
  </si>
  <si>
    <t>AP001-009010PT</t>
  </si>
  <si>
    <t>Asus Control Center (All in One) - 12M</t>
  </si>
  <si>
    <t>12 Month Maintenance Period</t>
  </si>
  <si>
    <t>AP001-009030PT</t>
  </si>
  <si>
    <t>Asus Control Center (All in One) - 36M</t>
  </si>
  <si>
    <t>36 Month Maintenance Period</t>
  </si>
  <si>
    <t>AP001-000410PF</t>
  </si>
  <si>
    <t>Asus Control Center (Desktop) - 12M</t>
  </si>
  <si>
    <t>AP001-000430PF</t>
  </si>
  <si>
    <t>Asus Control Center (Desktop) - 36M</t>
  </si>
  <si>
    <t>AP001-000410NX</t>
  </si>
  <si>
    <t>Asus Control Center (Notebook) - 12M</t>
  </si>
  <si>
    <t>AP001-000430NX</t>
  </si>
  <si>
    <t>Asus Control Center (Notebook) - 36M</t>
  </si>
  <si>
    <t>Asus Control Center (Notebook) - 60M</t>
  </si>
  <si>
    <t>60 Month Maintenance Period</t>
  </si>
  <si>
    <t>Keypart</t>
  </si>
  <si>
    <t>90NX0000-P00160</t>
  </si>
  <si>
    <t>Memory</t>
  </si>
  <si>
    <t>DDR5 8GB RAM</t>
  </si>
  <si>
    <t>DDR5 5600 8GB//4SALE FOR HQN_WW</t>
  </si>
  <si>
    <t>RAM DDR5 8GB_NX</t>
  </si>
  <si>
    <t>90NX0000-P00190</t>
  </si>
  <si>
    <t>DDR5 16GB RAM</t>
  </si>
  <si>
    <t>DDR5 5600 16GB//4SALE FOR HQN_WW</t>
  </si>
  <si>
    <t>RAM DDR5 16GB_NX</t>
  </si>
  <si>
    <t>90NX0000-P00220</t>
  </si>
  <si>
    <t>2280 512GB SSD</t>
  </si>
  <si>
    <t>SSD M2 2280 P4X4 512G//4SALE FOR HQN_WW</t>
  </si>
  <si>
    <t>SSD 2280 512GB_NX</t>
  </si>
  <si>
    <t>90NX0000-P00250</t>
  </si>
  <si>
    <t>2280 1TB SSD</t>
  </si>
  <si>
    <t>SSD M2 2280 P4X4 1TB//4SALE FOR HQN_WW</t>
  </si>
  <si>
    <t>SSD 2280 1TB_NX</t>
  </si>
  <si>
    <t>Category Level 3</t>
  </si>
  <si>
    <t>SRP(Inc.vat)</t>
  </si>
  <si>
    <t>SRP(Ex.vat)</t>
  </si>
  <si>
    <t xml:space="preserve"> Promotion  </t>
  </si>
  <si>
    <t xml:space="preserve"> Period </t>
  </si>
  <si>
    <t>Promotion SDP (Excl. VAT)</t>
  </si>
  <si>
    <t>Promotion: Pack &gt;=2 units
SDP 
(Exclu. VAT)</t>
  </si>
  <si>
    <t>Promotion: Pack &gt;=5 units
SDP 
(Excl. VAT)</t>
  </si>
  <si>
    <t>Promotion: Pack &gt;=10 units
SDP 
(Excl. VAT)</t>
  </si>
  <si>
    <t>Desktop &amp; AIO</t>
  </si>
  <si>
    <t>Standard</t>
  </si>
  <si>
    <t>Data Sheet</t>
  </si>
  <si>
    <t>Product Info</t>
  </si>
  <si>
    <t>Kit</t>
  </si>
  <si>
    <t>Article Code</t>
  </si>
  <si>
    <t>Article Description</t>
  </si>
  <si>
    <t xml:space="preserve">SRP inc.vat </t>
  </si>
  <si>
    <t xml:space="preserve"> SRP exc.vat</t>
  </si>
  <si>
    <t>C2221HF</t>
  </si>
  <si>
    <t>B3405CCA-LY1875X</t>
  </si>
  <si>
    <t>P5405CSA-NZ0088WS</t>
  </si>
  <si>
    <t>Product Series</t>
  </si>
  <si>
    <t>ExpertCenter P500</t>
  </si>
  <si>
    <t>ASUS ExpertBook B1</t>
  </si>
  <si>
    <t>ASUS ExpertBook B3</t>
  </si>
  <si>
    <t>ASUS ExpertBook P1</t>
  </si>
  <si>
    <t>ASUS ExpertBook P3</t>
  </si>
  <si>
    <t>Panel Size</t>
  </si>
  <si>
    <t>14.0-inch</t>
  </si>
  <si>
    <t>Intel® Graphics</t>
  </si>
  <si>
    <t>Windows 11 Pro</t>
  </si>
  <si>
    <t>Office</t>
  </si>
  <si>
    <t>1-month trial for new Microsoft 365 customers. Credit card required.</t>
  </si>
  <si>
    <t>Audio by Dirac
Built-in speaker
Built-in array microphone</t>
  </si>
  <si>
    <t>Top case-color</t>
  </si>
  <si>
    <t>512GB M.2 2280 NVMe™ PCIe® 4.0 SSD, TCG Opal 2.0 self-encrypting drive (SED)
SSD Housing for storage expansion</t>
  </si>
  <si>
    <t>2x USB 3.2 Gen 1 Type-A
2x USB 3.2 Gen 2 Type-C support display / power delivery
1x HDMI 2.1 TMDS
1x 3.5mm Combo Audio Jack
1x RJ45 Gigabit Ethernet
Micro SD card reader</t>
  </si>
  <si>
    <t>Audio by Dirac
Smart Amp Technology
Built-in speaker
Built-in array microphone</t>
  </si>
  <si>
    <t>1.49 kg (3.28 lbs)</t>
  </si>
  <si>
    <t>Intel® Core™ Ultra 7 Processor 255H 2.0 GHz (24MB Cache, up to 5.1 GHz, 16 cores, 16 Threads); Intel® AI Boost NPU up to 13 TOPS</t>
  </si>
  <si>
    <t>Backlit Chiclet Keyboard with Num-key</t>
  </si>
  <si>
    <t>Intel® Core™ 5 Processor 210H 2.2 GHz (12MB Cache, up to 4.8 GHz, 8 Cores, 12 Threads)</t>
  </si>
  <si>
    <t>Microsoft Office Home 2024_x000D_
Microsoft 365 Basic</t>
  </si>
  <si>
    <t>TYPE-C, 65W AC Adapter, Output: 20V DC, 3.25A, 65W, Input: 100~240V AC 50/60Hz universal (Adapter+power cord)</t>
  </si>
  <si>
    <t>1.66 kg (3.66 lbs)</t>
  </si>
  <si>
    <t>Wi-Fi 6E(802.11ax) (Triple band) 2*2 + Bluetooth® 5.4 Wireless Card</t>
  </si>
  <si>
    <t>Intel® Core™ Ultra 7 Processor 258V 32GB 1.8 GHz (12MB Cache, up to 4.8 GHz, 8 cores, 8 Threads)
 Intel® AI Boost NPU up to 47 TOPS</t>
  </si>
  <si>
    <t>Intel® Arc™ 140V GPU</t>
  </si>
  <si>
    <t>LPDDR5X 32GB</t>
  </si>
  <si>
    <t>Wi-Fi 6E(802.11ax) (Dual band) 2*2 + Bluetooth® 5.3 Wireless Card</t>
  </si>
  <si>
    <t>2x USB 3.2 Gen 2 Type-A
2x Thunderbolt™ 4, compliant with USB4, supports display / power delivery
1x HDMI 2.1
1x 3.5mm Combo Audio Jack</t>
  </si>
  <si>
    <t>Dolby Atmos
Smart Amp Technology
Built-in array microphone</t>
  </si>
  <si>
    <t>Sleeve
USB-A to RJ45 gigabit ethernet adapter
Wireless optical mouse</t>
  </si>
  <si>
    <t>1.27 kg (2.80 lbs) // 63 WHrs battery</t>
  </si>
  <si>
    <t>Part No</t>
  </si>
  <si>
    <t>On board processor</t>
  </si>
  <si>
    <t>Realtek RTL8111H 10/100/1000 Mbps</t>
  </si>
  <si>
    <t>Side I/O Port</t>
  </si>
  <si>
    <t>1x Kensington lock
1x 3.5mm combo audio jack
1x USB 2.0 Type-A</t>
  </si>
  <si>
    <t>Back I/O Port</t>
  </si>
  <si>
    <t>Built-in array microphone
Built-in speakers</t>
  </si>
  <si>
    <t>1x DC-in
1x RJ45 Gigabit Ethernet
1x HDMI in 1.4
1x HDMI out 1.4
1x USB 3.2 Gen 1 Type-C
3x USB 3.2 Gen 1 Type-A</t>
  </si>
  <si>
    <t>54.1 x 41.6 x 1.7 ~ 21.0 cm (21.30" x 16.38" x 0.67" ~ 8.27")</t>
  </si>
  <si>
    <t>06.90 kg (15.21 lbs)</t>
  </si>
  <si>
    <t>ASU-PT03X5-M074N0</t>
  </si>
  <si>
    <t>P440VAK-BPC8890</t>
  </si>
  <si>
    <t>23.8-inch//FHD (1920 x 1080) 16:9//LCD//250nits//sRGB: 100%//100Hz//1000:1//Wide view//Anti-glare display</t>
  </si>
  <si>
    <t>Intel® Core™ 5 Processor 210H 2.5 GHz (12MB Cache, up to 4.8GHz, 8 Cores, 12 Threads)</t>
  </si>
  <si>
    <t>5M camera with IR function to support Windows Hello</t>
  </si>
  <si>
    <t>ASU-PT03X5-M077A0</t>
  </si>
  <si>
    <t>P440VAK-BPC8970</t>
  </si>
  <si>
    <t>ASU-PT03X5-M081R0</t>
  </si>
  <si>
    <t>P440VAK-BPCB85X</t>
  </si>
  <si>
    <t>ASU-PT0463-M00DU0</t>
  </si>
  <si>
    <t>PM640KA-BPC033W</t>
  </si>
  <si>
    <t>AMD Ryzen™AI 5 330 Processor 2.0 GHz (8MB Cache, up to 4.5 GHz, 4 cores, 8 Threads); NPU 50 TOPs</t>
  </si>
  <si>
    <t>AMD Ryzen™ AI NPU 50 TOPS</t>
  </si>
  <si>
    <t>1x DC-in
1x RJ45 Gigabit Ethernet
1x HDMI in 1.4
1x HDMI out 2.1b
1x USB 3.2 Gen 1 Type-C
3x USB 3.2 Gen 1 Type-A</t>
  </si>
  <si>
    <t>ASU-PT0463-M00DV0</t>
  </si>
  <si>
    <t>PM640KA-BPC034W</t>
  </si>
  <si>
    <t>AMD Ryzen™AI 7 350 Processor 2.0 GHz (16MB Cache, up to 5.0 GHz, 8 cores, 16 Threads); NPU 50 TOPs</t>
  </si>
  <si>
    <t>ASU-PF05I1-M03940</t>
  </si>
  <si>
    <t>ASU-PF05A1-M00XA0</t>
  </si>
  <si>
    <t>ASU-PF05A1-M00X70</t>
  </si>
  <si>
    <t>ExpertCenter D701</t>
  </si>
  <si>
    <t>P500MV-05210H063X</t>
  </si>
  <si>
    <t>P500SV-05210H004WS</t>
  </si>
  <si>
    <t>P500SV-05210H073X</t>
  </si>
  <si>
    <t>5 210H/16G/512G/w11P/CRD/WF6/1YMcAfee</t>
  </si>
  <si>
    <t>5 210H/16G/512G/w11H/CRD/WF6/1YMcAfee</t>
  </si>
  <si>
    <t>5 210H/16G/512GB/w11P/5MP/HDMI-in/WF6E/1YMcAfee</t>
  </si>
  <si>
    <t>D701SERES-514500007X I5-14500 16 512 11P</t>
  </si>
  <si>
    <t>P440VAK-BPCB85X C5-210H 16G 512 W11P</t>
  </si>
  <si>
    <t>Intel® Core™ i5-14500 Processor 2.6GHz (24MB Cache, up to 5.0GHz, 14 cores, 20 Threads)
N/A</t>
  </si>
  <si>
    <t>Intel® B760 Chipset</t>
  </si>
  <si>
    <t>16GB DDR5 U-DIMM</t>
  </si>
  <si>
    <t>Intel® UHD Graphics 770</t>
  </si>
  <si>
    <t>330W power supply (80+ Platinum, peak 660W)</t>
  </si>
  <si>
    <t>1x RJ45 Gigabit Ethernet
1x HDMI 1.4
1x VGA Port
1x Displayport 1.4
1x 7.1 channel audio (microphone, line-out, Line-in)
1x Kensington lock
1x Padlock loop
3x USB 2.0 Type-A
2x USB 3.2 Gen 1 Type-A</t>
  </si>
  <si>
    <t>1x Headphone
1x 3.5 mm combo audio jack (Mic in or Headphone out)
2x USB 2.0 Type-A
2x USB 3.2 Gen 2 Type-A
1x USB 3.2 Gen 2*2 Type-C
1x 2 in 1 card reader SD / MMC</t>
  </si>
  <si>
    <t>2.5" x 1
3.5" x 1</t>
  </si>
  <si>
    <t>4 x SATA 6.0Gb/s ports</t>
  </si>
  <si>
    <t>1x PCIe® 4.0 x 16
2x PCIe® 3.0 x 1
1x M.2 2230 connector for storage
1x M.2 2280 connector for storage
1x M.2 connector for WiFi
4x DDR5 U-DIMM slot</t>
  </si>
  <si>
    <t>1 x COM port
1 x Parallel port
3.5" HDD assembly kit</t>
  </si>
  <si>
    <t xml:space="preserve">CPU Cooler </t>
  </si>
  <si>
    <t>Air Cooler</t>
  </si>
  <si>
    <t>1x 3.5mm combo audio jack
1x USB 3.2 Gen 2 Type-C
2x USB 3.2 Gen 2 Type-A
1x 2 in 1 card reader SD / MMC
1x Smart card reader</t>
  </si>
  <si>
    <t>Microsoft Office Home 2024+Microsoft 365 Basic</t>
  </si>
  <si>
    <t>Last Stock EOL</t>
  </si>
  <si>
    <t>All in One</t>
  </si>
  <si>
    <t>P500MV-05210H063X C5-210H 16G 512G W11P</t>
  </si>
  <si>
    <t>P500SV-05210H073X C5-210H 16G 512G W11P</t>
  </si>
  <si>
    <t>P500SV-05210H004WS C5-210H 16G 512G W11H</t>
  </si>
  <si>
    <t>ASU-C2241HF</t>
  </si>
  <si>
    <t>Asus 23.8 1920x1080 WLED IPS 100hz HDMI</t>
  </si>
  <si>
    <t>LCD 27"</t>
  </si>
  <si>
    <t>ASU-C1271QGSE</t>
  </si>
  <si>
    <t>Asus LED IPS 27inch 1ms 1920x1080 120Hz</t>
  </si>
  <si>
    <t>B3405CCA-LY1875X U7-255H 16G 512G W11P</t>
  </si>
  <si>
    <t>P5405CSANZ0088WS U7-258V 32G 1T W11H 3y</t>
  </si>
  <si>
    <t>SMB/CORP</t>
  </si>
  <si>
    <t>ExpertCenter AiO P440</t>
  </si>
  <si>
    <t>Stock Limit</t>
  </si>
  <si>
    <t xml:space="preserve">Intel 5 210H Processor </t>
  </si>
  <si>
    <t xml:space="preserve">DDR5 16GB </t>
  </si>
  <si>
    <t>23.8" FHD</t>
  </si>
  <si>
    <t xml:space="preserve">Intel® Core™ i5-14500 Processor </t>
  </si>
  <si>
    <t>ICT20K (Core5/16G/512G/w11H)</t>
  </si>
  <si>
    <t>On stock</t>
  </si>
  <si>
    <t>21.45"</t>
  </si>
  <si>
    <t>23.8"</t>
  </si>
  <si>
    <t>C2241HF</t>
  </si>
  <si>
    <t>23.8"/WLED/IPS/FHD 1920x1080/100Hz/HDMI only/Earphone Jack/3YOSS</t>
  </si>
  <si>
    <t>C1271QGSE​</t>
  </si>
  <si>
    <t>27"</t>
  </si>
  <si>
    <t>27"/LED/IPS/FHD 1920x1080/120Hz/DP/HDMI/VGA/Earphone Jack/3YOSS</t>
  </si>
  <si>
    <t>Intel® Core™ Ultra 7 255H</t>
  </si>
  <si>
    <t>ASUS ExpertBook P5</t>
  </si>
  <si>
    <t>Intel® Core™ Ultra 7 258V</t>
  </si>
  <si>
    <t>14.0" WQXGA</t>
  </si>
  <si>
    <t>14.0" WQXGA ANTI-GLARE NON-TOUCH,400NITS,sRGB:100%/U7 258V/FHD IR/Fingerprint/LPDDR5X 32G/
1TB 2280 PCIE G4/
WIFI6E(11AX)2*2_WW+BT/Backlit KB/3CELL 63WH/SLEEVE,WIRELESS MOUSE,TYPE A TO LAN DONGLE/
WIN11 HOME/Office Home &amp; Student 2024/1Y McAfee/3YOSS</t>
  </si>
  <si>
    <t>15.6" FHD IPS</t>
  </si>
  <si>
    <t>SMB</t>
  </si>
  <si>
    <t>All In One</t>
  </si>
  <si>
    <t>PM640KA-BPC033W AMD R5-330 16G 512</t>
  </si>
  <si>
    <t>ASU-NX0811-M0AME0</t>
  </si>
  <si>
    <t>B1403CVA-S68771X C7-150U 16G 512G W11P</t>
  </si>
  <si>
    <t>ASU-NX09T2-M00600</t>
  </si>
  <si>
    <t>PM3606CHA-MB0173WS AMDR7-8840HS 16 512WH</t>
  </si>
  <si>
    <t>ASU-NX09U2-M00750</t>
  </si>
  <si>
    <t>PM3406CHA-LY0194WS AMDR7-8840HS16 512 WH</t>
  </si>
  <si>
    <t>ASU-NX0AL2-M00760</t>
  </si>
  <si>
    <t>P3606CCA-MB0204WS U5-225H 16 512GB W11H</t>
  </si>
  <si>
    <t>ASU-NX0AM2-M008Z0</t>
  </si>
  <si>
    <t>P3406CCA-LY0242WS U5-225H 16 512GB W11H</t>
  </si>
  <si>
    <t>ASU-NX0AM2-M008Y0</t>
  </si>
  <si>
    <t>P3406CCA-LY0241WS U7-255H 16 512GB W11H</t>
  </si>
  <si>
    <t>ASU-NX0AL2-M00730</t>
  </si>
  <si>
    <t>P3606CCA-MB0201WS U7-255H 16 512GB W11H</t>
  </si>
  <si>
    <t>ASU-NX0AT1-M000J0</t>
  </si>
  <si>
    <t>P5606CCA-SH0016WS U7-255H 16 512GB W11H</t>
  </si>
  <si>
    <t>ASU-NX0AU1-M00110</t>
  </si>
  <si>
    <t>P5406CCA-SF0028WS U7-255H 16 512GB W11H</t>
  </si>
  <si>
    <t>AMD Ryzen™ AI 5 330</t>
  </si>
  <si>
    <t>W11 Home</t>
  </si>
  <si>
    <t>R5/16G/512TB/W11H</t>
  </si>
  <si>
    <t>2YOSS</t>
  </si>
  <si>
    <t>PM3606CHA-MB0173WS</t>
  </si>
  <si>
    <t>New Model</t>
  </si>
  <si>
    <t>PM3406CHA-LY0194WS</t>
  </si>
  <si>
    <t>R7-8840HS/WUXGA 300 nits/16/512GB/W11H/2YOSS/FHD+IR/6/50 wh/nonbacklit/fp/Backpack+wireless mouse</t>
  </si>
  <si>
    <t>P3606CCA-MB0204WS</t>
  </si>
  <si>
    <t>P3406CCA-LY0242WS</t>
  </si>
  <si>
    <t>P3406CCA-LY0241WS</t>
  </si>
  <si>
    <t>U7-255H/16/512GB/W11H/IPS WUXGA 300 nits/2YOSS/FHD+IR/7/70 wh/bl kb/fp</t>
  </si>
  <si>
    <t>P3606CCA-MB0201WS</t>
  </si>
  <si>
    <t>P5606CCA-SH0016WS</t>
  </si>
  <si>
    <t>P5406CCA-SF0028WS</t>
  </si>
  <si>
    <t>U7-255H/16/512GB/W11H/14.0" OLED WUXGA BEND GLARE NON-TOUCH,300NITS/3YOSS/5MP+IR/wifi 7/70 wh/bl kb/fp</t>
  </si>
  <si>
    <t>ASU-PT03X5-M09590</t>
  </si>
  <si>
    <t>ASU-PT0463-M012F0</t>
  </si>
  <si>
    <t>PM640KA-BPC076W AMD AI7-345 16 512 W11H</t>
  </si>
  <si>
    <t>ASU-NX0881-M03CT0</t>
  </si>
  <si>
    <t>P1503CVA-S72945WS C5-210H 16 512G W11H</t>
  </si>
  <si>
    <t>ASU-NX0AB1-M00340</t>
  </si>
  <si>
    <t>PM5606CGA-SH0091WS AMDR5-430 16 512 W11H</t>
  </si>
  <si>
    <t xml:space="preserve">P440VAK-BPCB85X </t>
  </si>
  <si>
    <t>ExpertCenter AiO PM640</t>
  </si>
  <si>
    <t>PM640KA-BPC076W</t>
  </si>
  <si>
    <t>AMD Ryzen™ Al 7 345</t>
  </si>
  <si>
    <t>AI R7-345/16G/512GB/5MP/W11H/HDMI-in/WF7/1YMcAfee</t>
  </si>
  <si>
    <t>3YOSS (1YADP)</t>
  </si>
  <si>
    <t>P1503CVA-S72945WS</t>
  </si>
  <si>
    <t>PM5606CGA-SH0091WS</t>
  </si>
  <si>
    <t>AI R5-430/OLED WUXGA 300 nits/16/512/W11H/3YOSS/5MP+IR/7/70 wh/bl kb/fp/Backpack+wireless mouse</t>
  </si>
  <si>
    <t>CTO Spec</t>
  </si>
  <si>
    <t>B1403CVA-S68771X</t>
  </si>
  <si>
    <t>ASU-PT0463-M012B0</t>
  </si>
  <si>
    <t>PM640KA-BPC202X AMD AI7-345 16 512 W11P</t>
  </si>
  <si>
    <t>PM640KA-BPC202X</t>
  </si>
  <si>
    <t>15.6-inch // LED Backlit // 300nits // FHD (1920 x 1080) 16:9 // 60Hz // 800:1</t>
  </si>
  <si>
    <t>Windows 11 Home - ASUS recommends Windows 11 Pro for business // Microsoft Office Home 2024 // Microsoft 365 Basic
* Windows 11 Home is available only as the Single Language edition. Learn more about Windows 11 Home Single language: https://support.microsoft.com/article/eaf060a6-3642-4612-6b75-b34e57a08abf</t>
  </si>
  <si>
    <t>2x DDR5 SO-DIMM slots
1x M.2 2230 PCIe 4.0x4
1x M.2 2280 PCIe 4.0x4</t>
  </si>
  <si>
    <t>Starting Weight (with Battery)</t>
  </si>
  <si>
    <t>Antivirus</t>
  </si>
  <si>
    <t>McAfee® 1 year</t>
  </si>
  <si>
    <t>Built-in Apps</t>
  </si>
  <si>
    <t>AI ExpertMeet (AI features need devices with 12GB RAM or more)
MyASUS</t>
  </si>
  <si>
    <t>Ecolabels &amp; Compliances</t>
  </si>
  <si>
    <t>EPEAT Gold with Climate+
Energy star 8.0
FSC Recycled
REACH
RoHS
TCO Certified</t>
  </si>
  <si>
    <t>2Y OnSite Service</t>
  </si>
  <si>
    <t>16.0-inch // LED Backlit // OLED // 300nits // WUXGA (1920 x 1200) 16:10 // DCI-P3: 95% // 60Hz // 100000:1</t>
  </si>
  <si>
    <t>AMD Ryzen™AI 5 430 Processor 2.0GHz (8MB Cache, up to 4.5 GHz, 4 cores, 8 Threads); AMD XDNA™ NPU up to 50 TOPS</t>
  </si>
  <si>
    <t>AMD Radeon™ 840M</t>
  </si>
  <si>
    <t>5.0M camera with IR function to support Windows Hello
With privacy shutter</t>
  </si>
  <si>
    <t>1x USB 3.2 Gen 2 Type-C support display / power delivery
1x USB 4.0 Type-C support display / power deliver
2x USB 3.2 Gen 1 Type-A
1x HDMI 2.1 TMDS
1x 3.5mm Combo Audio Jack
1x RJ45 Gigabit Ethernet</t>
  </si>
  <si>
    <t>1.67 kg (3.68 lbs)</t>
  </si>
  <si>
    <t>ASUS MyExpert (Not supported in China, 16GB RAM or higher) _x000D_
AI ExpertMeet (China only)_x000D_
MyASUS</t>
  </si>
  <si>
    <t>FSC Recycled</t>
  </si>
  <si>
    <t>23.8-inch FHD (1920 x 1080) 16:9 LCD 250nits sRGB: 100% 178/178 100Hz 1000:1 93% Wide view Anti-glare display</t>
  </si>
  <si>
    <t>AMD Ryzen™AI 7 345 Processor 2.0GHz (8MB Cache, up to 4.6 GHz, 6 cores, 12 Threads); AMD XDNA™ NPU up to 50 TOPS</t>
  </si>
  <si>
    <t>Built-in speakers
Built-in array microphone</t>
  </si>
  <si>
    <t>23.8-inch FHD (1920 x 1080) 16:9 LCD 250nits sRGB: 100% 178/178 100Hz 1000:1 93%</t>
  </si>
  <si>
    <t>Windows 11 Home - ASUS recommends Windows 11 Pro for business_x000D_
* Windows 11 Home is available only as the Single Language edition. Learn more about Windows 11 Home Single language: https://support.microsoft.com/article/eaf060a6-3642-4612-6b75-b34e57a08abf</t>
  </si>
  <si>
    <t>ASU-NX09J1-M013Y0</t>
  </si>
  <si>
    <t>B9406CAA-TH1003WS X7 358H 32G 1TB W11H</t>
  </si>
  <si>
    <t>ASU-NX09J2-M017T0</t>
  </si>
  <si>
    <t>B9406CAA-TH1108WS X7 358H 32G 1TB W11H</t>
  </si>
  <si>
    <t>ASU-NX09J1-M01MX0</t>
  </si>
  <si>
    <t>B9406CAA-TG1432WS U5-325 16 512 W11H 3Y</t>
  </si>
  <si>
    <t>ASU-NX09J2-M01MY0</t>
  </si>
  <si>
    <t>B9406CAA-TG1433WS U5-325 16 512 W11H 3Y</t>
  </si>
  <si>
    <t>AMD R7-8840HS</t>
  </si>
  <si>
    <t>16.0" WUXGA ANTI-GLARE NON-TOUCH,300NITS,NTSC:45%,VIPS-NB/R7-8840HS/DDR5 16G/512G 2280 PCIE G4/FHD+IR/Fingerprint/Wifi 6/Backpack+Wireless mouse/W11Home+Home&amp;M365 basic/3cell 50wh/McAfee1Y</t>
  </si>
  <si>
    <t>Intel® Core™ Ultra 5 225H</t>
  </si>
  <si>
    <t>14.0" WUXGA ANTI-GLARE NON-TOUCH,300NITS,NTSC:45%,VIPS-NB/U5 225H/DDR5 16G/512GB/W11H + OS24/FHD+IR/BLKB/Wifi7</t>
  </si>
  <si>
    <t>16.0" WUXGA ANTI-GLARE NON-TOUCH,300NITS,NTSC:45%,VIPS-NB/U5 225H/DDR5 16G/512GB 2280 PCIE G4/FHD+IR/Fingerprint/Wifi7/Backlit KB/70wh/W11H+M365 basic/Backpack + Wireless Mouse</t>
  </si>
  <si>
    <t>16.0" WUXGA ANTI-GLARE NON-TOUCH,300NITS,NTSC:45%,VIPS-NB/U7 255H/DDR5 16G/512GB 2280 PCIE G4/FHD+IR/Fingerprint/Wifi7/Backlit KB/70wh/W11H+M365 basic/Backpack + wireless mouse</t>
  </si>
  <si>
    <t>16.0" OLED WUXGA</t>
  </si>
  <si>
    <t>16.0" OLED WUXGA BEND GLARE NON-TOUCH,300NITS,DCI-P3:95%-NB/U7-255H/5M+IR/Fingerprint/DDR5 16G/
512GB 2280 PCIE G4/
WIFI7(11BE)2*2_WW+BT/Backlit KB/4CELL 70WH/SLEEVE,WIRELESS MOUSE/
WIN11 HOME/Office Pro/1Y McAfee/3YOSS</t>
  </si>
  <si>
    <t>Byorder</t>
  </si>
  <si>
    <t>B9406CAA-TH1003WS</t>
  </si>
  <si>
    <t>ASUS ExpertBook B9</t>
  </si>
  <si>
    <t>Intel® Core™ Ultra X7 358H</t>
  </si>
  <si>
    <t>14.0" OLED WQXGA</t>
  </si>
  <si>
    <t>(1A Gray)14" TandemOLED/Touch/ULTRA X7 358H/32G/1TB G4 SED/w11H/OPI</t>
  </si>
  <si>
    <t>B9406CAA-TH1108WS</t>
  </si>
  <si>
    <t>(2B Fog)14" TandemOLED/Touch/ULTRA X7 358H/32G/1TB G4 SED/w11H/OPI</t>
  </si>
  <si>
    <t>B9406CAA-TG1432WS</t>
  </si>
  <si>
    <t>Intel® Core™ Ultra 5 325</t>
  </si>
  <si>
    <t>14.0" POLED WQXGA</t>
  </si>
  <si>
    <t>(1A Gray)14" POLED/Touch/ULTRA 5 325/16G/512GB G4 SED/w11H/OPI</t>
  </si>
  <si>
    <t>B9406CAA-TG1433WS</t>
  </si>
  <si>
    <t>(2B Fog)14" POLED/Touch/ULTRA 5 325/16G/512GB G4 SED/w11H/OPI</t>
  </si>
  <si>
    <t>Product Line</t>
    <phoneticPr fontId="9" type="noConversion"/>
  </si>
  <si>
    <t>Default</t>
    <phoneticPr fontId="9" type="noConversion"/>
  </si>
  <si>
    <t>Extension</t>
    <phoneticPr fontId="9" type="noConversion"/>
  </si>
  <si>
    <t>Total</t>
    <phoneticPr fontId="9" type="noConversion"/>
  </si>
  <si>
    <t>Upgrade Detail</t>
    <phoneticPr fontId="9" type="noConversion"/>
  </si>
  <si>
    <t>Type</t>
    <phoneticPr fontId="4" type="noConversion"/>
  </si>
  <si>
    <t>Total Service Content</t>
    <phoneticPr fontId="8" type="noConversion"/>
  </si>
  <si>
    <t>Remark</t>
  </si>
  <si>
    <t>ACX13-006804PT</t>
  </si>
  <si>
    <t>-</t>
  </si>
  <si>
    <t>1Y to 1Y</t>
  </si>
  <si>
    <t>NBD - 12M</t>
  </si>
  <si>
    <t>ACX11-0047K4PT</t>
  </si>
  <si>
    <t>24M</t>
  </si>
  <si>
    <t>1Y to 2Y</t>
  </si>
  <si>
    <t>ACX13-006814PT</t>
  </si>
  <si>
    <t>LWEP - 12M; NBD - 24M</t>
  </si>
  <si>
    <t>ACX11-004794PT</t>
  </si>
  <si>
    <t>1Y to 3Y</t>
  </si>
  <si>
    <t>ACX13-006824PT</t>
  </si>
  <si>
    <t>LWEP - 24M; NBD - 36M</t>
  </si>
  <si>
    <t>ACX12-002011PT</t>
  </si>
  <si>
    <t>3Y to 3Y</t>
  </si>
  <si>
    <t>ADP</t>
  </si>
  <si>
    <t>LADP - 36M</t>
  </si>
  <si>
    <t>HDD Retention</t>
  </si>
  <si>
    <t>ประกัน HDD Retention 3 ปี</t>
  </si>
  <si>
    <t>ACX13-00691BPT</t>
  </si>
  <si>
    <t>NBD - 36M</t>
  </si>
  <si>
    <t>ACX12-002051PT</t>
  </si>
  <si>
    <t xml:space="preserve">2nd year LADP </t>
  </si>
  <si>
    <t>LADP -  36M *3 claims in 3 years</t>
  </si>
  <si>
    <t>ประกัน Perfect เพิ่ม 2 ปี (1st year customer cover 0%) *3 claims in 3 years</t>
  </si>
  <si>
    <t>3Y to 4Y</t>
  </si>
  <si>
    <t>LWEP - 12M; LADP - 48M *4 claims in 4 years</t>
  </si>
  <si>
    <t>ประกัน Perfect เพิ่ม 3 ปี (1st year customer cover 0%) *4 claims in 4 years</t>
  </si>
  <si>
    <t>ACX12-002021PT</t>
  </si>
  <si>
    <t>LWEP - 12M; LADP - 48M</t>
  </si>
  <si>
    <t>ประกัน HDD Retention 4 ปี</t>
  </si>
  <si>
    <t>ACX13-007013PT</t>
  </si>
  <si>
    <t>LWEP - 12M; NBD - 48M</t>
  </si>
  <si>
    <t>3Y to 5Y</t>
  </si>
  <si>
    <t>LWEP - 24M; LADP - 60M *5 claims in 5 years</t>
  </si>
  <si>
    <t>ประกัน Perfect เพิ่ม 4 ปี (1st year customer cover 0%) *5 claims in 5 years</t>
  </si>
  <si>
    <t>ประกัน Onsite Service เพิ่ม 2 ปี (รวมเป็น 5 ปี)</t>
  </si>
  <si>
    <t>ACX12-002031PT</t>
  </si>
  <si>
    <t>LWEP - 24M; LADP - 60M</t>
  </si>
  <si>
    <t>ประกัน HDD Retention 5 ปี</t>
  </si>
  <si>
    <t>ACX13-007023PT</t>
  </si>
  <si>
    <t>LWEP - 24M; NBD - 60M</t>
  </si>
  <si>
    <t>ACX13-006804PF</t>
  </si>
  <si>
    <t>ACX14-000600PF</t>
  </si>
  <si>
    <t>ACX13-006814PF</t>
  </si>
  <si>
    <t>ACX11-004794PF</t>
  </si>
  <si>
    <t>ACX13-006824PF</t>
  </si>
  <si>
    <t>ACX12-002011PF</t>
  </si>
  <si>
    <t>ACX14-016200PF</t>
  </si>
  <si>
    <t>4Y to 4Y</t>
  </si>
  <si>
    <t>HDD_Retention - 48M</t>
  </si>
  <si>
    <t>ประกัน Onsite Service + Next Business Day 3 ปี</t>
  </si>
  <si>
    <t>ACX12-002051PF</t>
  </si>
  <si>
    <t>2nd year LADP</t>
  </si>
  <si>
    <t>ACX12-002021PF</t>
  </si>
  <si>
    <t>ประกัน Onsite Service + Next Business Day 4 ปี</t>
  </si>
  <si>
    <t>ACX12-002031PF</t>
  </si>
  <si>
    <t>ACX11-00491HPF</t>
  </si>
  <si>
    <t>ประกัน Onsite Service + Next Business Day 5 ปี</t>
  </si>
  <si>
    <t>ACX13-006804NX</t>
  </si>
  <si>
    <t>Within 200 units; within 5 ASUS Service Partner location outside Bangkok, Nonthaburi, Samut Prakan, and Pathum Thani</t>
  </si>
  <si>
    <t>ACX11-0047K4NX</t>
  </si>
  <si>
    <t>ประกัน Onsite Service เพิ่ม 2 ปี (รวมเป็น 3 ปี)</t>
  </si>
  <si>
    <t>ACX13-006824NX</t>
  </si>
  <si>
    <t>ACX11-004724NX</t>
  </si>
  <si>
    <t>1Y to 4Y</t>
  </si>
  <si>
    <t>LWEP - 36M</t>
  </si>
  <si>
    <t>ACX14-022620NX</t>
  </si>
  <si>
    <t>BSP</t>
  </si>
  <si>
    <t>LWEP - 36M; BSP - 48M (BSP STD is 12M)</t>
  </si>
  <si>
    <t>ACX11-004734NX</t>
  </si>
  <si>
    <t>1Y to 5Y</t>
  </si>
  <si>
    <t>LWEP - 48M</t>
  </si>
  <si>
    <t>ACX14-013830NX</t>
  </si>
  <si>
    <t>LWEP - 48M; BSP - 60M (BSP STD is 12M)</t>
  </si>
  <si>
    <t>ACX13-007003NX</t>
  </si>
  <si>
    <t>LADP - 36M *3 claims in 3 years</t>
  </si>
  <si>
    <t>ประกัน Onsite Service เพิ่ม 1 ปี (รวมเป็น 4 ปี)</t>
  </si>
  <si>
    <t>LWEP - 12M; BSP - 48M (BSP STD is 36M)</t>
  </si>
  <si>
    <t>ประกัน Battery เพิ่ม 1 ปี (รวมเป็น 4 ปี)</t>
  </si>
  <si>
    <t>ACX13-007013NX</t>
  </si>
  <si>
    <t xml:space="preserve">LWEP - 24M </t>
  </si>
  <si>
    <t>LWEP - 24M; BSP - 60M (BSP STD is 36M)</t>
  </si>
  <si>
    <t>ประกัน Battery เพิ่ม 2 ปี (รวมเป็น 5 ปี)</t>
  </si>
  <si>
    <t>ACX13-007023NX</t>
  </si>
  <si>
    <t>ACX11-007102NX</t>
  </si>
  <si>
    <t>4Y to 5Y</t>
  </si>
  <si>
    <t>ACX15-056400NX</t>
  </si>
  <si>
    <t>5Y to 5Y</t>
  </si>
  <si>
    <t>ADP+BSP</t>
  </si>
  <si>
    <t>BSP - 60M (STD is 36M); LADP - 60M *5 claims in 5 years</t>
  </si>
  <si>
    <t>ACX14-017911NX</t>
  </si>
  <si>
    <t>BSP - 60M (BSP STD is 36M)</t>
  </si>
  <si>
    <t>ACX12-010721NX</t>
  </si>
  <si>
    <t>LADP - 60M *5 claims in 5 years</t>
  </si>
  <si>
    <t>ACX15-064310NX</t>
  </si>
  <si>
    <t>LWEP - 24M; LADP-60M * 5 claims in 5 years; BSP - 60M (STD is 36M)</t>
  </si>
  <si>
    <t>38,990 </t>
  </si>
  <si>
    <t>36,439 </t>
  </si>
  <si>
    <t>CTO SPEC (ICT26K)</t>
  </si>
  <si>
    <t>23.8-inch</t>
  </si>
  <si>
    <t>P5405CSA-NZ0088WS U7-258V 32 1T W11H 3y</t>
  </si>
  <si>
    <t>Windows 11 Home - ASUS recommends Windows 11 Pro for business 
* Windows 11 Home is available only as the Single Language edition. Learn more about Windows 11 Home Single language: https://support.microsoft.com/article/eaf060a6-3642-4612-6b75-b34e57a08abf</t>
  </si>
  <si>
    <t>Microsoft Office Home 2024 
Microsoft 365 Basic</t>
  </si>
  <si>
    <t>14.0-inch // LED Backlit // 300nits // WUXGA (1920 x 1200) 16:10 // NTSC: 45% // 60Hz // 800:1</t>
  </si>
  <si>
    <t>Intel® Core™ Ultra 5 Processor 225H 1.7 GHz (18MB Cache, up to 4.9 GHz, 14 cores, 14 Threads); Intel® AI Boost NPU up to 13 TOPS</t>
  </si>
  <si>
    <t>1x USB 3.2 Gen 2 Type-C support display / power delivery
2x USB 3.2 Gen 1 Type-A
1x Thunderbolt™ 4, compliant with USB4, support display / power delivery
1x HDMI 2.1 TMDS
1x 3.5mm Combo Audio Jack
1x RJ45 Gigabit Ethernet</t>
  </si>
  <si>
    <t>1.56 kg (3.44 lbs)</t>
  </si>
  <si>
    <t>MyASUS
ASUS MyExpert (Not supported in China, 16GB RAM or higher) 
AI ExpertMeet (China only)</t>
  </si>
  <si>
    <t>Energy star 9.0
FSC Recycled
REACH
RoHS</t>
  </si>
  <si>
    <t>16.0-inch // LED Backlit // 300nits // WUXGA (1920 x 1200) 16:10 // NTSC: 45% // 60Hz // 1000:1</t>
  </si>
  <si>
    <t>1x USB 3.2 Gen 2 Type-C support display / power delivery
2x USB 3.2 Gen 1 Type-A
1x Thunderbolt™ 4, compliant with USB4, support display / power delivery
1x HDMI 2.1
1x 3.5mm Combo Audio Jack
1x RJ45 Gigabit Ethernet</t>
  </si>
  <si>
    <t>1.84 kg (4.06 lbs)</t>
  </si>
  <si>
    <t>ASUS MyExpert (Not supported in China, 16GB RAM or higher) 
AI ExpertMeet (China only) 
MyASUS</t>
  </si>
  <si>
    <t xml:space="preserve">14.0-inch // LED Backlit // 300nits // WUXGA (1920 x 1200) 16:10 // NTSC: 45% // 60Hz // 800:1 </t>
  </si>
  <si>
    <t>TYPE-C, 90W AC Adapter, Output: 20V DC, 4.5A, 90W, Input: 100~240V AC 50/60Hz universal (Adapter+power cord)</t>
  </si>
  <si>
    <t>1.69 kg (3.73 lbs)</t>
  </si>
  <si>
    <t>2YOSS</t>
    <phoneticPr fontId="0" type="noConversion"/>
  </si>
  <si>
    <t>Intel® Core™  5 210H</t>
    <phoneticPr fontId="0" type="noConversion"/>
  </si>
  <si>
    <t>15.6" FHD ANTI-GLARE NON-TOUCH,300NITS,NTSC:45%/5-210H/HD/Fingerprint/DDR5 16G/512G 2280 PCIE G4/WIFI6(11AX)2*2_WW+BT/Non-backlit KB/3CELL 50WH/
BACKPACK, Wireless mouse/Win11H/1Y McAfee/3YOSS</t>
    <phoneticPr fontId="0" type="noConversion"/>
  </si>
  <si>
    <t>AMD Radeon™ R5 430</t>
    <phoneticPr fontId="0" type="noConversion"/>
  </si>
  <si>
    <t>16.0" OLED WUXGA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</si>
</sst>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7" formatCode="m&quot;月&quot;d&quot;日&quot;"/>
  </numFmts>
  <fonts count="3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rgb="FF000000"/>
      <name val="Aptos Narrow"/>
      <family val="2"/>
      <scheme val="minor"/>
    </font>
    <font>
      <u/>
      <sz val="11"/>
      <color theme="10"/>
      <name val="Aptos Narrow"/>
      <family val="2"/>
      <charset val="222"/>
      <scheme val="minor"/>
    </font>
    <font>
      <sz val="12"/>
      <color theme="1"/>
      <name val="Aptos Narrow"/>
      <family val="2"/>
      <charset val="136"/>
      <scheme val="minor"/>
    </font>
    <font>
      <sz val="8"/>
      <color theme="1"/>
      <name val="Aptos"/>
      <family val="2"/>
    </font>
    <font>
      <sz val="8"/>
      <color rgb="FFFF0000"/>
      <name val="Aptos"/>
      <family val="2"/>
    </font>
    <font>
      <sz val="11"/>
      <color theme="1"/>
      <name val="Aptos Narrow"/>
      <family val="2"/>
      <charset val="222"/>
      <scheme val="minor"/>
    </font>
    <font>
      <sz val="11"/>
      <color rgb="FF9C5700"/>
      <name val="Aptos Narrow"/>
      <family val="2"/>
      <scheme val="minor"/>
    </font>
    <font>
      <sz val="8"/>
      <name val="Aptos Narrow"/>
      <family val="1"/>
      <charset val="136"/>
      <scheme val="minor"/>
    </font>
    <font>
      <sz val="8"/>
      <color rgb="FF000000"/>
      <name val="Aptos Narrow"/>
      <family val="1"/>
      <charset val="136"/>
      <scheme val="minor"/>
    </font>
    <font>
      <b/>
      <sz val="9"/>
      <color indexed="81"/>
      <name val="Tahoma"/>
      <family val="2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u/>
      <sz val="10"/>
      <color theme="10"/>
      <name val="Aptos Narrow"/>
      <family val="2"/>
      <charset val="22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4"/>
      <color rgb="FFFF0000"/>
      <name val="Aptos"/>
      <family val="2"/>
    </font>
    <font>
      <sz val="8"/>
      <name val="Arial"/>
      <family val="2"/>
    </font>
    <font>
      <b/>
      <sz val="8"/>
      <color rgb="FFFFFFFF"/>
      <name val="Microsoft YaHei"/>
      <family val="2"/>
    </font>
    <font>
      <b/>
      <sz val="10"/>
      <color rgb="FFFF0000"/>
      <name val="Aptos Narrow"/>
      <family val="2"/>
      <scheme val="minor"/>
    </font>
    <font>
      <b/>
      <sz val="10"/>
      <name val="Calibri"/>
      <family val="2"/>
    </font>
    <font>
      <b/>
      <sz val="12"/>
      <name val="Aptos"/>
      <family val="2"/>
    </font>
    <font>
      <sz val="12"/>
      <color rgb="FF000000"/>
      <name val="Aptos"/>
      <family val="2"/>
    </font>
    <font>
      <sz val="12"/>
      <color theme="1"/>
      <name val="Aptos"/>
      <family val="2"/>
    </font>
    <font>
      <sz val="12"/>
      <color rgb="FFFF0000"/>
      <name val="Aptos"/>
      <family val="2"/>
    </font>
    <font>
      <b/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" fillId="5" borderId="0" applyNumberFormat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22" fillId="10" borderId="0"/>
    <xf numFmtId="43" fontId="10" fillId="0" borderId="0" applyFont="0" applyFill="0" applyBorder="0" applyAlignment="0" applyProtection="0"/>
    <xf numFmtId="0" fontId="11" fillId="4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0" fontId="5" fillId="3" borderId="2" xfId="0" applyFont="1" applyFill="1" applyBorder="1"/>
    <xf numFmtId="0" fontId="12" fillId="7" borderId="1" xfId="6" applyFont="1" applyFill="1" applyBorder="1" applyAlignment="1">
      <alignment horizontal="center" vertical="center"/>
    </xf>
    <xf numFmtId="0" fontId="12" fillId="7" borderId="2" xfId="6" applyFont="1" applyFill="1" applyBorder="1" applyAlignment="1">
      <alignment horizontal="center" vertical="center"/>
    </xf>
    <xf numFmtId="0" fontId="12" fillId="7" borderId="2" xfId="6" applyFont="1" applyFill="1" applyBorder="1" applyAlignment="1">
      <alignment horizontal="center" vertical="center" wrapText="1"/>
    </xf>
    <xf numFmtId="165" fontId="12" fillId="7" borderId="7" xfId="7" applyNumberFormat="1" applyFont="1" applyFill="1" applyBorder="1" applyAlignment="1">
      <alignment horizontal="center" vertical="center" wrapText="1"/>
    </xf>
    <xf numFmtId="165" fontId="12" fillId="7" borderId="2" xfId="7" applyNumberFormat="1" applyFont="1" applyFill="1" applyBorder="1" applyAlignment="1">
      <alignment horizontal="center" vertical="center" wrapText="1"/>
    </xf>
    <xf numFmtId="165" fontId="12" fillId="7" borderId="2" xfId="6" applyNumberFormat="1" applyFont="1" applyFill="1" applyBorder="1" applyAlignment="1">
      <alignment horizontal="center" vertical="center" wrapText="1"/>
    </xf>
    <xf numFmtId="0" fontId="13" fillId="0" borderId="5" xfId="9" applyFont="1" applyBorder="1" applyAlignment="1">
      <alignment horizontal="center" vertical="center"/>
    </xf>
    <xf numFmtId="0" fontId="13" fillId="0" borderId="5" xfId="9" applyFont="1" applyBorder="1" applyAlignment="1">
      <alignment vertical="center"/>
    </xf>
    <xf numFmtId="0" fontId="13" fillId="0" borderId="5" xfId="9" applyFont="1" applyBorder="1" applyAlignment="1">
      <alignment horizontal="left" vertical="center"/>
    </xf>
    <xf numFmtId="165" fontId="13" fillId="0" borderId="5" xfId="9" applyNumberFormat="1" applyFont="1" applyBorder="1" applyAlignment="1">
      <alignment vertical="center"/>
    </xf>
    <xf numFmtId="165" fontId="13" fillId="0" borderId="5" xfId="5" applyNumberFormat="1" applyFont="1" applyBorder="1" applyAlignment="1">
      <alignment vertical="center"/>
    </xf>
    <xf numFmtId="0" fontId="15" fillId="6" borderId="0" xfId="0" applyFont="1" applyFill="1" applyAlignment="1">
      <alignment vertical="center"/>
    </xf>
    <xf numFmtId="0" fontId="15" fillId="6" borderId="0" xfId="0" applyFont="1" applyFill="1"/>
    <xf numFmtId="0" fontId="15" fillId="6" borderId="0" xfId="0" applyFont="1" applyFill="1" applyAlignment="1">
      <alignment horizontal="center" vertical="center"/>
    </xf>
    <xf numFmtId="165" fontId="15" fillId="6" borderId="0" xfId="5" applyNumberFormat="1" applyFont="1" applyFill="1" applyBorder="1" applyAlignment="1">
      <alignment vertical="center"/>
    </xf>
    <xf numFmtId="43" fontId="15" fillId="6" borderId="0" xfId="5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165" fontId="16" fillId="0" borderId="0" xfId="5" applyNumberFormat="1" applyFont="1" applyBorder="1"/>
    <xf numFmtId="0" fontId="16" fillId="0" borderId="0" xfId="0" applyFont="1" applyAlignment="1">
      <alignment horizontal="center"/>
    </xf>
    <xf numFmtId="43" fontId="16" fillId="0" borderId="0" xfId="5" applyFont="1" applyBorder="1"/>
    <xf numFmtId="0" fontId="17" fillId="0" borderId="0" xfId="2" applyFont="1"/>
    <xf numFmtId="0" fontId="18" fillId="0" borderId="0" xfId="2" applyFont="1"/>
    <xf numFmtId="165" fontId="8" fillId="0" borderId="0" xfId="4" applyNumberFormat="1" applyFont="1" applyBorder="1" applyAlignment="1">
      <alignment horizontal="center" vertical="center"/>
    </xf>
    <xf numFmtId="165" fontId="2" fillId="2" borderId="4" xfId="5" applyNumberFormat="1" applyFont="1" applyFill="1" applyBorder="1" applyAlignment="1">
      <alignment vertical="center" wrapText="1"/>
    </xf>
    <xf numFmtId="0" fontId="2" fillId="2" borderId="12" xfId="0" applyFont="1" applyFill="1" applyBorder="1"/>
    <xf numFmtId="165" fontId="21" fillId="0" borderId="15" xfId="2" applyNumberFormat="1" applyFont="1" applyBorder="1" applyAlignment="1">
      <alignment horizontal="left" vertical="center" wrapText="1"/>
    </xf>
    <xf numFmtId="0" fontId="0" fillId="0" borderId="16" xfId="0" applyBorder="1"/>
    <xf numFmtId="0" fontId="23" fillId="8" borderId="0" xfId="0" applyFont="1" applyFill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7" xfId="0" applyBorder="1" applyAlignment="1">
      <alignment wrapText="1"/>
    </xf>
    <xf numFmtId="0" fontId="2" fillId="2" borderId="12" xfId="0" applyFont="1" applyFill="1" applyBorder="1" applyAlignment="1">
      <alignment horizontal="center" vertical="center"/>
    </xf>
    <xf numFmtId="165" fontId="2" fillId="2" borderId="4" xfId="5" applyNumberFormat="1" applyFont="1" applyFill="1" applyBorder="1" applyAlignment="1">
      <alignment horizontal="center" vertical="center" wrapText="1"/>
    </xf>
    <xf numFmtId="1" fontId="2" fillId="2" borderId="4" xfId="5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0" fillId="0" borderId="8" xfId="0" applyBorder="1"/>
    <xf numFmtId="0" fontId="0" fillId="0" borderId="22" xfId="0" applyBorder="1"/>
    <xf numFmtId="0" fontId="3" fillId="2" borderId="2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11" xfId="0" applyFont="1" applyFill="1" applyBorder="1" applyAlignment="1">
      <alignment horizontal="center" vertical="center"/>
    </xf>
    <xf numFmtId="165" fontId="2" fillId="2" borderId="3" xfId="5" applyNumberFormat="1" applyFont="1" applyFill="1" applyBorder="1" applyAlignment="1">
      <alignment vertical="center" wrapText="1"/>
    </xf>
    <xf numFmtId="0" fontId="2" fillId="2" borderId="23" xfId="0" applyFont="1" applyFill="1" applyBorder="1"/>
    <xf numFmtId="0" fontId="5" fillId="2" borderId="1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165" fontId="2" fillId="2" borderId="20" xfId="5" applyNumberFormat="1" applyFont="1" applyFill="1" applyBorder="1" applyAlignment="1">
      <alignment vertical="center" wrapText="1"/>
    </xf>
    <xf numFmtId="0" fontId="25" fillId="11" borderId="4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5" fillId="11" borderId="15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center"/>
    </xf>
    <xf numFmtId="165" fontId="24" fillId="2" borderId="22" xfId="5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165" fontId="24" fillId="2" borderId="3" xfId="5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5" fillId="2" borderId="24" xfId="0" applyFont="1" applyFill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5" fillId="3" borderId="28" xfId="0" applyFont="1" applyFill="1" applyBorder="1"/>
    <xf numFmtId="0" fontId="5" fillId="3" borderId="19" xfId="0" applyFont="1" applyFill="1" applyBorder="1"/>
    <xf numFmtId="0" fontId="2" fillId="2" borderId="25" xfId="0" applyFont="1" applyFill="1" applyBorder="1" applyAlignment="1">
      <alignment horizontal="center"/>
    </xf>
    <xf numFmtId="165" fontId="24" fillId="2" borderId="24" xfId="5" applyNumberFormat="1" applyFont="1" applyFill="1" applyBorder="1" applyAlignment="1">
      <alignment horizontal="center"/>
    </xf>
    <xf numFmtId="165" fontId="23" fillId="8" borderId="0" xfId="5" applyNumberFormat="1" applyFont="1" applyFill="1" applyAlignment="1">
      <alignment horizontal="center" vertical="center"/>
    </xf>
    <xf numFmtId="165" fontId="24" fillId="2" borderId="29" xfId="5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wrapText="1"/>
    </xf>
    <xf numFmtId="165" fontId="2" fillId="2" borderId="24" xfId="5" applyNumberFormat="1" applyFont="1" applyFill="1" applyBorder="1" applyAlignment="1">
      <alignment vertical="center" wrapText="1"/>
    </xf>
    <xf numFmtId="165" fontId="2" fillId="2" borderId="30" xfId="5" applyNumberFormat="1" applyFont="1" applyFill="1" applyBorder="1" applyAlignment="1">
      <alignment vertical="center" wrapText="1"/>
    </xf>
    <xf numFmtId="0" fontId="5" fillId="3" borderId="31" xfId="0" applyFont="1" applyFill="1" applyBorder="1"/>
    <xf numFmtId="0" fontId="5" fillId="3" borderId="32" xfId="0" applyFont="1" applyFill="1" applyBorder="1"/>
    <xf numFmtId="0" fontId="5" fillId="3" borderId="24" xfId="0" applyFont="1" applyFill="1" applyBorder="1"/>
    <xf numFmtId="0" fontId="2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2" fillId="2" borderId="34" xfId="0" applyFont="1" applyFill="1" applyBorder="1"/>
    <xf numFmtId="0" fontId="5" fillId="2" borderId="3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165" fontId="2" fillId="2" borderId="15" xfId="5" applyNumberFormat="1" applyFont="1" applyFill="1" applyBorder="1" applyAlignment="1">
      <alignment vertical="center" wrapText="1"/>
    </xf>
    <xf numFmtId="0" fontId="5" fillId="3" borderId="35" xfId="0" applyFont="1" applyFill="1" applyBorder="1"/>
    <xf numFmtId="0" fontId="5" fillId="3" borderId="36" xfId="0" applyFont="1" applyFill="1" applyBorder="1"/>
    <xf numFmtId="0" fontId="5" fillId="3" borderId="37" xfId="0" applyFont="1" applyFill="1" applyBorder="1"/>
    <xf numFmtId="0" fontId="5" fillId="2" borderId="21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2" fillId="2" borderId="33" xfId="0" applyFont="1" applyFill="1" applyBorder="1"/>
    <xf numFmtId="0" fontId="5" fillId="2" borderId="2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165" fontId="2" fillId="2" borderId="32" xfId="5" applyNumberFormat="1" applyFont="1" applyFill="1" applyBorder="1" applyAlignment="1">
      <alignment vertical="center" wrapText="1"/>
    </xf>
    <xf numFmtId="0" fontId="5" fillId="3" borderId="39" xfId="0" applyFont="1" applyFill="1" applyBorder="1"/>
    <xf numFmtId="0" fontId="5" fillId="3" borderId="40" xfId="0" applyFont="1" applyFill="1" applyBorder="1"/>
    <xf numFmtId="165" fontId="24" fillId="2" borderId="39" xfId="5" applyNumberFormat="1" applyFont="1" applyFill="1" applyBorder="1" applyAlignment="1">
      <alignment horizontal="center"/>
    </xf>
    <xf numFmtId="165" fontId="24" fillId="2" borderId="40" xfId="5" applyNumberFormat="1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16" fillId="0" borderId="42" xfId="0" applyFont="1" applyBorder="1"/>
    <xf numFmtId="164" fontId="16" fillId="0" borderId="42" xfId="0" applyNumberFormat="1" applyFont="1" applyBorder="1"/>
    <xf numFmtId="165" fontId="16" fillId="0" borderId="42" xfId="5" applyNumberFormat="1" applyFont="1" applyBorder="1"/>
    <xf numFmtId="0" fontId="26" fillId="7" borderId="42" xfId="6" applyFont="1" applyFill="1" applyBorder="1" applyAlignment="1">
      <alignment horizontal="left" vertical="center" wrapText="1"/>
    </xf>
    <xf numFmtId="0" fontId="26" fillId="7" borderId="42" xfId="12" applyFont="1" applyFill="1" applyBorder="1" applyAlignment="1">
      <alignment horizontal="left" vertical="center" wrapText="1"/>
    </xf>
    <xf numFmtId="0" fontId="26" fillId="7" borderId="42" xfId="6" applyFont="1" applyFill="1" applyBorder="1" applyAlignment="1">
      <alignment horizontal="left" vertical="center"/>
    </xf>
    <xf numFmtId="165" fontId="26" fillId="7" borderId="42" xfId="4" applyNumberFormat="1" applyFont="1" applyFill="1" applyBorder="1" applyAlignment="1">
      <alignment horizontal="left" vertical="center" wrapText="1"/>
    </xf>
    <xf numFmtId="0" fontId="27" fillId="0" borderId="42" xfId="9" applyFont="1" applyBorder="1" applyAlignment="1">
      <alignment horizontal="left" vertical="center"/>
    </xf>
    <xf numFmtId="167" fontId="28" fillId="0" borderId="42" xfId="9" applyNumberFormat="1" applyFont="1" applyBorder="1" applyAlignment="1">
      <alignment horizontal="left" vertical="center"/>
    </xf>
    <xf numFmtId="165" fontId="27" fillId="0" borderId="42" xfId="4" applyNumberFormat="1" applyFont="1" applyBorder="1">
      <alignment vertical="center"/>
    </xf>
    <xf numFmtId="0" fontId="28" fillId="0" borderId="42" xfId="9" applyFont="1" applyBorder="1" applyAlignment="1">
      <alignment horizontal="left" vertical="center"/>
    </xf>
    <xf numFmtId="165" fontId="27" fillId="0" borderId="42" xfId="4" applyNumberFormat="1" applyFont="1" applyFill="1" applyBorder="1">
      <alignment vertical="center"/>
    </xf>
    <xf numFmtId="0" fontId="29" fillId="0" borderId="42" xfId="9" applyFont="1" applyBorder="1" applyAlignment="1">
      <alignment horizontal="left" vertical="center"/>
    </xf>
    <xf numFmtId="165" fontId="9" fillId="0" borderId="42" xfId="2" applyNumberFormat="1" applyFont="1" applyFill="1" applyBorder="1" applyAlignment="1">
      <alignment horizontal="center" vertical="center"/>
    </xf>
    <xf numFmtId="43" fontId="16" fillId="0" borderId="42" xfId="5" applyFont="1" applyBorder="1"/>
    <xf numFmtId="165" fontId="9" fillId="0" borderId="42" xfId="2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left"/>
    </xf>
    <xf numFmtId="0" fontId="19" fillId="9" borderId="42" xfId="0" applyFont="1" applyFill="1" applyBorder="1" applyAlignment="1">
      <alignment horizontal="left" vertical="center" wrapText="1"/>
    </xf>
    <xf numFmtId="0" fontId="0" fillId="0" borderId="43" xfId="0" applyBorder="1" applyAlignment="1">
      <alignment wrapText="1"/>
    </xf>
    <xf numFmtId="0" fontId="0" fillId="0" borderId="44" xfId="0" applyBorder="1"/>
    <xf numFmtId="0" fontId="20" fillId="0" borderId="42" xfId="0" applyFont="1" applyBorder="1" applyAlignment="1">
      <alignment horizontal="left" vertical="center" wrapText="1"/>
    </xf>
    <xf numFmtId="0" fontId="5" fillId="3" borderId="42" xfId="0" applyFont="1" applyFill="1" applyBorder="1" applyAlignment="1">
      <alignment wrapText="1"/>
    </xf>
    <xf numFmtId="0" fontId="25" fillId="11" borderId="45" xfId="0" applyFont="1" applyFill="1" applyBorder="1" applyAlignment="1">
      <alignment horizontal="left" vertical="top" wrapText="1"/>
    </xf>
    <xf numFmtId="0" fontId="0" fillId="0" borderId="46" xfId="0" applyBorder="1" applyAlignment="1">
      <alignment wrapText="1"/>
    </xf>
    <xf numFmtId="0" fontId="0" fillId="0" borderId="47" xfId="0" applyBorder="1"/>
    <xf numFmtId="0" fontId="25" fillId="11" borderId="48" xfId="0" applyFont="1" applyFill="1" applyBorder="1" applyAlignment="1">
      <alignment horizontal="left" vertical="top" wrapText="1"/>
    </xf>
    <xf numFmtId="0" fontId="25" fillId="11" borderId="49" xfId="0" applyFont="1" applyFill="1" applyBorder="1" applyAlignment="1">
      <alignment horizontal="left" vertical="top" wrapText="1"/>
    </xf>
    <xf numFmtId="0" fontId="0" fillId="0" borderId="50" xfId="0" applyBorder="1" applyAlignment="1">
      <alignment wrapText="1"/>
    </xf>
    <xf numFmtId="0" fontId="0" fillId="0" borderId="51" xfId="0" applyBorder="1"/>
    <xf numFmtId="0" fontId="25" fillId="11" borderId="52" xfId="0" applyFont="1" applyFill="1" applyBorder="1" applyAlignment="1">
      <alignment horizontal="left" vertical="top" wrapText="1"/>
    </xf>
    <xf numFmtId="0" fontId="25" fillId="11" borderId="53" xfId="0" applyFont="1" applyFill="1" applyBorder="1" applyAlignment="1">
      <alignment horizontal="left" vertical="top" wrapText="1"/>
    </xf>
    <xf numFmtId="0" fontId="25" fillId="11" borderId="42" xfId="0" applyFont="1" applyFill="1" applyBorder="1" applyAlignment="1">
      <alignment horizontal="left" vertical="top" wrapText="1"/>
    </xf>
    <xf numFmtId="0" fontId="5" fillId="3" borderId="42" xfId="0" applyFont="1" applyFill="1" applyBorder="1"/>
    <xf numFmtId="0" fontId="25" fillId="11" borderId="41" xfId="0" applyFont="1" applyFill="1" applyBorder="1" applyAlignment="1">
      <alignment horizontal="left" vertical="top" wrapText="1"/>
    </xf>
    <xf numFmtId="0" fontId="25" fillId="11" borderId="35" xfId="0" applyFont="1" applyFill="1" applyBorder="1" applyAlignment="1">
      <alignment horizontal="left" vertical="top" wrapText="1"/>
    </xf>
    <xf numFmtId="0" fontId="25" fillId="11" borderId="36" xfId="0" applyFont="1" applyFill="1" applyBorder="1" applyAlignment="1">
      <alignment horizontal="left" vertical="top" wrapText="1"/>
    </xf>
    <xf numFmtId="0" fontId="25" fillId="11" borderId="37" xfId="0" applyFont="1" applyFill="1" applyBorder="1" applyAlignment="1">
      <alignment horizontal="left" vertical="top" wrapText="1"/>
    </xf>
    <xf numFmtId="0" fontId="25" fillId="11" borderId="39" xfId="0" applyFont="1" applyFill="1" applyBorder="1" applyAlignment="1">
      <alignment horizontal="left" vertical="top" wrapText="1"/>
    </xf>
    <xf numFmtId="0" fontId="25" fillId="11" borderId="40" xfId="0" applyFont="1" applyFill="1" applyBorder="1" applyAlignment="1">
      <alignment horizontal="left" vertical="top" wrapText="1"/>
    </xf>
    <xf numFmtId="165" fontId="2" fillId="2" borderId="32" xfId="11" applyNumberFormat="1" applyFont="1" applyFill="1" applyBorder="1" applyAlignment="1">
      <alignment vertical="center" wrapText="1"/>
    </xf>
    <xf numFmtId="165" fontId="2" fillId="2" borderId="15" xfId="11" applyNumberFormat="1" applyFont="1" applyFill="1" applyBorder="1" applyAlignment="1">
      <alignment vertical="center" wrapText="1"/>
    </xf>
    <xf numFmtId="165" fontId="24" fillId="2" borderId="40" xfId="11" applyNumberFormat="1" applyFont="1" applyFill="1" applyBorder="1" applyAlignment="1">
      <alignment horizontal="center"/>
    </xf>
    <xf numFmtId="165" fontId="2" fillId="2" borderId="28" xfId="5" applyNumberFormat="1" applyFont="1" applyFill="1" applyBorder="1" applyAlignment="1">
      <alignment vertical="center" wrapText="1"/>
    </xf>
    <xf numFmtId="165" fontId="2" fillId="2" borderId="54" xfId="5" applyNumberFormat="1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vertical="center" wrapText="1"/>
    </xf>
    <xf numFmtId="165" fontId="2" fillId="2" borderId="2" xfId="5" applyNumberFormat="1" applyFont="1" applyFill="1" applyBorder="1" applyAlignment="1">
      <alignment vertical="center" wrapText="1"/>
    </xf>
    <xf numFmtId="0" fontId="0" fillId="0" borderId="38" xfId="0" applyBorder="1"/>
    <xf numFmtId="0" fontId="30" fillId="12" borderId="42" xfId="0" applyFont="1" applyFill="1" applyBorder="1" applyAlignment="1">
      <alignment vertical="top" wrapText="1"/>
    </xf>
    <xf numFmtId="0" fontId="19" fillId="9" borderId="32" xfId="0" applyFont="1" applyFill="1" applyBorder="1" applyAlignment="1">
      <alignment horizontal="left" vertical="center" wrapText="1"/>
    </xf>
    <xf numFmtId="0" fontId="19" fillId="9" borderId="15" xfId="0" applyFont="1" applyFill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19" fillId="9" borderId="31" xfId="0" applyFont="1" applyFill="1" applyBorder="1" applyAlignment="1">
      <alignment horizontal="left" vertical="center" wrapText="1"/>
    </xf>
    <xf numFmtId="0" fontId="0" fillId="0" borderId="25" xfId="0" applyBorder="1"/>
  </cellXfs>
  <cellStyles count="13">
    <cellStyle name="60% - Accent4" xfId="7" builtinId="44"/>
    <cellStyle name="Comma" xfId="5" builtinId="3"/>
    <cellStyle name="Comma 12" xfId="11" xr:uid="{E553601D-64AC-4D04-939A-39814FAC5A0E}"/>
    <cellStyle name="Comma 2 2 21" xfId="1" xr:uid="{F0106951-C92C-4A99-B2EC-107521847E53}"/>
    <cellStyle name="Comma 4 3 13" xfId="4" xr:uid="{608065D5-6609-4266-B00D-31D8E5912045}"/>
    <cellStyle name="Hyperlink" xfId="2" builtinId="8"/>
    <cellStyle name="Neutral" xfId="6" builtinId="28"/>
    <cellStyle name="Neutral 2" xfId="12" xr:uid="{6FAC1D6F-04B1-4185-B07C-17044FBB2101}"/>
    <cellStyle name="Normal" xfId="0" builtinId="0"/>
    <cellStyle name="Normal 2" xfId="9" xr:uid="{AB1BBC6A-1E11-4E38-B814-40155B1ACDCC}"/>
    <cellStyle name="Normal 3" xfId="10" xr:uid="{E57BA143-7895-4C0E-8DD7-19A810191923}"/>
    <cellStyle name="Percent 7 10" xfId="8" xr:uid="{61095000-BEB7-43B7-AA5B-EB6377384E59}"/>
    <cellStyle name="一般 2" xfId="3" xr:uid="{FBD4A2CC-352E-481E-A176-382E6B243B5F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ASUS%20Commercial/Pricelist/ASUS_Commercial_SiS_Internal_20251001.xlsx" TargetMode="External"/><Relationship Id="rId1" Type="http://schemas.openxmlformats.org/officeDocument/2006/relationships/externalLinkPath" Target="https://sisth-my.sharepoint.com/personal/athicha_sisthai_com/Documents/ASUS%20Commercial/Pricelist/ASUS_Commercial_SiS_Internal_202510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athicha/Downloads/Pricelist%20Q12026.xlsx" TargetMode="External"/><Relationship Id="rId1" Type="http://schemas.openxmlformats.org/officeDocument/2006/relationships/externalLinkPath" Target="https://sisth-my.sharepoint.com/users/athicha/Downloads/Pricelist%20Q1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ASUS%20Commercial/Pricelist/ASUS_Commercial_SiS_Internal_20251112.xlsx" TargetMode="External"/><Relationship Id="rId1" Type="http://schemas.openxmlformats.org/officeDocument/2006/relationships/externalLinkPath" Target="https://sisth-my.sharepoint.com/personal/athicha_sisthai_com/Documents/ASUS%20Commercial/Pricelist/ASUS_Commercial_SiS_Internal_202511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ote Price"/>
      <sheetName val="Monthly Highlights"/>
      <sheetName val="On Stock&amp;Backlog"/>
      <sheetName val="Pricelist Commercial"/>
      <sheetName val="NB-Commercial"/>
      <sheetName val="PC-Commercial"/>
      <sheetName val="AIO-Commercial"/>
      <sheetName val="Warranty"/>
      <sheetName val="ESG"/>
      <sheetName val="Software"/>
      <sheetName val="Keypart"/>
      <sheetName val="EOL"/>
      <sheetName val="Stock"/>
    </sheetNames>
    <sheetDataSet>
      <sheetData sheetId="0"/>
      <sheetData sheetId="1"/>
      <sheetData sheetId="2"/>
      <sheetData sheetId="3">
        <row r="1">
          <cell r="A1" t="str">
            <v>Product Model Name</v>
          </cell>
          <cell r="B1" t="str">
            <v>SiS Part</v>
          </cell>
          <cell r="C1" t="str">
            <v>Article description</v>
          </cell>
          <cell r="D1" t="str">
            <v>Product Remarks</v>
          </cell>
          <cell r="E1" t="str">
            <v>Category Level 1</v>
          </cell>
          <cell r="F1" t="str">
            <v>Category Level 2</v>
          </cell>
          <cell r="G1" t="str">
            <v>Target Market Segment</v>
          </cell>
          <cell r="H1" t="str">
            <v>Product Series</v>
          </cell>
          <cell r="I1" t="str">
            <v>CPU Level 1</v>
          </cell>
          <cell r="J1" t="str">
            <v>CPU Level 2</v>
          </cell>
          <cell r="K1" t="str">
            <v>RAM</v>
          </cell>
          <cell r="L1" t="str">
            <v>Storage</v>
          </cell>
          <cell r="M1" t="str">
            <v>OS</v>
          </cell>
          <cell r="N1" t="str">
            <v>Display</v>
          </cell>
          <cell r="O1" t="str">
            <v>Specifications</v>
          </cell>
          <cell r="P1" t="str">
            <v>System Warranty
OSS =  On Site Service
PFW = Perfect Warranty</v>
          </cell>
          <cell r="Q1" t="str">
            <v>SRP include VAT (THB)</v>
          </cell>
          <cell r="R1" t="str">
            <v>Dealer Margin</v>
          </cell>
          <cell r="S1" t="str">
            <v>NDP 
(Excl. VAT)</v>
          </cell>
          <cell r="T1" t="str">
            <v>Adjust Cost</v>
          </cell>
          <cell r="U1" t="str">
            <v>Promotion NDP (Excl. VAT)</v>
          </cell>
          <cell r="V1" t="str">
            <v>Cost Promotion</v>
          </cell>
          <cell r="W1" t="str">
            <v>Column1</v>
          </cell>
          <cell r="X1" t="str">
            <v>Promotion: Pack &gt;=2 units
NDP 
(Exclu. VAT)</v>
          </cell>
          <cell r="Y1" t="str">
            <v>Cost Promotion2</v>
          </cell>
          <cell r="Z1" t="str">
            <v>Column2</v>
          </cell>
          <cell r="AA1" t="str">
            <v>Promotion: Pack &gt;=5 units
NDP 
(Excl. VAT)</v>
          </cell>
          <cell r="AB1" t="str">
            <v>Cost Promotion3</v>
          </cell>
          <cell r="AC1" t="str">
            <v>Column3</v>
          </cell>
          <cell r="AD1" t="str">
            <v>Promotion: Pack &gt;=10 units
NDP 
(Excl. VAT)</v>
          </cell>
          <cell r="AE1" t="str">
            <v>Cost Promotion4</v>
          </cell>
          <cell r="AF1" t="str">
            <v>Cost Promotion5</v>
          </cell>
          <cell r="AG1" t="str">
            <v>Period promotion</v>
          </cell>
          <cell r="AH1" t="str">
            <v>Data sheet &amp; Spec sheets</v>
          </cell>
        </row>
        <row r="2">
          <cell r="A2" t="str">
            <v>C2221HF</v>
          </cell>
          <cell r="B2" t="str">
            <v>ASU-C2221HF</v>
          </cell>
          <cell r="C2" t="str">
            <v>Asus WLED 21.45inch 1ms 1920x1080 100Hz</v>
          </cell>
          <cell r="D2" t="str">
            <v>On stock</v>
          </cell>
          <cell r="E2" t="str">
            <v xml:space="preserve">Display  </v>
          </cell>
          <cell r="F2" t="str">
            <v>Monitor</v>
          </cell>
          <cell r="G2" t="str">
            <v>LCD 21.45"</v>
          </cell>
          <cell r="H2" t="str">
            <v>LCD 21.45"</v>
          </cell>
          <cell r="I2" t="str">
            <v>n/a</v>
          </cell>
          <cell r="J2" t="str">
            <v>n/a</v>
          </cell>
          <cell r="K2" t="str">
            <v>n/a</v>
          </cell>
          <cell r="L2" t="str">
            <v>n/a</v>
          </cell>
          <cell r="M2" t="str">
            <v>n/a</v>
          </cell>
          <cell r="N2" t="str">
            <v>n/a</v>
          </cell>
          <cell r="O2" t="str">
            <v>21.45"/WLED/IPS/FHD 1920x1080/100Hz/HDMI/VGA/Earphone Jack/3YOSS</v>
          </cell>
          <cell r="P2" t="str">
            <v>3Y OSS</v>
          </cell>
          <cell r="Q2">
            <v>2590</v>
          </cell>
          <cell r="R2">
            <v>0.17374517374517373</v>
          </cell>
          <cell r="S2">
            <v>2000</v>
          </cell>
          <cell r="T2">
            <v>1950</v>
          </cell>
          <cell r="V2">
            <v>0</v>
          </cell>
          <cell r="Y2">
            <v>0</v>
          </cell>
          <cell r="AB2">
            <v>0</v>
          </cell>
          <cell r="AE2">
            <v>0</v>
          </cell>
          <cell r="AH2" t="str">
            <v>LINK</v>
          </cell>
        </row>
        <row r="3">
          <cell r="A3" t="str">
            <v>VA249HG-R</v>
          </cell>
          <cell r="B3" t="str">
            <v>ASU-VA249HG-R</v>
          </cell>
          <cell r="C3" t="str">
            <v>Asus FHD 23.8inch 1920x 1080 IPS, 120hz</v>
          </cell>
          <cell r="D3" t="str">
            <v>Byorder</v>
          </cell>
          <cell r="E3" t="str">
            <v xml:space="preserve">Display  </v>
          </cell>
          <cell r="F3" t="str">
            <v>Monitor</v>
          </cell>
          <cell r="G3" t="str">
            <v>LCD 23.8"</v>
          </cell>
          <cell r="H3" t="str">
            <v>LCD 23.8"</v>
          </cell>
          <cell r="I3" t="str">
            <v>n/a</v>
          </cell>
          <cell r="J3" t="str">
            <v>n/a</v>
          </cell>
          <cell r="K3" t="str">
            <v>n/a</v>
          </cell>
          <cell r="L3" t="str">
            <v>n/a</v>
          </cell>
          <cell r="M3" t="str">
            <v>n/a</v>
          </cell>
          <cell r="N3" t="str">
            <v>n/a</v>
          </cell>
          <cell r="O3" t="str">
            <v>23.8"/WLED/IPS/FHD 1920x1080/120Hz/HDMI/VGA/Earphone Jack</v>
          </cell>
          <cell r="P3" t="str">
            <v>3Y OSS +1YOSS (3 dot change new model with 30 days)</v>
          </cell>
          <cell r="Q3">
            <v>3190</v>
          </cell>
          <cell r="R3">
            <v>0.16144200626959249</v>
          </cell>
          <cell r="S3">
            <v>2500</v>
          </cell>
          <cell r="T3">
            <v>2437.5</v>
          </cell>
          <cell r="V3">
            <v>0</v>
          </cell>
          <cell r="Y3">
            <v>0</v>
          </cell>
          <cell r="AB3">
            <v>0</v>
          </cell>
          <cell r="AE3">
            <v>0</v>
          </cell>
          <cell r="AH3" t="str">
            <v>Link</v>
          </cell>
        </row>
        <row r="4">
          <cell r="A4" t="str">
            <v>VA279HG-R</v>
          </cell>
          <cell r="B4" t="str">
            <v>ASU-VA279HG-R</v>
          </cell>
          <cell r="C4" t="str">
            <v>27"/WLED/IPS/FHD1920x1080/120Hz/HDMI/VGA</v>
          </cell>
          <cell r="D4" t="str">
            <v>Byorder</v>
          </cell>
          <cell r="E4" t="str">
            <v xml:space="preserve">Display  </v>
          </cell>
          <cell r="F4" t="str">
            <v>Monitor</v>
          </cell>
          <cell r="G4" t="str">
            <v>LCD 27"</v>
          </cell>
          <cell r="H4" t="str">
            <v>LCD 27"</v>
          </cell>
          <cell r="I4" t="str">
            <v>n/a</v>
          </cell>
          <cell r="J4" t="str">
            <v>n/a</v>
          </cell>
          <cell r="K4" t="str">
            <v>n/a</v>
          </cell>
          <cell r="L4" t="str">
            <v>n/a</v>
          </cell>
          <cell r="M4" t="str">
            <v>n/a</v>
          </cell>
          <cell r="N4" t="str">
            <v>n/a</v>
          </cell>
          <cell r="O4" t="str">
            <v>27"/WLED/IPS/FHD 1920x1080/120Hz/HDMI/VGA/Earphone Jack</v>
          </cell>
          <cell r="P4" t="str">
            <v>3Y OSS +1YOSS (3 dot change new model with 30 days)</v>
          </cell>
          <cell r="Q4">
            <v>4490</v>
          </cell>
          <cell r="R4">
            <v>0.14209354120267259</v>
          </cell>
          <cell r="S4">
            <v>3600</v>
          </cell>
          <cell r="T4">
            <v>3510</v>
          </cell>
          <cell r="V4">
            <v>0</v>
          </cell>
          <cell r="Y4">
            <v>0</v>
          </cell>
          <cell r="AB4">
            <v>0</v>
          </cell>
          <cell r="AE4">
            <v>0</v>
          </cell>
          <cell r="AH4" t="str">
            <v>Link</v>
          </cell>
        </row>
        <row r="5">
          <cell r="A5" t="str">
            <v>E3402WVAK-BPC0510</v>
          </cell>
          <cell r="B5" t="str">
            <v>ASU-PT03T2-M01R20</v>
          </cell>
          <cell r="C5" t="str">
            <v>E3402WVAK-BPC0510 i5-1335U 8G 512G DOS</v>
          </cell>
          <cell r="D5" t="str">
            <v>Pack Promo</v>
          </cell>
          <cell r="E5" t="str">
            <v>Computer</v>
          </cell>
          <cell r="F5" t="str">
            <v>All in One</v>
          </cell>
          <cell r="G5" t="str">
            <v>ICT24K (i5/8G/512G)</v>
          </cell>
          <cell r="H5" t="str">
            <v>ExpertCenter AiO E34</v>
          </cell>
          <cell r="I5" t="str">
            <v>Core i5</v>
          </cell>
          <cell r="J5" t="str">
            <v xml:space="preserve">Intel® Core™ i5-1335U Processor </v>
          </cell>
          <cell r="K5" t="str">
            <v>DDR5 8GB</v>
          </cell>
          <cell r="L5" t="str">
            <v>512GB M.2 2280 NVMe™ PCIe® 4.0 SSD</v>
          </cell>
          <cell r="M5" t="str">
            <v>DOS</v>
          </cell>
          <cell r="N5" t="str">
            <v>23.8" FHD</v>
          </cell>
          <cell r="O5" t="str">
            <v>i5-1335U/DDR5 8G/512G/Dos/WF6E</v>
          </cell>
          <cell r="P5" t="str">
            <v>3YOSS (1Y ADP)</v>
          </cell>
          <cell r="Q5">
            <v>20990</v>
          </cell>
          <cell r="R5">
            <v>0.1639828489757027</v>
          </cell>
          <cell r="S5">
            <v>16400</v>
          </cell>
          <cell r="T5">
            <v>15990</v>
          </cell>
          <cell r="U5">
            <v>16000</v>
          </cell>
          <cell r="V5">
            <v>15600</v>
          </cell>
          <cell r="Y5">
            <v>0</v>
          </cell>
          <cell r="AB5">
            <v>0</v>
          </cell>
          <cell r="AE5">
            <v>0</v>
          </cell>
          <cell r="AG5" t="str">
            <v>2025 Oct</v>
          </cell>
          <cell r="AH5" t="str">
            <v>LINK</v>
          </cell>
        </row>
        <row r="6">
          <cell r="A6" t="str">
            <v>P440VAK-BPC0800</v>
          </cell>
          <cell r="B6" t="str">
            <v>ASU-P440VAKBPC0800</v>
          </cell>
          <cell r="C6" t="str">
            <v>Asus i3-1315U 1.2G 8G 256G DOS 3YOSS BK</v>
          </cell>
          <cell r="D6" t="str">
            <v>Pack Promo</v>
          </cell>
          <cell r="E6" t="str">
            <v>Computer</v>
          </cell>
          <cell r="F6" t="str">
            <v>All In One</v>
          </cell>
          <cell r="G6" t="str">
            <v xml:space="preserve">ICT20K (i3/8G/256G/Dos)  </v>
          </cell>
          <cell r="H6" t="str">
            <v>ExpertCenter AiO P44</v>
          </cell>
          <cell r="I6" t="str">
            <v>Core i3</v>
          </cell>
          <cell r="J6" t="str">
            <v xml:space="preserve">Intel® Core™ i3-1315U Processor </v>
          </cell>
          <cell r="K6" t="str">
            <v xml:space="preserve">DDR5 8GB </v>
          </cell>
          <cell r="L6" t="str">
            <v>256GB M.2 2280 NVMe™ PCIe® 4.0 SSD</v>
          </cell>
          <cell r="M6" t="str">
            <v>DOS</v>
          </cell>
          <cell r="N6" t="str">
            <v>n/a</v>
          </cell>
          <cell r="O6" t="str">
            <v>I3-1315U/8G/256GB/Dos/HDMI-in/WF6E</v>
          </cell>
          <cell r="P6" t="str">
            <v>3YOSS (1Y ADP)</v>
          </cell>
          <cell r="Q6">
            <v>17800</v>
          </cell>
          <cell r="R6">
            <v>0.13438202247191011</v>
          </cell>
          <cell r="S6">
            <v>14400</v>
          </cell>
          <cell r="T6">
            <v>14040</v>
          </cell>
          <cell r="U6">
            <v>14000</v>
          </cell>
          <cell r="V6">
            <v>13650</v>
          </cell>
          <cell r="X6">
            <v>13000</v>
          </cell>
          <cell r="Y6">
            <v>12675</v>
          </cell>
          <cell r="AA6">
            <v>12000</v>
          </cell>
          <cell r="AB6">
            <v>11700</v>
          </cell>
          <cell r="AE6">
            <v>0</v>
          </cell>
          <cell r="AG6" t="str">
            <v>2025 Oct</v>
          </cell>
          <cell r="AH6" t="str">
            <v>LINK</v>
          </cell>
        </row>
        <row r="7">
          <cell r="A7" t="str">
            <v>P440VAK-BPC0804</v>
          </cell>
          <cell r="B7" t="str">
            <v>ASU-P440VAKBPC0804</v>
          </cell>
          <cell r="C7" t="str">
            <v>Asus i5-13420H 2.1G 8G 512G DOS 3YOSS</v>
          </cell>
          <cell r="D7" t="str">
            <v>Pack Promo</v>
          </cell>
          <cell r="E7" t="str">
            <v>Computer</v>
          </cell>
          <cell r="F7" t="str">
            <v>All In One</v>
          </cell>
          <cell r="G7" t="str">
            <v xml:space="preserve">ICT24K (i5/8G/512G/Dos) </v>
          </cell>
          <cell r="H7" t="str">
            <v>ExpertCenter AiO P44</v>
          </cell>
          <cell r="I7" t="str">
            <v>Core i5</v>
          </cell>
          <cell r="J7" t="str">
            <v>Intel® Core™ i5-13420H Processor</v>
          </cell>
          <cell r="K7" t="str">
            <v xml:space="preserve">DDR5 8GB </v>
          </cell>
          <cell r="L7" t="str">
            <v>512GB M.2 2280 NVMe™ PCIe® 4.0 SSD</v>
          </cell>
          <cell r="M7" t="str">
            <v>DOS</v>
          </cell>
          <cell r="N7" t="str">
            <v>n/a</v>
          </cell>
          <cell r="O7" t="str">
            <v>I5-13420H/8G/512GB/Dos/HDMI-in/WF6E</v>
          </cell>
          <cell r="P7" t="str">
            <v>3YOSS (1Y ADP)</v>
          </cell>
          <cell r="Q7">
            <v>22800</v>
          </cell>
          <cell r="R7">
            <v>0.15526315789473688</v>
          </cell>
          <cell r="S7">
            <v>18000</v>
          </cell>
          <cell r="T7">
            <v>17550</v>
          </cell>
          <cell r="U7">
            <v>17000</v>
          </cell>
          <cell r="V7">
            <v>16575</v>
          </cell>
          <cell r="X7">
            <v>16000</v>
          </cell>
          <cell r="Y7">
            <v>15600</v>
          </cell>
          <cell r="AA7">
            <v>15000</v>
          </cell>
          <cell r="AB7">
            <v>14625</v>
          </cell>
          <cell r="AE7">
            <v>0</v>
          </cell>
          <cell r="AG7" t="str">
            <v>2025 Oct</v>
          </cell>
          <cell r="AH7" t="str">
            <v>LINK</v>
          </cell>
        </row>
        <row r="8">
          <cell r="A8" t="str">
            <v>P440VAK-BPC726X</v>
          </cell>
          <cell r="B8" t="str">
            <v>ASU-PT03X6-M03S00</v>
          </cell>
          <cell r="C8" t="str">
            <v>P440VAK-BPC726X I5-13420H/16G/512G/W11P</v>
          </cell>
          <cell r="D8" t="str">
            <v>Pack Promo</v>
          </cell>
          <cell r="E8" t="str">
            <v>Computer</v>
          </cell>
          <cell r="F8" t="str">
            <v>All In One</v>
          </cell>
          <cell r="G8" t="str">
            <v>PRO (i5/16G/512G SED /w11P) (adjust)</v>
          </cell>
          <cell r="H8" t="str">
            <v>ExpertCenter AiO P44</v>
          </cell>
          <cell r="I8" t="str">
            <v>Core i5</v>
          </cell>
          <cell r="J8" t="str">
            <v>Intel® Core™ i5-13420H Processor</v>
          </cell>
          <cell r="K8" t="str">
            <v xml:space="preserve">DDR5 16GB </v>
          </cell>
          <cell r="L8" t="str">
            <v>512GB M.2 2280 NVMe™ PCIe® 4.0 SSD</v>
          </cell>
          <cell r="M8" t="str">
            <v>W11P</v>
          </cell>
          <cell r="N8" t="str">
            <v>n/a</v>
          </cell>
          <cell r="O8" t="str">
            <v>I5-13420H/16G/512GB/w11P/HDMI-in/WF6E/1YMcAfee (adjustable)</v>
          </cell>
          <cell r="P8" t="str">
            <v>3YOSS (1Y ADP)</v>
          </cell>
          <cell r="Q8">
            <v>29800</v>
          </cell>
          <cell r="R8">
            <v>0.14184563758389257</v>
          </cell>
          <cell r="S8">
            <v>23900</v>
          </cell>
          <cell r="T8">
            <v>23302.5</v>
          </cell>
          <cell r="U8">
            <v>23000</v>
          </cell>
          <cell r="V8">
            <v>22425</v>
          </cell>
          <cell r="X8">
            <v>22500</v>
          </cell>
          <cell r="Y8">
            <v>21937.5</v>
          </cell>
          <cell r="AB8">
            <v>0</v>
          </cell>
          <cell r="AE8">
            <v>0</v>
          </cell>
          <cell r="AG8" t="str">
            <v>2025 Oct</v>
          </cell>
          <cell r="AH8" t="str">
            <v>LINK</v>
          </cell>
        </row>
        <row r="9">
          <cell r="A9" t="str">
            <v>P440VAK-BPC888X</v>
          </cell>
          <cell r="B9" t="str">
            <v>ASU-PT03X5-M01KY0</v>
          </cell>
          <cell r="C9" t="str">
            <v>P440VAK-BPC888X I5-13420H/16G/512G/W11P</v>
          </cell>
          <cell r="D9" t="str">
            <v>Pack Promo</v>
          </cell>
          <cell r="E9" t="str">
            <v>Computer</v>
          </cell>
          <cell r="F9" t="str">
            <v>All In One</v>
          </cell>
          <cell r="G9" t="str">
            <v xml:space="preserve">PRO (i5/16G/512G/w11P) </v>
          </cell>
          <cell r="H9" t="str">
            <v>ExpertCenter AiO P44</v>
          </cell>
          <cell r="I9" t="str">
            <v>Core i5</v>
          </cell>
          <cell r="J9" t="str">
            <v>Intel® Core™ i5-13420H Processor</v>
          </cell>
          <cell r="K9" t="str">
            <v xml:space="preserve">DDR5 16GB </v>
          </cell>
          <cell r="L9" t="str">
            <v>512GB M.2 2280 NVMe™ PCIe® 4.0 SSD</v>
          </cell>
          <cell r="M9" t="str">
            <v>W11P</v>
          </cell>
          <cell r="N9" t="str">
            <v>n/a</v>
          </cell>
          <cell r="O9" t="str">
            <v>I5-13420H/16G/512GB/w11P/HDMI-in/WF6E/1YMcAfee</v>
          </cell>
          <cell r="P9" t="str">
            <v>3YOSS (1Y ADP)</v>
          </cell>
          <cell r="Q9">
            <v>29800</v>
          </cell>
          <cell r="R9">
            <v>0.14184563758389257</v>
          </cell>
          <cell r="S9">
            <v>23900</v>
          </cell>
          <cell r="T9">
            <v>23302.5</v>
          </cell>
          <cell r="U9">
            <v>22000</v>
          </cell>
          <cell r="V9">
            <v>21450</v>
          </cell>
          <cell r="Y9">
            <v>0</v>
          </cell>
          <cell r="AB9">
            <v>0</v>
          </cell>
          <cell r="AE9">
            <v>0</v>
          </cell>
          <cell r="AG9" t="str">
            <v>2025 Oct</v>
          </cell>
          <cell r="AH9" t="str">
            <v>LINK</v>
          </cell>
        </row>
        <row r="10">
          <cell r="A10" t="str">
            <v>P500MV-13420H124X</v>
          </cell>
          <cell r="B10" t="str">
            <v>ASU-PF05I1-M00S60</v>
          </cell>
          <cell r="C10" t="str">
            <v>P500MV-13420H124X I5-13420H/16/512G/W11P</v>
          </cell>
          <cell r="D10" t="str">
            <v>Pack Promo</v>
          </cell>
          <cell r="E10" t="str">
            <v>Computer</v>
          </cell>
          <cell r="F10" t="str">
            <v>DT  Mini Tower</v>
          </cell>
          <cell r="G10" t="str">
            <v>PRO (i5/16G/512G/w11P)</v>
          </cell>
          <cell r="H10" t="str">
            <v>ExpertCenter P500</v>
          </cell>
          <cell r="I10" t="str">
            <v>Core i5</v>
          </cell>
          <cell r="J10" t="str">
            <v>Intel® Core™ i5-13420H Processor</v>
          </cell>
          <cell r="K10" t="str">
            <v xml:space="preserve">DDR5 16GB </v>
          </cell>
          <cell r="L10" t="str">
            <v>512GB M.2 2280 NVMe™ PCIe® 4.0 SSD</v>
          </cell>
          <cell r="M10" t="str">
            <v>W11P</v>
          </cell>
          <cell r="N10" t="str">
            <v>n/a</v>
          </cell>
          <cell r="O10" t="str">
            <v>I5-13420H/16G/512G/w11P/CRD/WF6/1YMcAfee</v>
          </cell>
          <cell r="P10" t="str">
            <v>3YOSS (1Y ADP)</v>
          </cell>
          <cell r="Q10">
            <v>26800</v>
          </cell>
          <cell r="R10">
            <v>0.12164179104477613</v>
          </cell>
          <cell r="S10">
            <v>22000</v>
          </cell>
          <cell r="T10">
            <v>21450</v>
          </cell>
          <cell r="U10">
            <v>17000</v>
          </cell>
          <cell r="V10">
            <v>16575</v>
          </cell>
          <cell r="Y10">
            <v>0</v>
          </cell>
          <cell r="AB10">
            <v>0</v>
          </cell>
          <cell r="AE10">
            <v>0</v>
          </cell>
          <cell r="AG10" t="str">
            <v>2025 Oct</v>
          </cell>
          <cell r="AH10" t="str">
            <v>LINK</v>
          </cell>
        </row>
        <row r="11">
          <cell r="A11" t="str">
            <v>P500MV-13420H1450</v>
          </cell>
          <cell r="B11" t="str">
            <v>ASU-PF05I1-M00P70</v>
          </cell>
          <cell r="C11" t="str">
            <v>P500MV-13420H1450 i5-13420H 8G 256G DOS</v>
          </cell>
          <cell r="D11" t="str">
            <v>Pack Promo</v>
          </cell>
          <cell r="E11" t="str">
            <v>Computer</v>
          </cell>
          <cell r="F11" t="str">
            <v>DT  Mini Tower</v>
          </cell>
          <cell r="G11" t="str">
            <v xml:space="preserve">ICT24K (i5/8G/256G/Dos) </v>
          </cell>
          <cell r="H11" t="str">
            <v>ExpertCenter P500</v>
          </cell>
          <cell r="I11" t="str">
            <v>Core i5</v>
          </cell>
          <cell r="J11" t="str">
            <v>Intel® Core™ i5-13420H Processor</v>
          </cell>
          <cell r="K11" t="str">
            <v xml:space="preserve">DDR5 8GB </v>
          </cell>
          <cell r="L11" t="str">
            <v>256GB M.2 2280 NVMe™ PCIe® 4.0 SSD</v>
          </cell>
          <cell r="M11" t="str">
            <v>DOS</v>
          </cell>
          <cell r="N11" t="str">
            <v>n/a</v>
          </cell>
          <cell r="O11" t="str">
            <v>I5-13420H/8G/256G/Dos/CRD/WF6</v>
          </cell>
          <cell r="P11" t="str">
            <v>3YOSS (1Y ADP)</v>
          </cell>
          <cell r="Q11">
            <v>18800</v>
          </cell>
          <cell r="R11">
            <v>0.14627659574468077</v>
          </cell>
          <cell r="S11">
            <v>15000</v>
          </cell>
          <cell r="T11">
            <v>14625</v>
          </cell>
          <cell r="U11">
            <v>11000</v>
          </cell>
          <cell r="V11">
            <v>10725</v>
          </cell>
          <cell r="Y11">
            <v>0</v>
          </cell>
          <cell r="AB11">
            <v>0</v>
          </cell>
          <cell r="AE11">
            <v>0</v>
          </cell>
          <cell r="AG11" t="str">
            <v>2025 Oct</v>
          </cell>
          <cell r="AH11" t="str">
            <v>LINK</v>
          </cell>
        </row>
        <row r="12">
          <cell r="A12" t="str">
            <v>P500MV-13620H0560</v>
          </cell>
          <cell r="B12" t="str">
            <v>ASU-PF05I1-M00P60</v>
          </cell>
          <cell r="C12" t="str">
            <v>P500MV-13620H0560 i7-13620H 8G 512G DOS</v>
          </cell>
          <cell r="D12" t="str">
            <v>Pack Promo</v>
          </cell>
          <cell r="E12" t="str">
            <v>Computer</v>
          </cell>
          <cell r="F12" t="str">
            <v>DT  Mini Tower</v>
          </cell>
          <cell r="G12" t="str">
            <v xml:space="preserve">ICT32K (i7/8G/512G/Dos) </v>
          </cell>
          <cell r="H12" t="str">
            <v>ExpertCenter P500</v>
          </cell>
          <cell r="I12" t="str">
            <v>Core i7</v>
          </cell>
          <cell r="J12" t="str">
            <v xml:space="preserve">Intel® Core™ i7-13620H Processor </v>
          </cell>
          <cell r="K12" t="str">
            <v xml:space="preserve">DDR5 8GB </v>
          </cell>
          <cell r="L12" t="str">
            <v>512GB M.2 2280 NVMe™ PCIe® 4.0 SSD</v>
          </cell>
          <cell r="M12" t="str">
            <v>DOS</v>
          </cell>
          <cell r="N12" t="str">
            <v>n/a</v>
          </cell>
          <cell r="O12" t="str">
            <v>I7-13620H/8G/512G/Dos/CRD/WF6</v>
          </cell>
          <cell r="P12" t="str">
            <v>3YOSS (1Y ADP)</v>
          </cell>
          <cell r="Q12">
            <v>24800</v>
          </cell>
          <cell r="R12">
            <v>0.13709677419354838</v>
          </cell>
          <cell r="S12">
            <v>20000</v>
          </cell>
          <cell r="T12">
            <v>19500</v>
          </cell>
          <cell r="U12">
            <v>14000</v>
          </cell>
          <cell r="V12">
            <v>13650</v>
          </cell>
          <cell r="Y12">
            <v>0</v>
          </cell>
          <cell r="AB12">
            <v>0</v>
          </cell>
          <cell r="AE12">
            <v>0</v>
          </cell>
          <cell r="AG12" t="str">
            <v>2025 Oct</v>
          </cell>
          <cell r="AH12" t="str">
            <v>LINK</v>
          </cell>
        </row>
        <row r="13">
          <cell r="A13" t="str">
            <v>P500MV-31315U0520</v>
          </cell>
          <cell r="B13" t="str">
            <v>ASU-PF05I1-M00P50</v>
          </cell>
          <cell r="C13" t="str">
            <v>P500MV-31315U0520 i3-1315U 8G 256G DOS</v>
          </cell>
          <cell r="D13" t="str">
            <v>Pack Promo</v>
          </cell>
          <cell r="E13" t="str">
            <v>Computer</v>
          </cell>
          <cell r="F13" t="str">
            <v>DT  Mini Tower</v>
          </cell>
          <cell r="G13" t="str">
            <v>ICT20K (i3/8G/256G/Dos)</v>
          </cell>
          <cell r="H13" t="str">
            <v>ExpertCenter P500</v>
          </cell>
          <cell r="I13" t="str">
            <v>Core i3</v>
          </cell>
          <cell r="J13" t="str">
            <v xml:space="preserve">Intel® Core™ i3-1315U Processor </v>
          </cell>
          <cell r="K13" t="str">
            <v xml:space="preserve">DDR5 8GB </v>
          </cell>
          <cell r="L13" t="str">
            <v>256GB M.2 2280 NVMe™ PCIe® 4.0 SSD</v>
          </cell>
          <cell r="M13" t="str">
            <v>DOS</v>
          </cell>
          <cell r="N13" t="str">
            <v>n/a</v>
          </cell>
          <cell r="O13" t="str">
            <v>I3-1315U/8G/256G/Dos/CRD/WF6</v>
          </cell>
          <cell r="P13" t="str">
            <v>3YOSS (1Y ADP)</v>
          </cell>
          <cell r="Q13">
            <v>15800</v>
          </cell>
          <cell r="R13">
            <v>0.11962025316455693</v>
          </cell>
          <cell r="S13">
            <v>13000</v>
          </cell>
          <cell r="T13">
            <v>12675</v>
          </cell>
          <cell r="U13">
            <v>9500</v>
          </cell>
          <cell r="V13">
            <v>9262.5</v>
          </cell>
          <cell r="Y13">
            <v>0</v>
          </cell>
          <cell r="AB13">
            <v>0</v>
          </cell>
          <cell r="AE13">
            <v>0</v>
          </cell>
          <cell r="AG13" t="str">
            <v>2025 Oct</v>
          </cell>
          <cell r="AH13" t="str">
            <v>LINK</v>
          </cell>
        </row>
        <row r="14">
          <cell r="A14" t="str">
            <v>P500SV-13420H005WS</v>
          </cell>
          <cell r="B14" t="str">
            <v>ASU-PF05A1-M00AV0</v>
          </cell>
          <cell r="C14" t="str">
            <v>P500SV-13420H005WS I5-13420H/16/512/W11H</v>
          </cell>
          <cell r="D14" t="str">
            <v>Pack Promo</v>
          </cell>
          <cell r="E14" t="str">
            <v>Computer</v>
          </cell>
          <cell r="F14" t="str">
            <v>DT Small Form Factor</v>
          </cell>
          <cell r="G14" t="str">
            <v>ICT24K (i5/16G/512G/w11H)</v>
          </cell>
          <cell r="H14" t="str">
            <v>ExpertCenter P500</v>
          </cell>
          <cell r="I14" t="str">
            <v>Core i5</v>
          </cell>
          <cell r="J14" t="str">
            <v>Intel® Core™ i5-13420H Processor</v>
          </cell>
          <cell r="K14" t="str">
            <v xml:space="preserve">DDR5 16GB </v>
          </cell>
          <cell r="L14" t="str">
            <v>512GB M.2 2280 NVMe™ PCIe® 4.0 SSD</v>
          </cell>
          <cell r="M14" t="str">
            <v>W11 Home + OFFICE HOME-2024(TH)+M365 BASIC</v>
          </cell>
          <cell r="N14" t="str">
            <v>n/a</v>
          </cell>
          <cell r="O14" t="str">
            <v>I5-13420H/16G/512G/w11H+OPI/CRD/WF6/1YMcAfee</v>
          </cell>
          <cell r="P14" t="str">
            <v>3YOSS (1Y ADP)</v>
          </cell>
          <cell r="Q14">
            <v>16989.739130434784</v>
          </cell>
          <cell r="R14">
            <v>7.9999999999999849E-2</v>
          </cell>
          <cell r="S14">
            <v>14608.000000000002</v>
          </cell>
          <cell r="T14">
            <v>14242.800000000001</v>
          </cell>
          <cell r="U14">
            <v>14500</v>
          </cell>
          <cell r="V14">
            <v>14137.5</v>
          </cell>
          <cell r="Y14">
            <v>0</v>
          </cell>
          <cell r="AB14">
            <v>0</v>
          </cell>
          <cell r="AE14">
            <v>0</v>
          </cell>
          <cell r="AG14" t="str">
            <v>2025 Oct</v>
          </cell>
          <cell r="AH14" t="str">
            <v>LINK</v>
          </cell>
        </row>
        <row r="15">
          <cell r="A15" t="str">
            <v>P500SV-13420H006WS</v>
          </cell>
          <cell r="B15" t="str">
            <v>ASU-PF05A1-M00AY0</v>
          </cell>
          <cell r="C15" t="str">
            <v>P500SV-13420H006WS I5-13420H/8/512G/W11H</v>
          </cell>
          <cell r="D15" t="str">
            <v>Pack Promo</v>
          </cell>
          <cell r="E15" t="str">
            <v>Computer</v>
          </cell>
          <cell r="F15" t="str">
            <v>DT Small Form Factor</v>
          </cell>
          <cell r="G15" t="str">
            <v>ICT24K (i5/8G/512G/w11H)</v>
          </cell>
          <cell r="H15" t="str">
            <v>ExpertCenter P500</v>
          </cell>
          <cell r="I15" t="str">
            <v>Core i5</v>
          </cell>
          <cell r="J15" t="str">
            <v>Intel® Core™ i5-13420H Processor</v>
          </cell>
          <cell r="K15" t="str">
            <v xml:space="preserve">DDR5 8GB </v>
          </cell>
          <cell r="L15" t="str">
            <v>512GB M.2 2280 NVMe™ PCIe® 4.0 SSD</v>
          </cell>
          <cell r="M15" t="str">
            <v>W11 Home + OFFICE HOME-2024(TH)+M365 BASIC</v>
          </cell>
          <cell r="N15" t="str">
            <v>n/a</v>
          </cell>
          <cell r="O15" t="str">
            <v>I5-13420H/8G/512G/w11H+OPI/CRD/WF6/1YMcAfee</v>
          </cell>
          <cell r="P15" t="str">
            <v>3YOSS (1Y ADP)</v>
          </cell>
          <cell r="Q15">
            <v>15989.521739130434</v>
          </cell>
          <cell r="R15">
            <v>7.999999999999996E-2</v>
          </cell>
          <cell r="S15">
            <v>13748</v>
          </cell>
          <cell r="T15">
            <v>13404.3</v>
          </cell>
          <cell r="U15">
            <v>13600</v>
          </cell>
          <cell r="V15">
            <v>13260</v>
          </cell>
          <cell r="Y15">
            <v>0</v>
          </cell>
          <cell r="AB15">
            <v>0</v>
          </cell>
          <cell r="AE15">
            <v>0</v>
          </cell>
          <cell r="AG15" t="str">
            <v>2025 Oct</v>
          </cell>
          <cell r="AH15" t="str">
            <v>LINK</v>
          </cell>
        </row>
        <row r="16">
          <cell r="A16" t="str">
            <v>P500SV-13420H065X</v>
          </cell>
          <cell r="B16" t="str">
            <v>ASU-PF05A1-M00AC0</v>
          </cell>
          <cell r="C16" t="str">
            <v>P500SV-13420H065X I5-13420H/16/512G/W11P</v>
          </cell>
          <cell r="D16" t="str">
            <v>Pack Promo</v>
          </cell>
          <cell r="E16" t="str">
            <v>Computer</v>
          </cell>
          <cell r="F16" t="str">
            <v>DT Small Form Factor</v>
          </cell>
          <cell r="G16" t="str">
            <v>PRO (i5/16G/512G/w11P)</v>
          </cell>
          <cell r="H16" t="str">
            <v>ExpertCenter P500</v>
          </cell>
          <cell r="I16" t="str">
            <v>Core i5</v>
          </cell>
          <cell r="J16" t="str">
            <v>Intel® Core™ i5-13420H Processor</v>
          </cell>
          <cell r="K16" t="str">
            <v xml:space="preserve">DDR5 16GB </v>
          </cell>
          <cell r="L16" t="str">
            <v>512GB M.2 2280 NVMe™ PCIe® 4.0 SSD</v>
          </cell>
          <cell r="M16" t="str">
            <v>W11P</v>
          </cell>
          <cell r="N16" t="str">
            <v>n/a</v>
          </cell>
          <cell r="O16" t="str">
            <v>I5-13420H/16G/512G/w11P/CRD/WF6/1YMcAfee</v>
          </cell>
          <cell r="P16" t="str">
            <v>3YOSS (1Y ADP)</v>
          </cell>
          <cell r="Q16">
            <v>19990.391304347824</v>
          </cell>
          <cell r="R16">
            <v>7.999999999999996E-2</v>
          </cell>
          <cell r="S16">
            <v>17188</v>
          </cell>
          <cell r="T16">
            <v>16758.3</v>
          </cell>
          <cell r="U16">
            <v>17000</v>
          </cell>
          <cell r="V16">
            <v>16575</v>
          </cell>
          <cell r="Y16">
            <v>0</v>
          </cell>
          <cell r="AB16">
            <v>0</v>
          </cell>
          <cell r="AE16">
            <v>0</v>
          </cell>
          <cell r="AG16" t="str">
            <v>2025 Oct</v>
          </cell>
          <cell r="AH16" t="str">
            <v>LINK</v>
          </cell>
        </row>
        <row r="17">
          <cell r="A17" t="str">
            <v>P500SV-13620H007WS</v>
          </cell>
          <cell r="B17" t="str">
            <v>ASU-PF05A1-M00A80</v>
          </cell>
          <cell r="C17" t="str">
            <v>P500SV-13620H007WS I7-13620H/16/512/W11H</v>
          </cell>
          <cell r="D17" t="str">
            <v>Pack Promo</v>
          </cell>
          <cell r="E17" t="str">
            <v>Computer</v>
          </cell>
          <cell r="F17" t="str">
            <v>DT Small Form Factor</v>
          </cell>
          <cell r="G17" t="str">
            <v xml:space="preserve">ICT32K (i7/16G/512G/w11H) </v>
          </cell>
          <cell r="H17" t="str">
            <v>ExpertCenter P500</v>
          </cell>
          <cell r="I17" t="str">
            <v>Core i7</v>
          </cell>
          <cell r="J17" t="str">
            <v xml:space="preserve">Intel® Core™ i7-13620H Processor </v>
          </cell>
          <cell r="K17" t="str">
            <v xml:space="preserve">DDR5 16GB </v>
          </cell>
          <cell r="L17" t="str">
            <v>512GB M.2 2280 NVMe™ PCIe® 4.0 SSD</v>
          </cell>
          <cell r="M17" t="str">
            <v>W11 Home + OFFICE HOME-2024(TH)+M365 BASIC</v>
          </cell>
          <cell r="N17" t="str">
            <v>n/a</v>
          </cell>
          <cell r="O17" t="str">
            <v>I7-13620H/16G/512G/w11H+OPI/CRD/WF6/1YMcAfee</v>
          </cell>
          <cell r="P17" t="str">
            <v>3YOSS (1Y ADP)</v>
          </cell>
          <cell r="Q17">
            <v>19990.391304347824</v>
          </cell>
          <cell r="R17">
            <v>7.999999999999996E-2</v>
          </cell>
          <cell r="S17">
            <v>17188</v>
          </cell>
          <cell r="T17">
            <v>16758.3</v>
          </cell>
          <cell r="U17">
            <v>17000</v>
          </cell>
          <cell r="V17">
            <v>16575</v>
          </cell>
          <cell r="Y17">
            <v>0</v>
          </cell>
          <cell r="AB17">
            <v>0</v>
          </cell>
          <cell r="AE17">
            <v>0</v>
          </cell>
          <cell r="AG17" t="str">
            <v>2025 Oct</v>
          </cell>
          <cell r="AH17" t="str">
            <v>LINK</v>
          </cell>
        </row>
        <row r="18">
          <cell r="A18" t="str">
            <v>P500SV-13620H039X</v>
          </cell>
          <cell r="B18" t="str">
            <v>ASU-PF05A1-M00940</v>
          </cell>
          <cell r="C18" t="str">
            <v>P500SV-13620H039X I7-13620H/16/512G/W11P</v>
          </cell>
          <cell r="D18" t="str">
            <v>Pack Promo</v>
          </cell>
          <cell r="E18" t="str">
            <v>Computer</v>
          </cell>
          <cell r="F18" t="str">
            <v>DT Small Form Factor</v>
          </cell>
          <cell r="G18" t="str">
            <v>PRO (i7/16G/512G/w11P)</v>
          </cell>
          <cell r="H18" t="str">
            <v>ExpertCenter P500</v>
          </cell>
          <cell r="I18" t="str">
            <v>Core i7</v>
          </cell>
          <cell r="J18" t="str">
            <v xml:space="preserve">Intel® Core™ i7-13620H Processor </v>
          </cell>
          <cell r="K18" t="str">
            <v xml:space="preserve">DDR5 16GB </v>
          </cell>
          <cell r="L18" t="str">
            <v>512GB M.2 2280 NVMe™ PCIe® 4.0 SSD</v>
          </cell>
          <cell r="M18" t="str">
            <v>W11P</v>
          </cell>
          <cell r="N18" t="str">
            <v>n/a</v>
          </cell>
          <cell r="O18" t="str">
            <v>I7-13620H/16G/512G/w11P/CRD/WF6/1YMcAfee</v>
          </cell>
          <cell r="P18" t="str">
            <v>3YOSS (1Y ADP)</v>
          </cell>
          <cell r="Q18">
            <v>22989.880434782612</v>
          </cell>
          <cell r="R18">
            <v>8.0000000000000071E-2</v>
          </cell>
          <cell r="S18">
            <v>19767</v>
          </cell>
          <cell r="T18">
            <v>19272.825000000001</v>
          </cell>
          <cell r="U18">
            <v>19600</v>
          </cell>
          <cell r="V18">
            <v>19110</v>
          </cell>
          <cell r="Y18">
            <v>0</v>
          </cell>
          <cell r="AB18">
            <v>0</v>
          </cell>
          <cell r="AE18">
            <v>0</v>
          </cell>
          <cell r="AG18" t="str">
            <v>2025 Oct</v>
          </cell>
          <cell r="AH18" t="str">
            <v>LINK</v>
          </cell>
        </row>
        <row r="19">
          <cell r="A19" t="str">
            <v>P500SV-31315U004WS</v>
          </cell>
          <cell r="B19" t="str">
            <v>ASU-PF05A1-M00AW0</v>
          </cell>
          <cell r="C19" t="str">
            <v>P500SV-31315U004WS I3-1315U/8G/512G/W11H</v>
          </cell>
          <cell r="D19" t="str">
            <v>Pack Promo</v>
          </cell>
          <cell r="E19" t="str">
            <v>Computer</v>
          </cell>
          <cell r="F19" t="str">
            <v>DT Small Form Factor</v>
          </cell>
          <cell r="G19" t="str">
            <v>ICT20K (i3/8G/512G/w11H)</v>
          </cell>
          <cell r="H19" t="str">
            <v>ExpertCenter P500</v>
          </cell>
          <cell r="I19" t="str">
            <v>Core i3</v>
          </cell>
          <cell r="J19" t="str">
            <v xml:space="preserve">Intel® Core™ i3-1315U Processor </v>
          </cell>
          <cell r="K19" t="str">
            <v xml:space="preserve">DDR5 8GB </v>
          </cell>
          <cell r="L19" t="str">
            <v>512GB M.2 2280 NVMe™ PCIe® 4.0 SSD</v>
          </cell>
          <cell r="M19" t="str">
            <v>W11 Home + OFFICE HOME-2024(TH)+M365 BASIC</v>
          </cell>
          <cell r="N19" t="str">
            <v>n/a</v>
          </cell>
          <cell r="O19" t="str">
            <v>I3-1315U/8G/512G/w11H+OPI/CRD/WF6/1YMcAfee</v>
          </cell>
          <cell r="P19" t="str">
            <v>3YOSS (1Y ADP)</v>
          </cell>
          <cell r="Q19">
            <v>12990.032608695654</v>
          </cell>
          <cell r="R19">
            <v>8.0000000000000071E-2</v>
          </cell>
          <cell r="S19">
            <v>11169</v>
          </cell>
          <cell r="T19">
            <v>10889.775</v>
          </cell>
          <cell r="U19">
            <v>11000</v>
          </cell>
          <cell r="V19">
            <v>10725</v>
          </cell>
          <cell r="Y19">
            <v>0</v>
          </cell>
          <cell r="AB19">
            <v>0</v>
          </cell>
          <cell r="AE19">
            <v>0</v>
          </cell>
          <cell r="AG19" t="str">
            <v>2025 Oct</v>
          </cell>
          <cell r="AH19" t="str">
            <v>LINK</v>
          </cell>
        </row>
        <row r="20">
          <cell r="A20" t="str">
            <v>PM700MK-0R7350004WS</v>
          </cell>
          <cell r="B20" t="e">
            <v>#N/A</v>
          </cell>
          <cell r="C20" t="e">
            <v>#N/A</v>
          </cell>
          <cell r="D20" t="str">
            <v>New</v>
          </cell>
          <cell r="E20" t="str">
            <v>Computer</v>
          </cell>
          <cell r="F20" t="str">
            <v>DT  Mini Tower</v>
          </cell>
          <cell r="G20" t="str">
            <v>SMB</v>
          </cell>
          <cell r="H20" t="str">
            <v>ExpertCenter P700</v>
          </cell>
          <cell r="I20" t="str">
            <v>AMD R7 AI</v>
          </cell>
          <cell r="J20" t="str">
            <v>AMD Ryzen™ Al 7 350</v>
          </cell>
          <cell r="K20" t="str">
            <v xml:space="preserve">DDR5 16GB </v>
          </cell>
          <cell r="L20" t="str">
            <v>512GB M.2 2280 NVMe™ PCIe® 4.0 SSD</v>
          </cell>
          <cell r="M20" t="str">
            <v>W11 Home + OFFICE HOME-2024(TH)+M365 BASIC</v>
          </cell>
          <cell r="N20" t="str">
            <v>n/a</v>
          </cell>
          <cell r="O20" t="str">
            <v>R7-350/16G/512G/w11H+OPI/CRD/WF6/1YMcAfee</v>
          </cell>
          <cell r="P20" t="str">
            <v>3YOSS (1Y ADP)</v>
          </cell>
          <cell r="Q20">
            <v>22989.880434782612</v>
          </cell>
          <cell r="R20">
            <v>8.0000000000000071E-2</v>
          </cell>
          <cell r="S20">
            <v>19767</v>
          </cell>
          <cell r="T20">
            <v>19272.825000000001</v>
          </cell>
          <cell r="V20">
            <v>0</v>
          </cell>
          <cell r="Y20">
            <v>0</v>
          </cell>
          <cell r="AB20">
            <v>0</v>
          </cell>
          <cell r="AE20">
            <v>0</v>
          </cell>
          <cell r="AH20" t="str">
            <v>LINK</v>
          </cell>
        </row>
        <row r="21">
          <cell r="A21" t="str">
            <v>PM700MK-0R5330003WS</v>
          </cell>
          <cell r="B21" t="e">
            <v>#N/A</v>
          </cell>
          <cell r="C21" t="e">
            <v>#N/A</v>
          </cell>
          <cell r="D21" t="str">
            <v>New</v>
          </cell>
          <cell r="E21" t="str">
            <v>Computer</v>
          </cell>
          <cell r="F21" t="str">
            <v>DT  Mini Tower</v>
          </cell>
          <cell r="G21" t="str">
            <v>SMB</v>
          </cell>
          <cell r="H21" t="str">
            <v>ExpertCenter P700</v>
          </cell>
          <cell r="I21" t="str">
            <v>AMD R5 AI</v>
          </cell>
          <cell r="J21" t="str">
            <v>AMD Ryzen™ AI 5 330</v>
          </cell>
          <cell r="K21" t="str">
            <v xml:space="preserve">DDR5 16GB </v>
          </cell>
          <cell r="L21" t="str">
            <v>512GB M.2 2280 NVMe™ PCIe® 4.0 SSD</v>
          </cell>
          <cell r="M21" t="str">
            <v>W11 Home + OFFICE HOME-2024(TH)+M365 BASIC</v>
          </cell>
          <cell r="N21" t="str">
            <v>n/a</v>
          </cell>
          <cell r="O21" t="str">
            <v>R5-330/16G/512G/w11H+OPI/CRD/WF6/1YMcAfee</v>
          </cell>
          <cell r="P21" t="str">
            <v>3YOSS (1Y ADP)</v>
          </cell>
          <cell r="Q21">
            <v>18990.173913043476</v>
          </cell>
          <cell r="R21">
            <v>7.9999999999999738E-2</v>
          </cell>
          <cell r="S21">
            <v>16328</v>
          </cell>
          <cell r="T21">
            <v>15919.8</v>
          </cell>
          <cell r="V21">
            <v>0</v>
          </cell>
          <cell r="Y21">
            <v>0</v>
          </cell>
          <cell r="AB21">
            <v>0</v>
          </cell>
          <cell r="AE21">
            <v>0</v>
          </cell>
          <cell r="AH21" t="str">
            <v>LINK</v>
          </cell>
        </row>
        <row r="22">
          <cell r="A22" t="str">
            <v>PM700SK-0R7350003WS</v>
          </cell>
          <cell r="B22" t="e">
            <v>#N/A</v>
          </cell>
          <cell r="C22" t="e">
            <v>#N/A</v>
          </cell>
          <cell r="D22" t="str">
            <v>New</v>
          </cell>
          <cell r="E22" t="str">
            <v>Computer</v>
          </cell>
          <cell r="F22" t="str">
            <v>DT Small Form Factor</v>
          </cell>
          <cell r="G22" t="str">
            <v>SMB</v>
          </cell>
          <cell r="H22" t="str">
            <v>ExpertCenter P700</v>
          </cell>
          <cell r="I22" t="str">
            <v>AMD R7 AI</v>
          </cell>
          <cell r="J22" t="str">
            <v>AMD Ryzen™ Al 7 350</v>
          </cell>
          <cell r="K22" t="str">
            <v xml:space="preserve">DDR5 16GB </v>
          </cell>
          <cell r="L22" t="str">
            <v>512GB M.2 2280 NVMe™ PCIe® 4.0 SSD</v>
          </cell>
          <cell r="M22" t="str">
            <v>W11 Home + OFFICE HOME-2024(TH)+M365 BASIC</v>
          </cell>
          <cell r="N22" t="str">
            <v>n/a</v>
          </cell>
          <cell r="O22" t="str">
            <v>R7-350/16G/512G/w11H+OPI/CRD/WF6/1YMcAfee</v>
          </cell>
          <cell r="P22" t="str">
            <v>3YOSS (1Y ADP)</v>
          </cell>
          <cell r="Q22">
            <v>22989.880434782612</v>
          </cell>
          <cell r="R22">
            <v>8.0000000000000071E-2</v>
          </cell>
          <cell r="S22">
            <v>19767</v>
          </cell>
          <cell r="T22">
            <v>19272.825000000001</v>
          </cell>
          <cell r="V22">
            <v>0</v>
          </cell>
          <cell r="Y22">
            <v>0</v>
          </cell>
          <cell r="AB22">
            <v>0</v>
          </cell>
          <cell r="AE22">
            <v>0</v>
          </cell>
          <cell r="AH22" t="str">
            <v>LINK</v>
          </cell>
        </row>
        <row r="23">
          <cell r="A23" t="str">
            <v>PM700SK-0R5330001WS</v>
          </cell>
          <cell r="B23" t="e">
            <v>#N/A</v>
          </cell>
          <cell r="C23" t="e">
            <v>#N/A</v>
          </cell>
          <cell r="D23" t="str">
            <v>New</v>
          </cell>
          <cell r="E23" t="str">
            <v>Computer</v>
          </cell>
          <cell r="F23" t="str">
            <v>DT Small Form Factor</v>
          </cell>
          <cell r="G23" t="str">
            <v>SMB</v>
          </cell>
          <cell r="H23" t="str">
            <v>ExpertCenter P700</v>
          </cell>
          <cell r="I23" t="str">
            <v>AMD R5 AI</v>
          </cell>
          <cell r="J23" t="str">
            <v>AMD Ryzen™ AI 5 330</v>
          </cell>
          <cell r="K23" t="str">
            <v xml:space="preserve">DDR5 16GB </v>
          </cell>
          <cell r="L23" t="str">
            <v>512GB M.2 2280 NVMe™ PCIe® 4.0 SSD</v>
          </cell>
          <cell r="M23" t="str">
            <v>W11 Home + OFFICE HOME-2024(TH)+M365 BASIC</v>
          </cell>
          <cell r="N23" t="str">
            <v>n/a</v>
          </cell>
          <cell r="O23" t="str">
            <v>R5-330/16G/512G/w11H+OPI/CRD/WF6/1YMcAfee</v>
          </cell>
          <cell r="P23" t="str">
            <v>3YOSS (1Y ADP)</v>
          </cell>
          <cell r="Q23">
            <v>18990.173913043476</v>
          </cell>
          <cell r="R23">
            <v>7.9999999999999738E-2</v>
          </cell>
          <cell r="S23">
            <v>16328</v>
          </cell>
          <cell r="T23">
            <v>15919.8</v>
          </cell>
          <cell r="V23">
            <v>0</v>
          </cell>
          <cell r="Y23">
            <v>0</v>
          </cell>
          <cell r="AB23">
            <v>0</v>
          </cell>
          <cell r="AE23">
            <v>0</v>
          </cell>
          <cell r="AH23" t="str">
            <v>LINK</v>
          </cell>
        </row>
        <row r="24">
          <cell r="A24" t="str">
            <v>B1503CVA-S76212</v>
          </cell>
          <cell r="B24" t="str">
            <v>ASU-NX0801-M06YJ0</v>
          </cell>
          <cell r="C24" t="str">
            <v>B1503CVA-S76212 Core5 120U/16/512/DOS</v>
          </cell>
          <cell r="D24" t="str">
            <v>On stock</v>
          </cell>
          <cell r="E24" t="str">
            <v>Computer</v>
          </cell>
          <cell r="F24" t="str">
            <v>Notebook</v>
          </cell>
          <cell r="G24" t="str">
            <v>ICT 24K</v>
          </cell>
          <cell r="H24" t="str">
            <v>ASUS ExpertBook B1</v>
          </cell>
          <cell r="I24" t="str">
            <v>Core 5</v>
          </cell>
          <cell r="J24" t="str">
            <v>Intel® Core™ 5 processor 120U</v>
          </cell>
          <cell r="K24" t="str">
            <v>DDR5 16GB</v>
          </cell>
          <cell r="L24" t="str">
            <v>512G 2280 PCIE G4</v>
          </cell>
          <cell r="M24" t="str">
            <v>DOS</v>
          </cell>
          <cell r="N24" t="str">
            <v>15.6" FHD IPS</v>
          </cell>
          <cell r="O24" t="str">
            <v>15.6" FHD ANTI-GLARE NON-TOUCH,300NITS,NTSC:45%/Core 5 120U/DDR5 16G/512G 2280 PCIE G4/Wifi6E/no-BLKB/no FP/42wh/backpack+mouse/DOS</v>
          </cell>
          <cell r="P24" t="str">
            <v>1YOSS (ADP)</v>
          </cell>
          <cell r="Q24">
            <v>17990</v>
          </cell>
          <cell r="R24">
            <v>7.2151195108393518E-2</v>
          </cell>
          <cell r="S24">
            <v>15600</v>
          </cell>
          <cell r="T24">
            <v>15210</v>
          </cell>
          <cell r="V24">
            <v>0</v>
          </cell>
          <cell r="X24">
            <v>15000</v>
          </cell>
          <cell r="Y24">
            <v>14625</v>
          </cell>
          <cell r="AB24">
            <v>0</v>
          </cell>
          <cell r="AE24">
            <v>0</v>
          </cell>
          <cell r="AH24" t="str">
            <v>Link</v>
          </cell>
        </row>
        <row r="25">
          <cell r="A25" t="str">
            <v>P1503CVA-S71748WS</v>
          </cell>
          <cell r="B25" t="str">
            <v>ASU-NX0881-M01YV0</v>
          </cell>
          <cell r="C25" t="str">
            <v>P1503CVA-S71748WS I7-13620H/16/512G/W11H</v>
          </cell>
          <cell r="D25" t="str">
            <v>On stock</v>
          </cell>
          <cell r="E25" t="str">
            <v>Computer</v>
          </cell>
          <cell r="F25" t="str">
            <v>Notebook</v>
          </cell>
          <cell r="G25" t="str">
            <v>SMB</v>
          </cell>
          <cell r="H25" t="str">
            <v>ASUS ExpertBook P1</v>
          </cell>
          <cell r="I25" t="str">
            <v>Core i7</v>
          </cell>
          <cell r="J25" t="str">
            <v>Intel® Core™ i7-13620H Processor</v>
          </cell>
          <cell r="K25" t="str">
            <v>DDR5 16GB</v>
          </cell>
          <cell r="L25" t="str">
            <v>512G 2280 PCIE G4</v>
          </cell>
          <cell r="M25" t="str">
            <v>W11 Home + OFFICE HOME-2024(TH)+M365 BASIC</v>
          </cell>
          <cell r="N25" t="str">
            <v>15.6" FHD IPS</v>
          </cell>
          <cell r="O25" t="str">
            <v>15.6" FHD ANTI-GLARE NON-TOUCH,300NITS,NTSC:45%,IPS/I7-13620H/DDR5 16G/512G/HD 720P/Fingerprint/wifi6/no BLKB/3cell 50wh/W11H+Office Home 2024+M365/Backpack + wireless mouse/McAfee 1Y/3YOSS</v>
          </cell>
          <cell r="P25" t="str">
            <v xml:space="preserve"> 3YOSS (1YADP)</v>
          </cell>
          <cell r="Q25">
            <v>23990</v>
          </cell>
          <cell r="R25">
            <v>7.0000000000000173E-2</v>
          </cell>
          <cell r="S25">
            <v>20851.121495327097</v>
          </cell>
          <cell r="T25">
            <v>20329.84345794392</v>
          </cell>
          <cell r="V25">
            <v>0</v>
          </cell>
          <cell r="Y25">
            <v>0</v>
          </cell>
          <cell r="AB25">
            <v>0</v>
          </cell>
          <cell r="AE25">
            <v>0</v>
          </cell>
          <cell r="AH25" t="str">
            <v>Link</v>
          </cell>
        </row>
        <row r="26">
          <cell r="A26" t="str">
            <v>P1503CVA-S71021WS</v>
          </cell>
          <cell r="B26" t="str">
            <v>ASU-NX0881-M01430</v>
          </cell>
          <cell r="C26" t="str">
            <v>P1503CVA-S71021WS i5-13420H/16/512G/W11H</v>
          </cell>
          <cell r="D26" t="str">
            <v>On stock</v>
          </cell>
          <cell r="E26" t="str">
            <v>Computer</v>
          </cell>
          <cell r="F26" t="str">
            <v>Notebook</v>
          </cell>
          <cell r="G26" t="str">
            <v>SMB</v>
          </cell>
          <cell r="H26" t="str">
            <v>ASUS ExpertBook P1</v>
          </cell>
          <cell r="I26" t="str">
            <v>Core i5</v>
          </cell>
          <cell r="J26" t="str">
            <v>Intel® Core™ i5-13420H Processor</v>
          </cell>
          <cell r="K26" t="str">
            <v>DDR5 16GB</v>
          </cell>
          <cell r="L26" t="str">
            <v>512G 2280 PCIE G4</v>
          </cell>
          <cell r="M26" t="str">
            <v>W11 Home + OFFICE HOME-2024(TH)+M365 BASIC</v>
          </cell>
          <cell r="N26" t="str">
            <v>15.6" FHD IPS</v>
          </cell>
          <cell r="O26" t="str">
            <v>15.6" FHD ANTI-GLARE NON-TOUCH,300NITS,NTSC:45%/i5-13420H/HD/Fingerprint/DDR5 16G/
512G 2280 PCIE G4/WIFI6(11AX)2*2_WW+BT/Non-backlit KB/3CELL 50WH/
BACKPACK, Wireless mouse/Win11H/1Y McAfee/3YOSS</v>
          </cell>
          <cell r="P26" t="str">
            <v xml:space="preserve"> 3YOSS (1YADP)</v>
          </cell>
          <cell r="Q26">
            <v>18990.000000000004</v>
          </cell>
          <cell r="R26">
            <v>7.0000000000000173E-2</v>
          </cell>
          <cell r="S26">
            <v>16505.327102803738</v>
          </cell>
          <cell r="T26">
            <v>16092.693925233643</v>
          </cell>
          <cell r="V26">
            <v>0</v>
          </cell>
          <cell r="Y26">
            <v>0</v>
          </cell>
          <cell r="AB26">
            <v>0</v>
          </cell>
          <cell r="AE26">
            <v>0</v>
          </cell>
          <cell r="AH26" t="str">
            <v>Link</v>
          </cell>
        </row>
        <row r="27">
          <cell r="A27" t="str">
            <v>P1503CVA-S71851WS</v>
          </cell>
          <cell r="B27" t="str">
            <v>ASU-NX0881-M022S0</v>
          </cell>
          <cell r="C27" t="str">
            <v>P1503CVA-S71851WS i3-1315U/8G/512G/W11H</v>
          </cell>
          <cell r="D27" t="str">
            <v>On stock</v>
          </cell>
          <cell r="E27" t="str">
            <v>Computer</v>
          </cell>
          <cell r="F27" t="str">
            <v>Notebook</v>
          </cell>
          <cell r="G27" t="str">
            <v>SMB</v>
          </cell>
          <cell r="H27" t="str">
            <v>ASUS ExpertBook P1</v>
          </cell>
          <cell r="I27" t="str">
            <v>Core i3</v>
          </cell>
          <cell r="J27" t="str">
            <v>Intel® Core™ i3-1315U Processor</v>
          </cell>
          <cell r="K27" t="str">
            <v>DDR5 8GB</v>
          </cell>
          <cell r="L27" t="str">
            <v>512G 2280 PCIE G4</v>
          </cell>
          <cell r="M27" t="str">
            <v>W11 Home + OFFICE HOME-2024(TH)+M365 BASIC</v>
          </cell>
          <cell r="N27" t="str">
            <v>15.6" FHD IPS</v>
          </cell>
          <cell r="O27" t="str">
            <v>15.6" FHD ANTI-GLARE NON-TOUCH,300NITS,NTSC:45%,VIPS/i3-1315U/DDR5 8G/512G/HD/Fingerprint/Wifi6/No-BLKB/3Cell 42wh/Backpack+mouse/W11H/Office Home &amp; Student/3YOSS</v>
          </cell>
          <cell r="P27" t="str">
            <v xml:space="preserve"> 3YOSS (1YADP)</v>
          </cell>
          <cell r="Q27">
            <v>14990.000000000002</v>
          </cell>
          <cell r="R27">
            <v>7.0000000000000062E-2</v>
          </cell>
          <cell r="S27">
            <v>13028.691588785046</v>
          </cell>
          <cell r="T27">
            <v>12702.974299065419</v>
          </cell>
          <cell r="V27">
            <v>0</v>
          </cell>
          <cell r="Y27">
            <v>0</v>
          </cell>
          <cell r="AB27">
            <v>0</v>
          </cell>
          <cell r="AE27">
            <v>0</v>
          </cell>
          <cell r="AH27" t="str">
            <v>Link</v>
          </cell>
        </row>
        <row r="28">
          <cell r="A28" t="str">
            <v>P3605CVA-MB0253WS</v>
          </cell>
          <cell r="B28" t="str">
            <v>ASU-NX08C1-M00910</v>
          </cell>
          <cell r="C28" t="str">
            <v>P3605CVA-MB0253WS i7-13620H/16G/1T/W11H</v>
          </cell>
          <cell r="D28" t="str">
            <v>On stock</v>
          </cell>
          <cell r="E28" t="str">
            <v>Computer</v>
          </cell>
          <cell r="F28" t="str">
            <v>Notebook</v>
          </cell>
          <cell r="G28" t="str">
            <v>SMB</v>
          </cell>
          <cell r="H28" t="str">
            <v>ASUS ExpertBook P3</v>
          </cell>
          <cell r="I28" t="str">
            <v>Core i7</v>
          </cell>
          <cell r="J28" t="str">
            <v>Intel® Core™ i7-13620H Processor</v>
          </cell>
          <cell r="K28" t="str">
            <v>DDR5 16G</v>
          </cell>
          <cell r="L28" t="str">
            <v>1TB 2280 PCIE G4</v>
          </cell>
          <cell r="M28" t="str">
            <v>W11 Home + OFFICE HOME-2024(TH)+M365 BASIC</v>
          </cell>
          <cell r="N28" t="str">
            <v>16.0" WUXGA</v>
          </cell>
          <cell r="O28" t="str">
            <v>16.0" WUXGA ANTI-GLARE NON-TOUCH,300NITS,NTSC:45%,VIPS-NB(MB)/i7-13620H/DDR5 16G/1TB/FHD+IR/Fingerprint/Wifi6/Backlit KB/3cell 63wh/Wifi6/W11H+M365 basic/Backpack + wireless mouse/McAfee1Y</v>
          </cell>
          <cell r="P28" t="str">
            <v xml:space="preserve"> 3YOSS (1YADP)</v>
          </cell>
          <cell r="Q28">
            <v>25990.000000000004</v>
          </cell>
          <cell r="R28">
            <v>7.0000000000000062E-2</v>
          </cell>
          <cell r="S28">
            <v>22589.439252336448</v>
          </cell>
          <cell r="T28">
            <v>22024.703271028036</v>
          </cell>
          <cell r="V28">
            <v>0</v>
          </cell>
          <cell r="Y28">
            <v>0</v>
          </cell>
          <cell r="AB28">
            <v>0</v>
          </cell>
          <cell r="AE28">
            <v>0</v>
          </cell>
          <cell r="AH28" t="str">
            <v>Link</v>
          </cell>
        </row>
        <row r="29">
          <cell r="A29" t="str">
            <v>P3405CVA-LY0407WS</v>
          </cell>
          <cell r="B29" t="str">
            <v>ASU-NX08E1-M00F20</v>
          </cell>
          <cell r="C29" t="str">
            <v>P3405CVA-LY0407WS i7-13620H/16G/1T/W11H</v>
          </cell>
          <cell r="D29" t="str">
            <v>On stock</v>
          </cell>
          <cell r="E29" t="str">
            <v>Computer</v>
          </cell>
          <cell r="F29" t="str">
            <v>Notebook</v>
          </cell>
          <cell r="G29" t="str">
            <v>SMB</v>
          </cell>
          <cell r="H29" t="str">
            <v>ASUS ExpertBook P3</v>
          </cell>
          <cell r="I29" t="str">
            <v>Core i7</v>
          </cell>
          <cell r="J29" t="str">
            <v>Intel® Core™ i7-13620H Processor</v>
          </cell>
          <cell r="K29" t="str">
            <v>DDR5 16G</v>
          </cell>
          <cell r="L29" t="str">
            <v>1TB 2280 PCIE G4</v>
          </cell>
          <cell r="M29" t="str">
            <v>W11 Home + OFFICE HOME-2024(TH)+M365 BASIC</v>
          </cell>
          <cell r="N29" t="str">
            <v>14.0" WUXGA</v>
          </cell>
          <cell r="O29" t="str">
            <v>14.0" WUXGA ANTI-GLARE NON-TOUCH,300NITS,NTSC:45%,VIPS-NB(LY)/i7-13620H/DDR5 16G/1TB/FHD+IR/Fingerprint/Wifi6/Backlit KB/ecell 63wh/Wifi6/W11H+M365 basic/Backpack + wireless mouse/McAfee1Y</v>
          </cell>
          <cell r="P29" t="str">
            <v xml:space="preserve"> 3YOSS (1YADP)</v>
          </cell>
          <cell r="Q29">
            <v>25990.000000000004</v>
          </cell>
          <cell r="R29">
            <v>7.0000000000000062E-2</v>
          </cell>
          <cell r="S29">
            <v>22589.439252336448</v>
          </cell>
          <cell r="T29">
            <v>22024.703271028036</v>
          </cell>
          <cell r="V29">
            <v>0</v>
          </cell>
          <cell r="Y29">
            <v>0</v>
          </cell>
          <cell r="AB29">
            <v>0</v>
          </cell>
          <cell r="AE29">
            <v>0</v>
          </cell>
          <cell r="AH29" t="str">
            <v>Link</v>
          </cell>
        </row>
        <row r="30">
          <cell r="A30" t="str">
            <v>P3605CVA-MB0251WS</v>
          </cell>
          <cell r="B30" t="str">
            <v>ASU-NX08C1-M008Z0</v>
          </cell>
          <cell r="C30" t="str">
            <v>P3605CVA-MB0251WS i5-13420H/16G/1T/W11H</v>
          </cell>
          <cell r="D30" t="str">
            <v>On stock</v>
          </cell>
          <cell r="E30" t="str">
            <v>Computer</v>
          </cell>
          <cell r="F30" t="str">
            <v>Notebook</v>
          </cell>
          <cell r="G30" t="str">
            <v>SMB</v>
          </cell>
          <cell r="H30" t="str">
            <v>ASUS ExpertBook P3</v>
          </cell>
          <cell r="I30" t="str">
            <v>Core i5</v>
          </cell>
          <cell r="J30" t="str">
            <v>Intel® Core™ i5-13420H Processor</v>
          </cell>
          <cell r="K30" t="str">
            <v>DDR5 16G</v>
          </cell>
          <cell r="L30" t="str">
            <v>1TB 2280 PCIE G4</v>
          </cell>
          <cell r="M30" t="str">
            <v>W11 Home + OFFICE HOME-2024(TH)+M365 BASIC</v>
          </cell>
          <cell r="N30" t="str">
            <v>16.0" WUXGA</v>
          </cell>
          <cell r="O30" t="str">
            <v>16.0" WUXGA ANTI-GLARE NON-TOUCH,300NITS,NTSC:45%,VIPS-NB(MB)/i5-13420H/DDR5 16G/1TB 2280 PCIE G4/FHD+IR/Fingerprint/Wifi6/Backlit KB/63wh/W11H+M365 basic/Backpack + wireless mouse</v>
          </cell>
          <cell r="P30" t="str">
            <v xml:space="preserve"> 3YOSS (1YADP)</v>
          </cell>
          <cell r="Q30">
            <v>22990</v>
          </cell>
          <cell r="R30">
            <v>7.0000000000000173E-2</v>
          </cell>
          <cell r="S30">
            <v>19981.962616822428</v>
          </cell>
          <cell r="T30">
            <v>19482.413551401867</v>
          </cell>
          <cell r="V30">
            <v>0</v>
          </cell>
          <cell r="Y30">
            <v>0</v>
          </cell>
          <cell r="AB30">
            <v>0</v>
          </cell>
          <cell r="AE30">
            <v>0</v>
          </cell>
          <cell r="AH30" t="str">
            <v>Link</v>
          </cell>
        </row>
        <row r="31">
          <cell r="A31" t="str">
            <v>P3405CVA-LY0393WS</v>
          </cell>
          <cell r="B31" t="str">
            <v>ASU-NX08E1-M00EK0</v>
          </cell>
          <cell r="C31" t="str">
            <v>P3405CVA-LY0393WS i5-13420H/16G/1TB/W11H</v>
          </cell>
          <cell r="D31" t="str">
            <v>On stock</v>
          </cell>
          <cell r="E31" t="str">
            <v>Computer</v>
          </cell>
          <cell r="F31" t="str">
            <v>Notebook</v>
          </cell>
          <cell r="G31" t="str">
            <v>SMB</v>
          </cell>
          <cell r="H31" t="str">
            <v>ASUS ExpertBook P3</v>
          </cell>
          <cell r="I31" t="str">
            <v>Core i5</v>
          </cell>
          <cell r="J31" t="str">
            <v>Intel® Core™ i5-13420H Processor</v>
          </cell>
          <cell r="K31" t="str">
            <v>DDR5 16G</v>
          </cell>
          <cell r="L31" t="str">
            <v>1TB 2280 PCIE G4</v>
          </cell>
          <cell r="M31" t="str">
            <v>W11 Home + OFFICE HOME-2024(TH)+M365 BASIC</v>
          </cell>
          <cell r="N31" t="str">
            <v>14.0" WUXGA</v>
          </cell>
          <cell r="O31" t="str">
            <v>14.0" WUXGA ANTI-GLARE NON-TOUCH,300NITS,NTSC:45%,VIPS-NB(LY)/i5-13420H/DDR5 16G/1TB/W11H + OS24/FHD+IR/BLKB/Wifi6</v>
          </cell>
          <cell r="P31" t="str">
            <v xml:space="preserve"> 3YOSS (1YADP)</v>
          </cell>
          <cell r="Q31">
            <v>22990</v>
          </cell>
          <cell r="R31">
            <v>7.0000000000000173E-2</v>
          </cell>
          <cell r="S31">
            <v>19981.962616822428</v>
          </cell>
          <cell r="T31">
            <v>19482.413551401867</v>
          </cell>
          <cell r="V31">
            <v>0</v>
          </cell>
          <cell r="Y31">
            <v>0</v>
          </cell>
          <cell r="AB31">
            <v>0</v>
          </cell>
          <cell r="AE31">
            <v>0</v>
          </cell>
          <cell r="AH31" t="str">
            <v>Link</v>
          </cell>
        </row>
        <row r="32">
          <cell r="A32" t="str">
            <v>P5405CSA-NZ0088WS</v>
          </cell>
          <cell r="B32" t="str">
            <v>ASU-NX0861-M008C0</v>
          </cell>
          <cell r="C32" t="str">
            <v>P5405CSANZ0088WS U7-258V/32G/1T/W11H/3y</v>
          </cell>
          <cell r="E32" t="str">
            <v>Computer</v>
          </cell>
          <cell r="F32" t="str">
            <v>Notebook</v>
          </cell>
          <cell r="G32" t="str">
            <v>SMB</v>
          </cell>
          <cell r="H32" t="str">
            <v>ASUS ExpertBook P5</v>
          </cell>
          <cell r="I32" t="str">
            <v>Ultra 7</v>
          </cell>
          <cell r="J32" t="str">
            <v>Intel® Core™ Ultra 7 258V Processor</v>
          </cell>
          <cell r="K32" t="str">
            <v>LPDDR5x 32G</v>
          </cell>
          <cell r="L32" t="str">
            <v>1TB 2280 PCIE G4</v>
          </cell>
          <cell r="M32" t="str">
            <v>W11 Home + OFFICE HOME-2024(TH)+M365 BASIC</v>
          </cell>
          <cell r="N32" t="str">
            <v>14.0" WQXGA</v>
          </cell>
          <cell r="O32" t="str">
            <v>14.0" WQXGA ANTI-GLARE NON-TOUCH,400NITS,sRGB:100%/U7 258V/FHD IR/Fingerprint/LPDDR5X 32G/
1TB 2280 PCIE G4/
WIFI6E(11AX)2*2_WW+BT/Backlit KB/3CELL 63WH/SLEEVE,WIRELESS MOUSE,TYPE A TO LAN DONGLE/
WIN11 HOME/Office Home &amp; Student 2024/1Y McAfee/3YOSS</v>
          </cell>
          <cell r="P32" t="str">
            <v xml:space="preserve"> 3YOSS (1YADP)</v>
          </cell>
          <cell r="Q32">
            <v>36990</v>
          </cell>
          <cell r="R32">
            <v>0.12000000000000011</v>
          </cell>
          <cell r="S32">
            <v>30421.68224299065</v>
          </cell>
          <cell r="T32">
            <v>29661.140186915884</v>
          </cell>
          <cell r="V32">
            <v>0</v>
          </cell>
          <cell r="Y32">
            <v>0</v>
          </cell>
          <cell r="AB32">
            <v>0</v>
          </cell>
          <cell r="AE32">
            <v>0</v>
          </cell>
          <cell r="AH32" t="str">
            <v>Link</v>
          </cell>
        </row>
        <row r="33">
          <cell r="A33" t="str">
            <v>P5405CSA-NZ0320WS</v>
          </cell>
          <cell r="B33" t="str">
            <v>ASU-NX0861-M00D70</v>
          </cell>
          <cell r="C33" t="str">
            <v>P5405CSANZ0320WS U5-226V/16G/1T/W11H/1Y</v>
          </cell>
          <cell r="E33" t="str">
            <v>Computer</v>
          </cell>
          <cell r="F33" t="str">
            <v>Notebook</v>
          </cell>
          <cell r="G33" t="str">
            <v>SMB</v>
          </cell>
          <cell r="H33" t="str">
            <v>ASUS ExpertBook P5</v>
          </cell>
          <cell r="I33" t="str">
            <v>Ultra 5</v>
          </cell>
          <cell r="J33" t="str">
            <v>Intel® Core™ Ultra 5 226V Processor</v>
          </cell>
          <cell r="K33" t="str">
            <v>LPDDR5x 16G</v>
          </cell>
          <cell r="L33" t="str">
            <v>1TB 2280 PCIE G4</v>
          </cell>
          <cell r="M33" t="str">
            <v>W11 Home + OFFICE HOME-2024(TH)+M365 BASIC</v>
          </cell>
          <cell r="N33" t="str">
            <v>14.0" WQXGA</v>
          </cell>
          <cell r="O33" t="str">
            <v>14.0" WQXGA ANTI-GLARE NON-TOUCH,400NITS,sRGB:100%/U5-226V/FHD+IR/Fingerprint/LPDDR5X 16G/
1TB 2280 PCIE G4/
WIFI6E(11AX)2*2_WW+BT/Backlit KB/3CELL 63WH/SLEEVE,WIRELESS MOUSE,TYPE A TO LAN DONGLE/
WIN11 HOME/Office Home &amp; Student 2024/1Y McAfee/3YOSS</v>
          </cell>
          <cell r="P33" t="str">
            <v xml:space="preserve"> 3YOSS (1YADP)</v>
          </cell>
          <cell r="Q33">
            <v>32990</v>
          </cell>
          <cell r="R33">
            <v>9.9999999999999978E-2</v>
          </cell>
          <cell r="S33">
            <v>27748.598130841121</v>
          </cell>
          <cell r="T33">
            <v>27054.883177570093</v>
          </cell>
          <cell r="V33">
            <v>0</v>
          </cell>
          <cell r="Y33">
            <v>0</v>
          </cell>
          <cell r="AB33">
            <v>0</v>
          </cell>
          <cell r="AE33">
            <v>0</v>
          </cell>
          <cell r="AH33" t="str">
            <v>Link</v>
          </cell>
        </row>
        <row r="34">
          <cell r="A34" t="str">
            <v>P5405CSA-NZ0089X</v>
          </cell>
          <cell r="B34" t="str">
            <v>ASU-NX0861-M00D50</v>
          </cell>
          <cell r="C34" t="str">
            <v>P5405CSA-NZ0089X U7 258V/32G/1T/W11P</v>
          </cell>
          <cell r="E34" t="str">
            <v>Computer</v>
          </cell>
          <cell r="F34" t="str">
            <v>Notebook</v>
          </cell>
          <cell r="G34" t="str">
            <v>SMB</v>
          </cell>
          <cell r="H34" t="str">
            <v>ASUS ExpertBook P5</v>
          </cell>
          <cell r="I34" t="str">
            <v>Ultra 7</v>
          </cell>
          <cell r="J34" t="str">
            <v>Intel® Core™ Ultra 7 258V Processor</v>
          </cell>
          <cell r="K34" t="str">
            <v>LPDDR5x 32G</v>
          </cell>
          <cell r="L34" t="str">
            <v>1TB 2280 PCIE G4</v>
          </cell>
          <cell r="M34" t="str">
            <v>W11 Pro</v>
          </cell>
          <cell r="N34" t="str">
            <v>14.0" WQXGA</v>
          </cell>
          <cell r="O34" t="str">
            <v>14.0" WQXGA ANTI-GLARE NON-TOUCH,400NITS,sRGB:100%/U7 258V/FHD IR/Fingerprint/LPDDR5X 32G/
1TB 2280 PCIE G4/
WIFI6E(11AX)2*2_WW+BT/Backlit KB/3CELL 63WH/SLEEVE,WIRELESS MOUSE,TYPE A TO LAN DONGLE/
WIN11 Pro/1Y McAfee/3YOSS</v>
          </cell>
          <cell r="P34" t="str">
            <v xml:space="preserve"> 3YOSS (1YADP)</v>
          </cell>
          <cell r="Q34">
            <v>47990</v>
          </cell>
          <cell r="R34">
            <v>9.9999999999999978E-2</v>
          </cell>
          <cell r="S34">
            <v>40365.420560747662</v>
          </cell>
          <cell r="T34">
            <v>39356.285046728968</v>
          </cell>
          <cell r="V34">
            <v>0</v>
          </cell>
          <cell r="Y34">
            <v>0</v>
          </cell>
          <cell r="AB34">
            <v>0</v>
          </cell>
          <cell r="AE34">
            <v>0</v>
          </cell>
          <cell r="AH34" t="str">
            <v>Link</v>
          </cell>
        </row>
        <row r="35">
          <cell r="A35" t="str">
            <v>PM1503CDA-S70144WS</v>
          </cell>
          <cell r="B35" t="str">
            <v>ASU-NX09D1-M005D0</v>
          </cell>
          <cell r="C35" t="str">
            <v>PM1503CDA-S70144WS R7-7735HS/16/512/W11H</v>
          </cell>
          <cell r="D35" t="str">
            <v>On stock</v>
          </cell>
          <cell r="E35" t="str">
            <v>Computer</v>
          </cell>
          <cell r="F35" t="str">
            <v>Notebook</v>
          </cell>
          <cell r="G35" t="str">
            <v>SMB</v>
          </cell>
          <cell r="H35" t="str">
            <v>ASUS ExpertBook PM1</v>
          </cell>
          <cell r="I35" t="str">
            <v>AMD R7</v>
          </cell>
          <cell r="J35" t="str">
            <v>AMD Ryzen™ 7 7735HS</v>
          </cell>
          <cell r="K35" t="str">
            <v>DDR5 16GB</v>
          </cell>
          <cell r="L35" t="str">
            <v>512G 2280 PCIE G4</v>
          </cell>
          <cell r="M35" t="str">
            <v>W11 Home + OFFICE HOME-2024(TH)+M365 BASIC</v>
          </cell>
          <cell r="N35" t="str">
            <v>15.6" FHD IPS</v>
          </cell>
          <cell r="O35" t="str">
            <v>15.6" FHD ANTI-GLARE NON-TOUCH,300NITS,NTSC:45%,VIPS/R7-7735HS/DDR5 16G/512G 2280 PCIE G4/Fingerprint/BLKB/3CELL 50WH/Wifi6/
BACKPACK,MOUSE/W11H+OFFICE HOME-2024(TH)+M365 BASIC/McAfee1Y</v>
          </cell>
          <cell r="P35" t="str">
            <v xml:space="preserve"> 3YOSS (1YADP)</v>
          </cell>
          <cell r="Q35">
            <v>18990</v>
          </cell>
          <cell r="R35">
            <v>7.0000000000000173E-2</v>
          </cell>
          <cell r="S35">
            <v>16505.327102803734</v>
          </cell>
          <cell r="T35">
            <v>16092.69392523364</v>
          </cell>
          <cell r="V35">
            <v>0</v>
          </cell>
          <cell r="Y35">
            <v>0</v>
          </cell>
          <cell r="AB35">
            <v>0</v>
          </cell>
          <cell r="AE35">
            <v>0</v>
          </cell>
          <cell r="AH35" t="str">
            <v>Link</v>
          </cell>
        </row>
        <row r="36">
          <cell r="A36" t="str">
            <v>PM1503CDA-S70134WS</v>
          </cell>
          <cell r="B36" t="str">
            <v>ASU-NX09D1-M00530</v>
          </cell>
          <cell r="C36" t="str">
            <v>PM1503CDA-S70134WS R5-7535HS/16/512/W11H</v>
          </cell>
          <cell r="D36" t="str">
            <v>On stock</v>
          </cell>
          <cell r="E36" t="str">
            <v>Computer</v>
          </cell>
          <cell r="F36" t="str">
            <v>Notebook</v>
          </cell>
          <cell r="G36" t="str">
            <v>SMB</v>
          </cell>
          <cell r="H36" t="str">
            <v>ASUS ExpertBook PM1</v>
          </cell>
          <cell r="I36" t="str">
            <v>AMD R5</v>
          </cell>
          <cell r="J36" t="str">
            <v>AMD Ryzen™ 5 7535HS</v>
          </cell>
          <cell r="K36" t="str">
            <v>DDR5 16GB</v>
          </cell>
          <cell r="L36" t="str">
            <v>512G 2280 PCIE G4</v>
          </cell>
          <cell r="M36" t="str">
            <v>W11 Home + OFFICE HOME-2024(TH)+M365 BASIC</v>
          </cell>
          <cell r="N36" t="str">
            <v>15.6" FHD IPS</v>
          </cell>
          <cell r="O36" t="str">
            <v>15.6" FHD ANTI-GLARE NON-TOUCH,300NITS,NTSC:45%,VIPS/R5-7535HS/DDR5 16G/512G/Wifi6E/FHD/BLKB/50wh/Backpack+mouse/W11H/MS2024+M365/McAfee1Y</v>
          </cell>
          <cell r="P36" t="str">
            <v xml:space="preserve"> 3YOSS (1YADP)</v>
          </cell>
          <cell r="Q36">
            <v>16990.000000000004</v>
          </cell>
          <cell r="R36">
            <v>6.9999999999999951E-2</v>
          </cell>
          <cell r="S36">
            <v>14767.009345794395</v>
          </cell>
          <cell r="T36">
            <v>14397.834112149534</v>
          </cell>
          <cell r="V36">
            <v>0</v>
          </cell>
          <cell r="Y36">
            <v>0</v>
          </cell>
          <cell r="AB36">
            <v>0</v>
          </cell>
          <cell r="AE36">
            <v>0</v>
          </cell>
          <cell r="AH36" t="str">
            <v>Link</v>
          </cell>
        </row>
        <row r="37">
          <cell r="A37" t="str">
            <v>PM3606CKA-MB0263WS</v>
          </cell>
          <cell r="B37" t="str">
            <v>ASU-NX0981-M00960</v>
          </cell>
          <cell r="C37" t="str">
            <v>PM3606CKA-MB0263WS R7 350/32G/1T/W11H</v>
          </cell>
          <cell r="D37" t="str">
            <v>On stock</v>
          </cell>
          <cell r="E37" t="str">
            <v>Computer</v>
          </cell>
          <cell r="F37" t="str">
            <v>Notebook</v>
          </cell>
          <cell r="G37" t="str">
            <v>SMB</v>
          </cell>
          <cell r="H37" t="str">
            <v>ASUS ExpertBook PM3</v>
          </cell>
          <cell r="I37" t="str">
            <v>AMD R7 AI</v>
          </cell>
          <cell r="J37" t="str">
            <v>AMD Radeon™ R7 350</v>
          </cell>
          <cell r="K37" t="str">
            <v>DDR5 32GB</v>
          </cell>
          <cell r="L37" t="str">
            <v>1TB 2280 PCIE G4</v>
          </cell>
          <cell r="M37" t="str">
            <v>W11 Home + OFFICE HOME-2024(TH)+M365 BASIC</v>
          </cell>
          <cell r="N37" t="str">
            <v>16.0" WUXGA</v>
          </cell>
          <cell r="O37" t="str">
            <v>16.0" WUXGA ANTI-GLARE NON-TOUCH,300NITS,NTSC:45%,VIPS/R7-350/DDR5 32G/1TB/FHD+IR/Fingerprint/Wifi 7/Backlit KB/Backpack+Wireless mouse/W11Home+Home&amp;M365 basic/1.87kg/4cell 70wh/McAfee1Y</v>
          </cell>
          <cell r="P37" t="str">
            <v xml:space="preserve"> 3YOSS (1YADP)</v>
          </cell>
          <cell r="Q37">
            <v>31990</v>
          </cell>
          <cell r="R37">
            <v>6.9999999999999951E-2</v>
          </cell>
          <cell r="S37">
            <v>27804.392523364484</v>
          </cell>
          <cell r="T37">
            <v>27109.282710280371</v>
          </cell>
          <cell r="V37">
            <v>0</v>
          </cell>
          <cell r="Y37">
            <v>0</v>
          </cell>
          <cell r="AB37">
            <v>0</v>
          </cell>
          <cell r="AE37">
            <v>0</v>
          </cell>
          <cell r="AH37" t="str">
            <v>Link</v>
          </cell>
        </row>
        <row r="38">
          <cell r="A38" t="str">
            <v>PM3606CKA-MB0300WS</v>
          </cell>
          <cell r="B38" t="str">
            <v>ASU-NX0981-M00AH0</v>
          </cell>
          <cell r="C38" t="str">
            <v>PM3606CKA-MB0300WS R5 330/16G/1T/W11H</v>
          </cell>
          <cell r="D38" t="str">
            <v>On stock</v>
          </cell>
          <cell r="E38" t="str">
            <v>Computer</v>
          </cell>
          <cell r="F38" t="str">
            <v>Notebook</v>
          </cell>
          <cell r="G38" t="str">
            <v>SMB</v>
          </cell>
          <cell r="H38" t="str">
            <v>ASUS ExpertBook PM3</v>
          </cell>
          <cell r="I38" t="str">
            <v>AMD R5 AI</v>
          </cell>
          <cell r="J38" t="str">
            <v>AMD Radeon™ R5 330</v>
          </cell>
          <cell r="K38" t="str">
            <v>DDR5 16GB</v>
          </cell>
          <cell r="L38" t="str">
            <v>1TB 2280 PCIE G4</v>
          </cell>
          <cell r="M38" t="str">
            <v>W11 Home + OFFICE HOME-2024(TH)+M365 BASIC</v>
          </cell>
          <cell r="N38" t="str">
            <v>16.0" WUXGA</v>
          </cell>
          <cell r="O38" t="str">
            <v>16.0" WUXGA ANTI-GLARE NON-TOUCH,300NITS,NTSC:45%,VIPS/R5-330/DDR5 16G/TB/FHD+IR/Fingerprint/Wifi 7/Backlit KB/Backpack+Wireless mouse/W11Home+Home&amp;M365 basic/1.87kg/4cell 70wh/McAfee1Y</v>
          </cell>
          <cell r="P38" t="str">
            <v xml:space="preserve"> 3YOSS (1YADP)</v>
          </cell>
          <cell r="Q38">
            <v>25990</v>
          </cell>
          <cell r="R38">
            <v>7.0000000000000062E-2</v>
          </cell>
          <cell r="S38">
            <v>22589.439252336444</v>
          </cell>
          <cell r="T38">
            <v>22024.703271028033</v>
          </cell>
          <cell r="V38">
            <v>0</v>
          </cell>
          <cell r="Y38">
            <v>0</v>
          </cell>
          <cell r="AB38">
            <v>0</v>
          </cell>
          <cell r="AE38">
            <v>0</v>
          </cell>
          <cell r="AH38" t="str">
            <v>Link</v>
          </cell>
        </row>
        <row r="39">
          <cell r="A39" t="str">
            <v>PM3406CKA-LY0419WS</v>
          </cell>
          <cell r="B39" t="str">
            <v>ASU-NX0971-M00FB0</v>
          </cell>
          <cell r="C39" t="str">
            <v>PM3406CKA-LY0419WS R7 350/32G/1T/W11H</v>
          </cell>
          <cell r="D39" t="str">
            <v>On stock</v>
          </cell>
          <cell r="E39" t="str">
            <v>Computer</v>
          </cell>
          <cell r="F39" t="str">
            <v>Notebook</v>
          </cell>
          <cell r="G39" t="str">
            <v>SMB</v>
          </cell>
          <cell r="H39" t="str">
            <v>ASUS ExpertBook PM3</v>
          </cell>
          <cell r="I39" t="str">
            <v>AMD R7 AI</v>
          </cell>
          <cell r="J39" t="str">
            <v>AMD Radeon™ R7 350</v>
          </cell>
          <cell r="K39" t="str">
            <v>DDR5 32GB</v>
          </cell>
          <cell r="L39" t="str">
            <v>1TB 2280 PCIE G4</v>
          </cell>
          <cell r="M39" t="str">
            <v>W11 Home + OFFICE HOME-2024(TH)+M365 BASIC</v>
          </cell>
          <cell r="N39" t="str">
            <v>14.0" WUXGA</v>
          </cell>
          <cell r="O39" t="str">
            <v>14" WUXGA ANTI-GLARE NON-TOUCH,300NITS,NTSC:45%,VIPS/R7-350/DDR5 32G/1TB/FHD+IR/Fingerprint/Wifi 7/Backlit KB/Backpack+Wireless mouse/W11Home+Home&amp;M365 basic/1.87kg/4cell 70wh/McAfee1Y</v>
          </cell>
          <cell r="P39" t="str">
            <v xml:space="preserve"> 3YOSS (1YADP)</v>
          </cell>
          <cell r="Q39">
            <v>31990</v>
          </cell>
          <cell r="R39">
            <v>6.9999999999999951E-2</v>
          </cell>
          <cell r="S39">
            <v>27804.392523364484</v>
          </cell>
          <cell r="T39">
            <v>27109.282710280371</v>
          </cell>
          <cell r="V39">
            <v>0</v>
          </cell>
          <cell r="Y39">
            <v>0</v>
          </cell>
          <cell r="AB39">
            <v>0</v>
          </cell>
          <cell r="AE39">
            <v>0</v>
          </cell>
          <cell r="AH39" t="str">
            <v>Link</v>
          </cell>
        </row>
        <row r="40">
          <cell r="A40" t="str">
            <v>PM3406CKA-LY0421WS</v>
          </cell>
          <cell r="B40" t="str">
            <v>ASU-NX0971-M00FD0</v>
          </cell>
          <cell r="C40" t="str">
            <v>PM3406CKA-LY0421WS R5 330/16G/1T/W11H</v>
          </cell>
          <cell r="D40" t="str">
            <v>On stock</v>
          </cell>
          <cell r="E40" t="str">
            <v>Computer</v>
          </cell>
          <cell r="F40" t="str">
            <v>Notebook</v>
          </cell>
          <cell r="G40" t="str">
            <v>SMB</v>
          </cell>
          <cell r="H40" t="str">
            <v>ASUS ExpertBook PM3</v>
          </cell>
          <cell r="I40" t="str">
            <v>AMD R5 AI</v>
          </cell>
          <cell r="J40" t="str">
            <v>AMD Radeon™ R5 330</v>
          </cell>
          <cell r="K40" t="str">
            <v>DDR5 16GB</v>
          </cell>
          <cell r="L40" t="str">
            <v>1TB 2280 PCIE G4</v>
          </cell>
          <cell r="M40" t="str">
            <v>W11 Home + OFFICE HOME-2024(TH)+M365 BASIC</v>
          </cell>
          <cell r="N40" t="str">
            <v>14.0" WUXGA</v>
          </cell>
          <cell r="O40" t="str">
            <v>14" WUXGA ANTI-GLARE NON-TOUCH,300NITS,NTSC:45%,VIPS-NB/R5-330/DDR5 16/1TB/Fingerprint/FHD+IR/Wifi7/BLKB/4 cell 70wh/Backpack+wireless mouse/W11H/OFFICE HOME-2024(TH)+M365 BASIC/3YOSS</v>
          </cell>
          <cell r="P40" t="str">
            <v xml:space="preserve"> 3YOSS (1YADP)</v>
          </cell>
          <cell r="Q40">
            <v>25990</v>
          </cell>
          <cell r="R40">
            <v>7.0000000000000062E-2</v>
          </cell>
          <cell r="S40">
            <v>22589.439252336444</v>
          </cell>
          <cell r="T40">
            <v>22024.703271028033</v>
          </cell>
          <cell r="V40">
            <v>0</v>
          </cell>
          <cell r="Y40">
            <v>0</v>
          </cell>
          <cell r="AB40">
            <v>0</v>
          </cell>
          <cell r="AE40">
            <v>0</v>
          </cell>
          <cell r="AH40" t="str">
            <v>Link</v>
          </cell>
        </row>
        <row r="41">
          <cell r="A41" t="str">
            <v>BM1403CDA-S60242</v>
          </cell>
          <cell r="B41" t="str">
            <v>ASU-NX0831-M00VK0</v>
          </cell>
          <cell r="C41" t="str">
            <v>BM1403CDA-S60242 AMD R5-7535U 16G512 DOS</v>
          </cell>
          <cell r="D41" t="str">
            <v>On stock</v>
          </cell>
          <cell r="E41" t="str">
            <v>Computer</v>
          </cell>
          <cell r="F41" t="str">
            <v>Notebook</v>
          </cell>
          <cell r="G41" t="str">
            <v>SMB</v>
          </cell>
          <cell r="H41" t="str">
            <v>ASUS ExpertBook BM1</v>
          </cell>
          <cell r="I41" t="str">
            <v>AMD R5</v>
          </cell>
          <cell r="J41" t="str">
            <v>AMD Ryzen™ 5 7535U</v>
          </cell>
          <cell r="K41" t="str">
            <v>DDR5 16G</v>
          </cell>
          <cell r="L41" t="str">
            <v>512G 2280 PCIE G4</v>
          </cell>
          <cell r="M41" t="str">
            <v>DOS</v>
          </cell>
          <cell r="N41" t="str">
            <v>14" FHD</v>
          </cell>
          <cell r="T41">
            <v>0</v>
          </cell>
          <cell r="V41">
            <v>0</v>
          </cell>
          <cell r="Y41">
            <v>0</v>
          </cell>
          <cell r="AB41">
            <v>0</v>
          </cell>
          <cell r="AE41">
            <v>0</v>
          </cell>
        </row>
        <row r="42">
          <cell r="A42" t="str">
            <v>D701SERES-514500007X</v>
          </cell>
          <cell r="B42" t="str">
            <v>ASU-PF05N1-M00EE0</v>
          </cell>
          <cell r="C42" t="str">
            <v>D701SERES-514500007X I5-14500/16/512/11P</v>
          </cell>
          <cell r="D42" t="str">
            <v>EOL</v>
          </cell>
          <cell r="E42" t="str">
            <v>Computer</v>
          </cell>
          <cell r="F42" t="str">
            <v>DT Small Form Factor</v>
          </cell>
          <cell r="G42" t="str">
            <v>PRO (i5/16G/512G/w11P)</v>
          </cell>
          <cell r="H42" t="str">
            <v>ExpertCenter D701</v>
          </cell>
          <cell r="I42" t="str">
            <v>Core i5</v>
          </cell>
          <cell r="J42" t="str">
            <v xml:space="preserve">Intel® Core™ i5-14500 Processor </v>
          </cell>
          <cell r="K42" t="str">
            <v>DDR5 16GB</v>
          </cell>
          <cell r="L42" t="str">
            <v>512GB M.2 2280 NVMe™ PCIe® 4.0 SSD</v>
          </cell>
          <cell r="M42" t="str">
            <v>W11P</v>
          </cell>
          <cell r="N42" t="str">
            <v>n/a</v>
          </cell>
          <cell r="O42" t="str">
            <v>I5-14500/16G/512G/w11P/CRD/WF6E/1YMcAfee</v>
          </cell>
          <cell r="P42" t="str">
            <v>3YOSS (1Y ADP)</v>
          </cell>
          <cell r="Q42">
            <v>29800</v>
          </cell>
          <cell r="R42">
            <v>0.13825503355704694</v>
          </cell>
          <cell r="S42">
            <v>24000</v>
          </cell>
          <cell r="T42">
            <v>23400</v>
          </cell>
          <cell r="U42">
            <v>21500</v>
          </cell>
          <cell r="V42">
            <v>20962.5</v>
          </cell>
          <cell r="Y42">
            <v>0</v>
          </cell>
          <cell r="AB42">
            <v>0</v>
          </cell>
          <cell r="AE42">
            <v>0</v>
          </cell>
          <cell r="AG42" t="str">
            <v>2025 Oct</v>
          </cell>
          <cell r="AH42" t="str">
            <v>LINK</v>
          </cell>
        </row>
        <row r="43">
          <cell r="A43" t="str">
            <v>E3402WVAK-BPC062W</v>
          </cell>
          <cell r="B43" t="str">
            <v>ASU-PT03T2-M035Y0</v>
          </cell>
          <cell r="C43" t="str">
            <v>E3402WVAK-BPC062W I5-1335U/8G/512G/W11H</v>
          </cell>
          <cell r="D43" t="str">
            <v>EOL</v>
          </cell>
          <cell r="E43" t="str">
            <v>Computer</v>
          </cell>
          <cell r="F43" t="str">
            <v>All in One</v>
          </cell>
          <cell r="G43" t="str">
            <v xml:space="preserve">HM (i5/8G/512G/w11H) </v>
          </cell>
          <cell r="H43" t="str">
            <v>ExpertCenter AiO E34</v>
          </cell>
          <cell r="I43" t="str">
            <v>Core i5</v>
          </cell>
          <cell r="J43" t="str">
            <v xml:space="preserve">Intel® Core™ i5-1335U Processor </v>
          </cell>
          <cell r="K43" t="str">
            <v>DDR5 8GB</v>
          </cell>
          <cell r="L43" t="str">
            <v>512GB M.2 2280 NVMe™ PCIe® 4.0 SSD</v>
          </cell>
          <cell r="M43" t="str">
            <v>W11H</v>
          </cell>
          <cell r="N43" t="str">
            <v>23.8" FHD</v>
          </cell>
          <cell r="O43" t="str">
            <v>i5-1335U/DDR5 8G/512G/w11H/WF6E/1YMcAfee</v>
          </cell>
          <cell r="P43" t="str">
            <v>3YOSS (1Y ADP)</v>
          </cell>
          <cell r="Q43">
            <v>21990</v>
          </cell>
          <cell r="R43">
            <v>0.17767166894042752</v>
          </cell>
          <cell r="S43">
            <v>16900</v>
          </cell>
          <cell r="T43">
            <v>16477.5</v>
          </cell>
          <cell r="U43">
            <v>16500</v>
          </cell>
          <cell r="V43">
            <v>16087.5</v>
          </cell>
          <cell r="Y43">
            <v>0</v>
          </cell>
          <cell r="AB43">
            <v>0</v>
          </cell>
          <cell r="AE43">
            <v>0</v>
          </cell>
          <cell r="AG43" t="str">
            <v>2025 Oct</v>
          </cell>
          <cell r="AH43" t="str">
            <v>LINK</v>
          </cell>
        </row>
        <row r="44">
          <cell r="A44" t="str">
            <v>E3402WVAK-BPC0860</v>
          </cell>
          <cell r="B44" t="str">
            <v>ASU-PT03T2-M02LK0</v>
          </cell>
          <cell r="C44" t="str">
            <v>E3402WVAK-BPC0860 I3-1315U/8G/256G/DOS</v>
          </cell>
          <cell r="D44" t="str">
            <v>EOL</v>
          </cell>
          <cell r="E44" t="str">
            <v>Computer</v>
          </cell>
          <cell r="F44" t="str">
            <v>All in One</v>
          </cell>
          <cell r="G44" t="str">
            <v xml:space="preserve">ICT20K (i3/8G/256G) </v>
          </cell>
          <cell r="H44" t="str">
            <v>ExpertCenter AiO E34</v>
          </cell>
          <cell r="I44" t="str">
            <v>Core i3</v>
          </cell>
          <cell r="J44" t="str">
            <v xml:space="preserve">Intel® Core™ i3-1315U Processor </v>
          </cell>
          <cell r="K44" t="str">
            <v>DDR5 8GB</v>
          </cell>
          <cell r="L44" t="str">
            <v>256GB M.2 NVMe™ PCIe® 4.0 SSD</v>
          </cell>
          <cell r="M44" t="str">
            <v>DOS</v>
          </cell>
          <cell r="N44" t="str">
            <v>23.8" FHD</v>
          </cell>
          <cell r="O44" t="str">
            <v>I3-1315U/DDR5 8G/256G/DOS/Wifi6/no card reader</v>
          </cell>
          <cell r="P44" t="str">
            <v>3YOSS (1Y ADP)</v>
          </cell>
          <cell r="Q44">
            <v>17799.547155861561</v>
          </cell>
          <cell r="R44">
            <v>0.13436000000000003</v>
          </cell>
          <cell r="S44">
            <v>14400</v>
          </cell>
          <cell r="T44">
            <v>14040</v>
          </cell>
          <cell r="U44">
            <v>12000</v>
          </cell>
          <cell r="V44">
            <v>11700</v>
          </cell>
          <cell r="Y44">
            <v>0</v>
          </cell>
          <cell r="AB44">
            <v>0</v>
          </cell>
          <cell r="AE44">
            <v>0</v>
          </cell>
          <cell r="AG44" t="str">
            <v>2025 Oct</v>
          </cell>
          <cell r="AH44" t="str">
            <v>LINK</v>
          </cell>
        </row>
        <row r="45">
          <cell r="A45" t="str">
            <v>B1403CVA-S65468X</v>
          </cell>
          <cell r="B45" t="str">
            <v>ASU-NX0811-M06FW0</v>
          </cell>
          <cell r="C45" t="str">
            <v>B1403CVA-S65468X Core5 120U/16/512/W11P</v>
          </cell>
          <cell r="D45" t="str">
            <v>EOL</v>
          </cell>
          <cell r="E45" t="str">
            <v>Computer</v>
          </cell>
          <cell r="F45" t="str">
            <v>Notebook</v>
          </cell>
          <cell r="G45" t="str">
            <v>Corp</v>
          </cell>
          <cell r="H45" t="str">
            <v>ASUS ExpertBook B1</v>
          </cell>
          <cell r="I45" t="str">
            <v>Core 5</v>
          </cell>
          <cell r="J45" t="str">
            <v>Intel® Core™ 5 processor 120U</v>
          </cell>
          <cell r="K45" t="str">
            <v>DDR5 16GB</v>
          </cell>
          <cell r="L45" t="str">
            <v>512G 2280 PCIE G4</v>
          </cell>
          <cell r="M45" t="str">
            <v>W11 Pro</v>
          </cell>
          <cell r="N45" t="str">
            <v>14.0" FHD IPS</v>
          </cell>
          <cell r="O45" t="str">
            <v>14.0" FHD ANTI-GLARE NON-TOUCH,300NITS,NTSC:45%,VIPS/Core 5 120U/DDR5 16/512/Fingerprint/BLKB/42wh/backpack+wireless mouse/W11P/McAfee 1Y</v>
          </cell>
          <cell r="P45" t="str">
            <v xml:space="preserve"> 3YOSS (1YADP)</v>
          </cell>
          <cell r="Q45">
            <v>29990</v>
          </cell>
          <cell r="R45">
            <v>0.12587529176392132</v>
          </cell>
          <cell r="S45">
            <v>24500</v>
          </cell>
          <cell r="T45">
            <v>23887.5</v>
          </cell>
          <cell r="V45">
            <v>0</v>
          </cell>
          <cell r="X45">
            <v>23500</v>
          </cell>
          <cell r="Y45">
            <v>22912.5</v>
          </cell>
          <cell r="AA45">
            <v>23000</v>
          </cell>
          <cell r="AB45">
            <v>22425</v>
          </cell>
          <cell r="AD45">
            <v>22500</v>
          </cell>
          <cell r="AE45">
            <v>21937.5</v>
          </cell>
          <cell r="AG45" t="str">
            <v>2025 Oct</v>
          </cell>
          <cell r="AH45" t="str">
            <v>Link</v>
          </cell>
        </row>
        <row r="46">
          <cell r="A46" t="str">
            <v>P1403CVA-S61298WS</v>
          </cell>
          <cell r="B46" t="str">
            <v>ASU-NX0871-M01FJ0</v>
          </cell>
          <cell r="C46" t="str">
            <v>P1403CVA-S61298WS I7-13620H/16/512G/W11H</v>
          </cell>
          <cell r="D46" t="str">
            <v>EOL</v>
          </cell>
          <cell r="E46" t="str">
            <v>Computer</v>
          </cell>
          <cell r="F46" t="str">
            <v>Notebook</v>
          </cell>
          <cell r="G46" t="str">
            <v>SMB</v>
          </cell>
          <cell r="H46" t="str">
            <v>ASUS ExpertBook P1</v>
          </cell>
          <cell r="I46" t="str">
            <v>Core i7</v>
          </cell>
          <cell r="J46" t="str">
            <v>Intel® Core™ i7-13620H Processor</v>
          </cell>
          <cell r="K46" t="str">
            <v>DDR5 16GB</v>
          </cell>
          <cell r="L46" t="str">
            <v>512G 2280 PCIE G4</v>
          </cell>
          <cell r="M46" t="str">
            <v>W11 Home + OFFICE HOME-2024(TH)+M365 BASIC</v>
          </cell>
          <cell r="N46" t="str">
            <v>14" FHD IPS</v>
          </cell>
          <cell r="O46" t="str">
            <v>14"FHD ANTI-GLARE NON-TOUCH,300NITS,NTSC:45%/i7-13620H/HD/Fingerprint/DDR5 16G/
512G 2280 PCIE G4/WIFI6(11AX)2*2_WW+BT/BLKB/3CELL 50WH/
BACKPACK, Wireless mouse/Win11H+Office Home 2024+M365/1Y McAfee/3YOSS</v>
          </cell>
          <cell r="P46" t="str">
            <v xml:space="preserve"> 3YOSS (1YADP)</v>
          </cell>
          <cell r="Q46">
            <v>23990</v>
          </cell>
          <cell r="R46">
            <v>7.0000000000000173E-2</v>
          </cell>
          <cell r="S46">
            <v>20851.121495327097</v>
          </cell>
          <cell r="T46">
            <v>20329.84345794392</v>
          </cell>
          <cell r="V46">
            <v>0</v>
          </cell>
          <cell r="Y46">
            <v>0</v>
          </cell>
          <cell r="AB46">
            <v>0</v>
          </cell>
          <cell r="AE46">
            <v>0</v>
          </cell>
          <cell r="AH46" t="str">
            <v>Link</v>
          </cell>
        </row>
        <row r="47">
          <cell r="A47" t="str">
            <v>P1403CVA-S61276WS</v>
          </cell>
          <cell r="B47" t="str">
            <v>ASU-NX0871-M01FD0</v>
          </cell>
          <cell r="C47" t="str">
            <v>P1403CVA-S61276WS I5-13420H/16/512G/W11H</v>
          </cell>
          <cell r="D47" t="str">
            <v>EOL</v>
          </cell>
          <cell r="E47" t="str">
            <v>Computer</v>
          </cell>
          <cell r="F47" t="str">
            <v>Notebook</v>
          </cell>
          <cell r="G47" t="str">
            <v>SMB</v>
          </cell>
          <cell r="H47" t="str">
            <v>ASUS ExpertBook P1</v>
          </cell>
          <cell r="I47" t="str">
            <v>Core i5</v>
          </cell>
          <cell r="J47" t="str">
            <v>Intel® Core™ i5-13420H Processor</v>
          </cell>
          <cell r="K47" t="str">
            <v>DDR5 16GB</v>
          </cell>
          <cell r="L47" t="str">
            <v>512G 2280 PCIE G4</v>
          </cell>
          <cell r="M47" t="str">
            <v>W11 Home + OFFICE HOME-2024(TH)+M365 BASIC</v>
          </cell>
          <cell r="N47" t="str">
            <v>14" FHD IPS</v>
          </cell>
          <cell r="O47" t="str">
            <v>14"FHD ANTI-GLARE NON-TOUCH,300NITS,NTSC:45%/i5-13420H/HD/Fingerprint/DDR5 16G/
512G 2280 PCIE G4/WIFI6(11AX)2*2_WW+BT/BLKB/3CELL 50WH/
BACKPACK, Wireless mouse/Win11H+Office Home 2024+M365/1Y McAfee/3YOSS</v>
          </cell>
          <cell r="P47" t="str">
            <v xml:space="preserve"> 3YOSS (1YADP)</v>
          </cell>
          <cell r="Q47">
            <v>18990</v>
          </cell>
          <cell r="R47">
            <v>7.0000000000000173E-2</v>
          </cell>
          <cell r="S47">
            <v>16505.327102803734</v>
          </cell>
          <cell r="T47">
            <v>16092.69392523364</v>
          </cell>
          <cell r="V47">
            <v>0</v>
          </cell>
          <cell r="Y47">
            <v>0</v>
          </cell>
          <cell r="AB47">
            <v>0</v>
          </cell>
          <cell r="AE47">
            <v>0</v>
          </cell>
          <cell r="AH47" t="str">
            <v>Link</v>
          </cell>
        </row>
        <row r="48">
          <cell r="A48" t="str">
            <v>P1403CVA-S61314WS</v>
          </cell>
          <cell r="B48" t="str">
            <v>ASU-NX0871-M01H70</v>
          </cell>
          <cell r="C48" t="str">
            <v>P1403CVA-S61314WS I3-1315U/8G/512G/W11H</v>
          </cell>
          <cell r="D48" t="str">
            <v>EOL</v>
          </cell>
          <cell r="E48" t="str">
            <v>Computer</v>
          </cell>
          <cell r="F48" t="str">
            <v>Notebook</v>
          </cell>
          <cell r="G48" t="str">
            <v>SMB</v>
          </cell>
          <cell r="H48" t="str">
            <v>ASUS ExpertBook P1</v>
          </cell>
          <cell r="I48" t="str">
            <v>Core i3</v>
          </cell>
          <cell r="J48" t="str">
            <v>Intel® Core™ i3-1315U Processor</v>
          </cell>
          <cell r="K48" t="str">
            <v>DDR5 8GB</v>
          </cell>
          <cell r="L48" t="str">
            <v>512G 2280 PCIE G4</v>
          </cell>
          <cell r="M48" t="str">
            <v>W11 Home + OFFICE HOME-2024(TH)+M365 BASIC</v>
          </cell>
          <cell r="N48" t="str">
            <v>14" FHD IPS</v>
          </cell>
          <cell r="O48" t="str">
            <v>14"FHD ANTI-GLARE NON-TOUCH,300NITS,NTSC:45%/i3-1315U/HD/Fingerprint/DDR5 8G/
512G 2280 PCIE G4/WIFI6(11AX)2*2_WW+BT/no BLKB/3CELL 42WH/
BACKPACK,mouse/Win11H+Office Home 2024+M365/Office Home &amp; Student 2024/McAfee 1Y/3YOSS</v>
          </cell>
          <cell r="P48" t="str">
            <v xml:space="preserve"> 3YOSS (1YADP)</v>
          </cell>
          <cell r="Q48">
            <v>14990.000000000002</v>
          </cell>
          <cell r="R48">
            <v>7.0000000000000062E-2</v>
          </cell>
          <cell r="S48">
            <v>13028.691588785046</v>
          </cell>
          <cell r="T48">
            <v>12702.974299065419</v>
          </cell>
          <cell r="V48">
            <v>0</v>
          </cell>
          <cell r="Y48">
            <v>0</v>
          </cell>
          <cell r="AB48">
            <v>0</v>
          </cell>
          <cell r="AE48">
            <v>0</v>
          </cell>
          <cell r="AH48" t="str">
            <v>Link</v>
          </cell>
        </row>
        <row r="49">
          <cell r="A49" t="str">
            <v>PM1403CDA-S60119WS</v>
          </cell>
          <cell r="B49" t="str">
            <v>ASU-NX09C1-M004C0</v>
          </cell>
          <cell r="C49" t="str">
            <v>PM1403CDA-S60119WS R5-7535HS/16/512/W11H</v>
          </cell>
          <cell r="D49" t="str">
            <v>EOL</v>
          </cell>
          <cell r="E49" t="str">
            <v>Computer</v>
          </cell>
          <cell r="F49" t="str">
            <v>Notebook</v>
          </cell>
          <cell r="G49" t="str">
            <v>SMB</v>
          </cell>
          <cell r="H49" t="str">
            <v>ASUS ExpertBook PM1</v>
          </cell>
          <cell r="I49" t="str">
            <v>AMD R5</v>
          </cell>
          <cell r="J49" t="str">
            <v>AMD Ryzen™ 5 7535HS</v>
          </cell>
          <cell r="K49" t="str">
            <v>DDR5 16GB</v>
          </cell>
          <cell r="L49" t="str">
            <v>512G 2280 PCIE G4</v>
          </cell>
          <cell r="M49" t="str">
            <v>W11 Home + OFFICE HOME-2024(TH)+M365 BASIC</v>
          </cell>
          <cell r="N49" t="str">
            <v>14" FHD IPS</v>
          </cell>
          <cell r="O49" t="str">
            <v>14" FHD ANTI-GLARE NON-TOUCH,300NITS,NTSC:45%,VIPS/R5-7535HS/DDR5 16G/512G/Wifi6E/FHD/BLKB/50wh/Backpack+mouse/W11H/MS2024+M365/McAfee1Y</v>
          </cell>
          <cell r="P49" t="str">
            <v xml:space="preserve"> 3YOSS (1YADP)</v>
          </cell>
          <cell r="Q49">
            <v>16990</v>
          </cell>
          <cell r="R49">
            <v>7.0000000000000062E-2</v>
          </cell>
          <cell r="S49">
            <v>14767.009345794391</v>
          </cell>
          <cell r="T49">
            <v>14397.83411214953</v>
          </cell>
          <cell r="V49">
            <v>0</v>
          </cell>
          <cell r="Y49">
            <v>0</v>
          </cell>
          <cell r="AB49">
            <v>0</v>
          </cell>
          <cell r="AE49">
            <v>0</v>
          </cell>
          <cell r="AH49" t="str">
            <v>Link</v>
          </cell>
        </row>
        <row r="50">
          <cell r="A50" t="str">
            <v>PM1403CDA-S60124WS</v>
          </cell>
          <cell r="B50" t="str">
            <v>ASU-NX09C1-M004K0</v>
          </cell>
          <cell r="C50" t="str">
            <v>PM1403CDA-S60124WS R7 7735HS/16/512/W11H</v>
          </cell>
          <cell r="D50" t="str">
            <v>EOL</v>
          </cell>
          <cell r="E50" t="str">
            <v>Computer</v>
          </cell>
          <cell r="F50" t="str">
            <v>Notebook</v>
          </cell>
          <cell r="G50" t="str">
            <v>SMB</v>
          </cell>
          <cell r="H50" t="str">
            <v>ASUS ExpertBook PM1</v>
          </cell>
          <cell r="I50" t="str">
            <v>AMD R7</v>
          </cell>
          <cell r="J50" t="str">
            <v>AMD Ryzen™ 7 7735HS</v>
          </cell>
          <cell r="K50" t="str">
            <v>DDR5 16GB</v>
          </cell>
          <cell r="L50" t="str">
            <v>512G 2280 PCIE G4</v>
          </cell>
          <cell r="M50" t="str">
            <v>W11 Home + OFFICE HOME-2024(TH)+M365 BASIC</v>
          </cell>
          <cell r="N50" t="str">
            <v>14" FHD IPS</v>
          </cell>
          <cell r="O50" t="str">
            <v>14" FHD ANTI-GLARE NON-TOUCH,300NITS,NTSC:45%,VIPS/R7-7735HS/DDR5 16G/512G 2280 PCIE G4/Wifi6E/Fingerprint/BLKB/3CELL 50WH/BACKPACK,MOUSE/W11H+OFFICE HOME-2024(TH)+M365 BASIC/McAfee1Y</v>
          </cell>
          <cell r="P50" t="str">
            <v xml:space="preserve"> 3YOSS (1YADP)</v>
          </cell>
          <cell r="Q50">
            <v>18990</v>
          </cell>
          <cell r="R50">
            <v>7.0000000000000173E-2</v>
          </cell>
          <cell r="S50">
            <v>16505.327102803734</v>
          </cell>
          <cell r="T50">
            <v>16092.69392523364</v>
          </cell>
          <cell r="V50">
            <v>0</v>
          </cell>
          <cell r="Y50">
            <v>0</v>
          </cell>
          <cell r="AB50">
            <v>0</v>
          </cell>
          <cell r="AE50">
            <v>0</v>
          </cell>
          <cell r="AH50" t="str">
            <v>Link</v>
          </cell>
        </row>
        <row r="51">
          <cell r="A51" t="str">
            <v>B1403CVA-S63301</v>
          </cell>
          <cell r="B51" t="e">
            <v>#N/A</v>
          </cell>
          <cell r="C51" t="e">
            <v>#N/A</v>
          </cell>
          <cell r="D51" t="str">
            <v>EOL</v>
          </cell>
          <cell r="E51" t="str">
            <v>Computer</v>
          </cell>
          <cell r="F51" t="str">
            <v>Notebook</v>
          </cell>
          <cell r="G51" t="str">
            <v>ICT 24K</v>
          </cell>
          <cell r="H51" t="str">
            <v>ASUS ExpertBook B1</v>
          </cell>
          <cell r="I51" t="str">
            <v>Core i5</v>
          </cell>
          <cell r="J51" t="str">
            <v>Intel® Core™ i5-1334U Processor</v>
          </cell>
          <cell r="K51" t="str">
            <v>DDR5 16G</v>
          </cell>
          <cell r="L51" t="str">
            <v>512G 2280 PCIE G4</v>
          </cell>
          <cell r="M51" t="str">
            <v>DOS</v>
          </cell>
          <cell r="N51" t="str">
            <v>14" FHD</v>
          </cell>
          <cell r="O51" t="str">
            <v>14.0" FHD ANTI-GLARE NON-TOUCH,300NITS,NTSC:45%/HD 720P privacy shutter/
i5-1334U/DDR5 16G/
512G 2280 PCIE G4/Wifi6/Non-backlit KB/42wh/1.4kg/Backpack, mouse/DOS</v>
          </cell>
          <cell r="P51" t="str">
            <v>1YOSS (1Y ADP)</v>
          </cell>
          <cell r="Q51">
            <v>16490</v>
          </cell>
          <cell r="R51">
            <v>-3.8204972710733864E-2</v>
          </cell>
          <cell r="S51">
            <v>16000</v>
          </cell>
          <cell r="T51">
            <v>15600</v>
          </cell>
          <cell r="U51">
            <v>14300</v>
          </cell>
          <cell r="V51">
            <v>13942.5</v>
          </cell>
          <cell r="Y51">
            <v>0</v>
          </cell>
          <cell r="AB51">
            <v>0</v>
          </cell>
          <cell r="AE51">
            <v>0</v>
          </cell>
          <cell r="AG51" t="str">
            <v>2025 Oct</v>
          </cell>
          <cell r="AH51" t="str">
            <v>Link</v>
          </cell>
        </row>
        <row r="52">
          <cell r="A52" t="str">
            <v>B3405CCA-LY1875X</v>
          </cell>
          <cell r="B52" t="str">
            <v>ASU-NX08L1-M026H0</v>
          </cell>
          <cell r="C52" t="str">
            <v>B3405CCA-LY1875X U7 255H/16G/512G/W11P</v>
          </cell>
          <cell r="D52" t="str">
            <v>EOL</v>
          </cell>
          <cell r="E52" t="str">
            <v>Computer</v>
          </cell>
          <cell r="F52" t="str">
            <v>Notebook</v>
          </cell>
          <cell r="G52" t="str">
            <v>Corp</v>
          </cell>
          <cell r="H52" t="str">
            <v>ASUS ExpertBook B3</v>
          </cell>
          <cell r="I52" t="str">
            <v>Ultra 7</v>
          </cell>
          <cell r="J52" t="str">
            <v>Intel® Core™ Ultra 7 Processor 255H</v>
          </cell>
          <cell r="K52" t="str">
            <v>DDR5 16GB</v>
          </cell>
          <cell r="L52" t="str">
            <v>512GB M.2 2280 NVMe™ PCIe® 4.0 SSD, TCG Opal 2.0 (SED)</v>
          </cell>
          <cell r="M52" t="str">
            <v>W11 Pro</v>
          </cell>
          <cell r="N52" t="str">
            <v>14.0" WUXGA</v>
          </cell>
          <cell r="O52" t="str">
            <v>14.0" WUXGA ANTI-GLARE NON-TOUCH,300NITS,NTSC:45%,VIPS-NB(LY)/U7-255H/DDR5 16G/512G 2280 PCIE G4(SED)/FHD+IR/FP/Wifi6E/BLKB/3Cell 50wh/Backpack+wireless mouse/W11P</v>
          </cell>
          <cell r="P52" t="str">
            <v xml:space="preserve"> 3YOSS (1YADP)</v>
          </cell>
          <cell r="Q52">
            <v>41990</v>
          </cell>
          <cell r="R52">
            <v>0.12086211002619673</v>
          </cell>
          <cell r="S52">
            <v>34500</v>
          </cell>
          <cell r="T52">
            <v>33637.5</v>
          </cell>
          <cell r="V52">
            <v>0</v>
          </cell>
          <cell r="Y52">
            <v>0</v>
          </cell>
          <cell r="AB52">
            <v>0</v>
          </cell>
          <cell r="AE52">
            <v>0</v>
          </cell>
          <cell r="AH52" t="str">
            <v>Link</v>
          </cell>
        </row>
        <row r="53">
          <cell r="A53" t="str">
            <v>B3605CCA-MB1073X</v>
          </cell>
          <cell r="B53" t="str">
            <v>ASU-NX08N1-M01770</v>
          </cell>
          <cell r="C53" t="str">
            <v>B3605CCA-MB1073X U5 225H/16G/512G/W11P</v>
          </cell>
          <cell r="D53" t="str">
            <v>EOL</v>
          </cell>
          <cell r="E53" t="str">
            <v>Computer</v>
          </cell>
          <cell r="F53" t="str">
            <v>Notebook</v>
          </cell>
          <cell r="G53" t="str">
            <v>Corp</v>
          </cell>
          <cell r="H53" t="str">
            <v>ASUS ExpertBook B3</v>
          </cell>
          <cell r="I53" t="str">
            <v>Ultra 5</v>
          </cell>
          <cell r="J53" t="str">
            <v>Intel® Core™ Ultra 5 Processor 225H</v>
          </cell>
          <cell r="K53" t="str">
            <v>DDR5 16GB</v>
          </cell>
          <cell r="L53" t="str">
            <v>512GB M.2 2280 NVMe™ PCIe® 4.0 SSD, TCG Opal 2.0 (SED)</v>
          </cell>
          <cell r="M53" t="str">
            <v>W11 Pro</v>
          </cell>
          <cell r="N53" t="str">
            <v>16.0" WUXGA</v>
          </cell>
          <cell r="O53" t="str">
            <v>16.0" WUXGA ANTI-GLARE NON-TOUCH,300NITS,NTSC:45%,VIPS-NB/U5-225H/DDR5 16G/512G 2280 PCIE G4 SED/FHD+IR/Fingerprint/Wifi6E/BLKB/3cell 50wh/Backpack+wireless mouse/McAfee 1Y/W11P</v>
          </cell>
          <cell r="P53" t="str">
            <v xml:space="preserve"> 3YOSS (1YADP)</v>
          </cell>
          <cell r="Q53">
            <v>36990</v>
          </cell>
          <cell r="R53">
            <v>0.11773452284401176</v>
          </cell>
          <cell r="S53">
            <v>30500</v>
          </cell>
          <cell r="T53">
            <v>29737.5</v>
          </cell>
          <cell r="U53">
            <v>30400</v>
          </cell>
          <cell r="V53">
            <v>29640</v>
          </cell>
          <cell r="Y53">
            <v>0</v>
          </cell>
          <cell r="AA53">
            <v>30000</v>
          </cell>
          <cell r="AB53">
            <v>29250</v>
          </cell>
          <cell r="AE53">
            <v>0</v>
          </cell>
          <cell r="AG53" t="str">
            <v>2025 Oct</v>
          </cell>
          <cell r="AH53" t="str">
            <v>Link</v>
          </cell>
        </row>
        <row r="54">
          <cell r="A54" t="str">
            <v>B3605CCA-MB0160X</v>
          </cell>
          <cell r="B54" t="str">
            <v>ASU-NX08N1-M005X0</v>
          </cell>
          <cell r="C54" t="str">
            <v>B3605CCA-MB0160X U5 225H/16G/512G/W11P</v>
          </cell>
          <cell r="D54" t="str">
            <v>EOL</v>
          </cell>
          <cell r="E54" t="str">
            <v>Computer</v>
          </cell>
          <cell r="F54" t="str">
            <v>Notebook</v>
          </cell>
          <cell r="G54" t="str">
            <v>Corp</v>
          </cell>
          <cell r="H54" t="str">
            <v>ASUS ExpertBook B3</v>
          </cell>
          <cell r="I54" t="str">
            <v>Ultra 5</v>
          </cell>
          <cell r="J54" t="str">
            <v>Intel® Core™ Ultra 5 Processor 225H</v>
          </cell>
          <cell r="K54" t="str">
            <v>DDR5 16GB</v>
          </cell>
          <cell r="L54" t="str">
            <v>512G 2280 PCIE G4</v>
          </cell>
          <cell r="M54" t="str">
            <v>W11 Pro</v>
          </cell>
          <cell r="N54" t="str">
            <v>16.0" WUXGA</v>
          </cell>
          <cell r="O54" t="str">
            <v>16.0" WUXGA ANTI-GLARE NON-TOUCH,300NITS,NTSC:45%,VIPS-NB(MB)/U5-225H/DDR5 16G/512G/FHD+IR/Fingerprint/Wifi6E/Backlit KB/Backpack+wireless mouse/McAfee 1Y/3cell 50wh/W11P</v>
          </cell>
          <cell r="P54" t="str">
            <v xml:space="preserve"> 3YOSS (1YADP)</v>
          </cell>
          <cell r="Q54">
            <v>35990</v>
          </cell>
          <cell r="R54">
            <v>0.10808557932759089</v>
          </cell>
          <cell r="S54">
            <v>30000</v>
          </cell>
          <cell r="T54">
            <v>29250</v>
          </cell>
          <cell r="V54">
            <v>0</v>
          </cell>
          <cell r="Y54">
            <v>0</v>
          </cell>
          <cell r="AA54">
            <v>29500</v>
          </cell>
          <cell r="AB54">
            <v>28762.5</v>
          </cell>
          <cell r="AE54">
            <v>0</v>
          </cell>
          <cell r="AG54" t="str">
            <v>2025 Oct</v>
          </cell>
          <cell r="AH54" t="str">
            <v>Link</v>
          </cell>
        </row>
        <row r="55">
          <cell r="A55" t="str">
            <v>B3605CCA-MB1078X</v>
          </cell>
          <cell r="B55" t="str">
            <v>ASU-NX08N1-M017C0</v>
          </cell>
          <cell r="C55" t="str">
            <v>B3605CCA-MB1078X U5 125H/16G/512G/W11P</v>
          </cell>
          <cell r="D55" t="str">
            <v>EOL</v>
          </cell>
          <cell r="E55" t="str">
            <v>Computer</v>
          </cell>
          <cell r="F55" t="str">
            <v>Notebook</v>
          </cell>
          <cell r="G55" t="str">
            <v>Corp</v>
          </cell>
          <cell r="H55" t="str">
            <v>ASUS ExpertBook B3</v>
          </cell>
          <cell r="I55" t="str">
            <v>Ultra 5</v>
          </cell>
          <cell r="J55" t="str">
            <v>Intel® Core™ Ultra 5 Processor 125H</v>
          </cell>
          <cell r="K55" t="str">
            <v>DDR5 16GB</v>
          </cell>
          <cell r="L55" t="str">
            <v>512GB M.2 2280 NVMe™ PCIe® 4.0 SSD, TCG Opal 2.0 (SED)</v>
          </cell>
          <cell r="M55" t="str">
            <v>W11 Pro</v>
          </cell>
          <cell r="N55" t="str">
            <v>16.0" WUXGA</v>
          </cell>
          <cell r="O55" t="str">
            <v>16.0" WUXGA ANTI-GLARE NON-TOUCH,300NITS,NTSC:45%,VIPS(MB)/U5-125H/DDR5 16G/512G 2280 PCIE G4 SED/FHD+IR/Fingerprint/Wifi6E/BLKB/3cell 50wh/Backpack+wireless mouse/McAfee 1Y/W11P</v>
          </cell>
          <cell r="P55" t="str">
            <v xml:space="preserve"> 3YOSS (1YADP)</v>
          </cell>
          <cell r="Q55">
            <v>34990</v>
          </cell>
          <cell r="R55">
            <v>0.11317519291226064</v>
          </cell>
          <cell r="S55">
            <v>29000</v>
          </cell>
          <cell r="T55">
            <v>28275</v>
          </cell>
          <cell r="V55">
            <v>0</v>
          </cell>
          <cell r="X55">
            <v>28500</v>
          </cell>
          <cell r="Y55">
            <v>27787.5</v>
          </cell>
          <cell r="AA55">
            <v>28000</v>
          </cell>
          <cell r="AB55">
            <v>27300</v>
          </cell>
          <cell r="AD55">
            <v>27500</v>
          </cell>
          <cell r="AE55">
            <v>26812.5</v>
          </cell>
          <cell r="AG55" t="str">
            <v>2025 Oct</v>
          </cell>
          <cell r="AH55" t="str">
            <v>Link</v>
          </cell>
        </row>
        <row r="56">
          <cell r="A56" t="str">
            <v>B3405CCA-LY1874X</v>
          </cell>
          <cell r="B56" t="str">
            <v>ASU-NX08L1-M026F0</v>
          </cell>
          <cell r="C56" t="str">
            <v>B3405CCA-LY1874X U5 225H/16G/512G/W11P</v>
          </cell>
          <cell r="D56" t="str">
            <v>EOL</v>
          </cell>
          <cell r="E56" t="str">
            <v>Computer</v>
          </cell>
          <cell r="F56" t="str">
            <v>Notebook</v>
          </cell>
          <cell r="G56" t="str">
            <v>Corp</v>
          </cell>
          <cell r="H56" t="str">
            <v>ASUS ExpertBook B3</v>
          </cell>
          <cell r="I56" t="str">
            <v>Ultra 5</v>
          </cell>
          <cell r="J56" t="str">
            <v>Intel® Core™ Ultra 5 Processor 225H</v>
          </cell>
          <cell r="K56" t="str">
            <v>DDR5 16GB</v>
          </cell>
          <cell r="L56" t="str">
            <v>512GB M.2 2280 NVMe™ PCIe® 4.0 SSD, TCG Opal 2.0 (SED)</v>
          </cell>
          <cell r="M56" t="str">
            <v>W11 Pro</v>
          </cell>
          <cell r="N56" t="str">
            <v>14.0" WUXGA</v>
          </cell>
          <cell r="O56" t="str">
            <v>14.0" WUXGA ANTI-GLARE NON-TOUCH,300NITS,NTSC:45%,VIPS-NB(LY)/U5-225H (Series 2, Intel Arrow Lake)/DDR5 16G/512G 2280 PCIE G4 SED/FHD+IR/Fingerprint/Wifi6E/Backlit KB/dTPM/3 cell 50wh/Backpack+wireless mouse/McAfee 1Y/W11P</v>
          </cell>
          <cell r="P56" t="str">
            <v xml:space="preserve"> 3YOSS (1YADP)</v>
          </cell>
          <cell r="Q56">
            <v>35990</v>
          </cell>
          <cell r="R56">
            <v>0.12295081967213106</v>
          </cell>
          <cell r="S56">
            <v>29500</v>
          </cell>
          <cell r="T56">
            <v>28762.5</v>
          </cell>
          <cell r="V56">
            <v>0</v>
          </cell>
          <cell r="Y56">
            <v>0</v>
          </cell>
          <cell r="AA56">
            <v>29000</v>
          </cell>
          <cell r="AB56">
            <v>28275</v>
          </cell>
          <cell r="AE56">
            <v>0</v>
          </cell>
          <cell r="AG56" t="str">
            <v>2025 Oct</v>
          </cell>
          <cell r="AH56" t="str">
            <v>Link</v>
          </cell>
        </row>
        <row r="57">
          <cell r="A57" t="str">
            <v>B3405CCA-LY0278X</v>
          </cell>
          <cell r="B57" t="str">
            <v>ASU-NX08L1-M009T0</v>
          </cell>
          <cell r="C57" t="str">
            <v>B3405CCA-LY0278X U5-225H/16G/512G/W11P</v>
          </cell>
          <cell r="D57" t="str">
            <v>EOL</v>
          </cell>
          <cell r="E57" t="str">
            <v>Computer</v>
          </cell>
          <cell r="F57" t="str">
            <v>Notebook</v>
          </cell>
          <cell r="G57" t="str">
            <v>Corp</v>
          </cell>
          <cell r="H57" t="str">
            <v>ASUS ExpertBook B3</v>
          </cell>
          <cell r="I57" t="str">
            <v>Ultra 5</v>
          </cell>
          <cell r="J57" t="str">
            <v>Intel® Core™ Ultra 5 Processor 225H</v>
          </cell>
          <cell r="K57" t="str">
            <v>DDR5 16GB</v>
          </cell>
          <cell r="L57" t="str">
            <v>512G 2280 PCIE G4</v>
          </cell>
          <cell r="M57" t="str">
            <v>W11 Pro</v>
          </cell>
          <cell r="N57" t="str">
            <v>14.0" WUXGA</v>
          </cell>
          <cell r="O57" t="str">
            <v>14.0" WUXGA ANTI-GLARE NON-TOUCH,300NITS,NTSC:45%,VIPS-NB(LY)/U5-225H (series 2, Intel Arrow Lake)/DDR5 16G/512G/FHD+IR/Fingerprint/Wifi6E/Backlit KB/dTPM/3 cell 50wh/Backpack+wireless mouse/W11P</v>
          </cell>
          <cell r="P57" t="str">
            <v xml:space="preserve"> 3YOSS (1YADP)</v>
          </cell>
          <cell r="Q57">
            <v>34990</v>
          </cell>
          <cell r="R57">
            <v>0.11317519291226064</v>
          </cell>
          <cell r="S57">
            <v>29000</v>
          </cell>
          <cell r="T57">
            <v>28275</v>
          </cell>
          <cell r="V57">
            <v>0</v>
          </cell>
          <cell r="Y57">
            <v>0</v>
          </cell>
          <cell r="AA57">
            <v>28500</v>
          </cell>
          <cell r="AB57">
            <v>27787.5</v>
          </cell>
          <cell r="AE57">
            <v>0</v>
          </cell>
          <cell r="AG57" t="str">
            <v>2025 Oct</v>
          </cell>
          <cell r="AH57" t="str">
            <v>Link</v>
          </cell>
        </row>
        <row r="58">
          <cell r="A58" t="str">
            <v>B3405CCA-LY1878X</v>
          </cell>
          <cell r="B58" t="str">
            <v>ASU-NX08L1-M026M0</v>
          </cell>
          <cell r="C58" t="str">
            <v>B3405CCA-LY1878X U5-125H/16G/512G/W11P</v>
          </cell>
          <cell r="D58" t="str">
            <v>EOL</v>
          </cell>
          <cell r="E58" t="str">
            <v>Computer</v>
          </cell>
          <cell r="F58" t="str">
            <v>Notebook</v>
          </cell>
          <cell r="G58" t="str">
            <v>Corp</v>
          </cell>
          <cell r="H58" t="str">
            <v>ASUS ExpertBook B3</v>
          </cell>
          <cell r="I58" t="str">
            <v>Ultra 5</v>
          </cell>
          <cell r="J58" t="str">
            <v>Intel® Core™ Ultra 5 Processor 125H</v>
          </cell>
          <cell r="K58" t="str">
            <v>DDR5 16GB</v>
          </cell>
          <cell r="L58" t="str">
            <v>512GB M.2 2280 NVMe™ PCIe® 4.0 SSD, TCG Opal 2.0 (SED)</v>
          </cell>
          <cell r="M58" t="str">
            <v>W11 Pro</v>
          </cell>
          <cell r="N58" t="str">
            <v>14.0" WUXGA</v>
          </cell>
          <cell r="O58" t="str">
            <v>14.0" WUXGA ANTI-GLARE NON-TOUCH,300NITS,NTSC:45%,VIPS-NB(LY)/U5-125H (Series 1, Intel Metero Lake)/DDR5 16G/512G 2280 PCIE G4 SED/FHD+IR/Fingerprint/Wifi6E/Backlit KB/eTPM/3cell 50wh/Backpack+wireless mouse/McAfee 1Y/W11P</v>
          </cell>
          <cell r="P58" t="str">
            <v xml:space="preserve"> 3YOSS (1YADP)</v>
          </cell>
          <cell r="Q58">
            <v>33990</v>
          </cell>
          <cell r="R58">
            <v>0.11856428361282734</v>
          </cell>
          <cell r="S58">
            <v>28000</v>
          </cell>
          <cell r="T58">
            <v>27300</v>
          </cell>
          <cell r="V58">
            <v>0</v>
          </cell>
          <cell r="X58">
            <v>27500</v>
          </cell>
          <cell r="Y58">
            <v>26812.5</v>
          </cell>
          <cell r="AA58">
            <v>27000</v>
          </cell>
          <cell r="AB58">
            <v>26325</v>
          </cell>
          <cell r="AD58">
            <v>26500</v>
          </cell>
          <cell r="AE58">
            <v>25837.5</v>
          </cell>
          <cell r="AG58" t="str">
            <v>2025 Oct</v>
          </cell>
          <cell r="AH58" t="str">
            <v>Link</v>
          </cell>
        </row>
        <row r="59">
          <cell r="A59" t="str">
            <v>B5605CCA-MB0437X</v>
          </cell>
          <cell r="B59" t="str">
            <v>ASU-NX08F1-M00FR0</v>
          </cell>
          <cell r="C59" t="str">
            <v>B5605CCA-MB0437X U5-225H/16G/512G/W11P</v>
          </cell>
          <cell r="D59" t="str">
            <v>EOL</v>
          </cell>
          <cell r="E59" t="str">
            <v>Computer</v>
          </cell>
          <cell r="F59" t="str">
            <v>Notebook</v>
          </cell>
          <cell r="G59" t="str">
            <v>Corp</v>
          </cell>
          <cell r="H59" t="str">
            <v>ASUS ExpertBook B5</v>
          </cell>
          <cell r="I59" t="str">
            <v>Ultra 5</v>
          </cell>
          <cell r="J59" t="str">
            <v>Intel® Core™ Ultra 5 Processor 225H</v>
          </cell>
          <cell r="K59" t="str">
            <v>DDR5 16GB</v>
          </cell>
          <cell r="L59" t="str">
            <v>512GB M.2 2280 NVMe™ PCIe® 4.0 SSD, TCG Opal 2.0 (SED)</v>
          </cell>
          <cell r="M59" t="str">
            <v>W11 Pro</v>
          </cell>
          <cell r="N59" t="str">
            <v>16.0" WUXGA</v>
          </cell>
          <cell r="O59" t="str">
            <v>16.0" WUXGA ANTI-GLARE NON-TOUCH,300NITS,NTSC:45%,VIPS-NB(MB)/U5-225H/DDR5 16G/512G 2280 PCIE G4 (SED)/FHD+IR/Fingerprint/BLKB/Wifi7/3cell 63wh/Wifi7/McAfee 1Y/USB3.2A*2+TBT4*2/W11P</v>
          </cell>
          <cell r="P59" t="str">
            <v xml:space="preserve"> 3YOSS (1YADP)</v>
          </cell>
          <cell r="Q59">
            <v>45990</v>
          </cell>
          <cell r="R59">
            <v>9.2628832354859747E-2</v>
          </cell>
          <cell r="S59">
            <v>39000</v>
          </cell>
          <cell r="T59">
            <v>38025</v>
          </cell>
          <cell r="V59">
            <v>0</v>
          </cell>
          <cell r="Y59">
            <v>0</v>
          </cell>
          <cell r="AB59">
            <v>0</v>
          </cell>
          <cell r="AE59">
            <v>0</v>
          </cell>
          <cell r="AH59" t="str">
            <v>Link</v>
          </cell>
        </row>
        <row r="60">
          <cell r="A60" t="str">
            <v>B5405CCA-LY0920X</v>
          </cell>
          <cell r="B60" t="str">
            <v>ASU-NX08I1-M013Y0</v>
          </cell>
          <cell r="C60" t="str">
            <v>B5405CCA-LY0920X U5-225H/16G/512G/W11P</v>
          </cell>
          <cell r="D60" t="str">
            <v>EOL</v>
          </cell>
          <cell r="E60" t="str">
            <v>Computer</v>
          </cell>
          <cell r="F60" t="str">
            <v>Notebook</v>
          </cell>
          <cell r="G60" t="str">
            <v>Corp</v>
          </cell>
          <cell r="H60" t="str">
            <v>ASUS ExpertBook B5</v>
          </cell>
          <cell r="I60" t="str">
            <v>Ultra 5</v>
          </cell>
          <cell r="J60" t="str">
            <v>Intel® Core™ Ultra 5 Processor 225H</v>
          </cell>
          <cell r="K60" t="str">
            <v>DDR5 16GB</v>
          </cell>
          <cell r="L60" t="str">
            <v>512GB M.2 2280 NVMe™ PCIe® 4.0 SSD, TCG Opal 2.0 (SED)</v>
          </cell>
          <cell r="M60" t="str">
            <v>W11 Pro</v>
          </cell>
          <cell r="N60" t="str">
            <v>14.0" WUXGA</v>
          </cell>
          <cell r="O60" t="str">
            <v>14.0" WUXGA ANTI-GLARE NON-TOUCH,300NITS,NTSC:45%,VIPS-NB(LY)/U5-225H/DDR5 16G/512G 2280 PCIE G4 SED/FHD+IR/Fingerprint/Wifi6E/Backlit KB/Backpack+wireless mouse/McAfee 1Y/3cell 63wh/Wifi7
USB3.2A*2+TBT4*2/W11P</v>
          </cell>
          <cell r="P60" t="str">
            <v xml:space="preserve"> 3YOSS (1YADP)</v>
          </cell>
          <cell r="Q60">
            <v>45990</v>
          </cell>
          <cell r="R60">
            <v>0.11589475973037622</v>
          </cell>
          <cell r="S60">
            <v>38000</v>
          </cell>
          <cell r="T60">
            <v>37050</v>
          </cell>
          <cell r="V60">
            <v>0</v>
          </cell>
          <cell r="Y60">
            <v>0</v>
          </cell>
          <cell r="AB60">
            <v>0</v>
          </cell>
          <cell r="AE60">
            <v>0</v>
          </cell>
          <cell r="AH60" t="str">
            <v>Link</v>
          </cell>
        </row>
        <row r="61">
          <cell r="A61" t="str">
            <v>B9403CVAR-PP1686X</v>
          </cell>
          <cell r="B61" t="str">
            <v>ASU-NX05W1-M02B70</v>
          </cell>
          <cell r="C61" t="str">
            <v>B9403CVAR-PP1686X C7 150u/32G/1T/W11H</v>
          </cell>
          <cell r="D61" t="str">
            <v>EOL</v>
          </cell>
          <cell r="E61" t="str">
            <v>Computer</v>
          </cell>
          <cell r="F61" t="str">
            <v>Notebook</v>
          </cell>
          <cell r="G61" t="str">
            <v>Corp</v>
          </cell>
          <cell r="H61" t="str">
            <v>ASUS ExpertBook B9</v>
          </cell>
          <cell r="I61" t="str">
            <v>Core 7</v>
          </cell>
          <cell r="J61" t="str">
            <v>Intel® Core™ 7 processor 150U</v>
          </cell>
          <cell r="K61" t="str">
            <v>LPDDR5x 32G</v>
          </cell>
          <cell r="L61" t="str">
            <v>1TB 2280 PCIE G4 (PERFORMANCE)</v>
          </cell>
          <cell r="M61" t="str">
            <v>W11 Pro</v>
          </cell>
          <cell r="N61" t="str">
            <v>14.0" OLED WQXGA+</v>
          </cell>
          <cell r="O61" t="str">
            <v>14" OLED WQXGA+ 16:10 400nits, 120Hz/
INTEL 7 150U/LPDDR5X 32G/1TBPCIEG4(Perf)/Intel Graphics/IRCamera/Fingerprint/NFC/TPM/NumberPad/Backlit/ WiFi6E/3cell63WH/Sleeve, Micro HDMI to lanDongle, Wireless optical mouse/W11Pro</v>
          </cell>
          <cell r="P61" t="str">
            <v>4YOSS (1YADP)</v>
          </cell>
          <cell r="Q61">
            <v>70990</v>
          </cell>
          <cell r="R61">
            <v>9.5647274263980786E-2</v>
          </cell>
          <cell r="S61">
            <v>60000</v>
          </cell>
          <cell r="T61">
            <v>58500</v>
          </cell>
          <cell r="V61">
            <v>0</v>
          </cell>
          <cell r="Y61">
            <v>0</v>
          </cell>
          <cell r="AB61">
            <v>0</v>
          </cell>
          <cell r="AE61">
            <v>0</v>
          </cell>
          <cell r="AH61" t="str">
            <v>Link</v>
          </cell>
        </row>
        <row r="62">
          <cell r="A62" t="str">
            <v>B9403CVAR-PP1790X</v>
          </cell>
          <cell r="B62" t="str">
            <v>ASU-NX05W1-M02F90</v>
          </cell>
          <cell r="C62" t="str">
            <v>B9403CVAR-PP1790X C7 150u/16G/1T/W11H</v>
          </cell>
          <cell r="D62" t="str">
            <v>EOL</v>
          </cell>
          <cell r="E62" t="str">
            <v>Computer</v>
          </cell>
          <cell r="F62" t="str">
            <v>Notebook</v>
          </cell>
          <cell r="G62" t="str">
            <v>Corp</v>
          </cell>
          <cell r="H62" t="str">
            <v>ASUS ExpertBook B9</v>
          </cell>
          <cell r="I62" t="str">
            <v>Core 7</v>
          </cell>
          <cell r="J62" t="str">
            <v>Intel® Core™ 7 processor 150U</v>
          </cell>
          <cell r="K62" t="str">
            <v>LPDDR5x 16G</v>
          </cell>
          <cell r="L62" t="str">
            <v>1TB 2280 PCIE G4 (PERFORMANCE)</v>
          </cell>
          <cell r="M62" t="str">
            <v>W11 Pro</v>
          </cell>
          <cell r="N62" t="str">
            <v>14.0" OLED WQXGA+</v>
          </cell>
          <cell r="O62" t="str">
            <v>14" OLED WQXGA+ 16:10 400nits, 120Hz/
INTEL 7 150U/LPDDR5X 16G/1TBPCIEG4(Perf)/Intel Graphics/IRCamera/Fingerprint/NFC/TPM/NumberPad/Backlit/ WiFi6E/3cell63WH/Sleeve, Micro HDMI to lanDongle, Wireless mouse/W11Pro/1Y McAfee</v>
          </cell>
          <cell r="P62" t="str">
            <v xml:space="preserve"> 3YOSS (1YADP)</v>
          </cell>
          <cell r="Q62">
            <v>62990</v>
          </cell>
          <cell r="R62">
            <v>0.11838000000000004</v>
          </cell>
          <cell r="S62">
            <v>51900.227850467287</v>
          </cell>
          <cell r="T62">
            <v>50602.722154205607</v>
          </cell>
          <cell r="V62">
            <v>0</v>
          </cell>
          <cell r="Y62">
            <v>0</v>
          </cell>
          <cell r="AB62">
            <v>0</v>
          </cell>
          <cell r="AE62">
            <v>0</v>
          </cell>
          <cell r="AH62" t="str">
            <v>Link</v>
          </cell>
        </row>
        <row r="63">
          <cell r="A63" t="str">
            <v>B9403CVAR-PP2243WS</v>
          </cell>
          <cell r="B63" t="str">
            <v>ASU-NX05W1-M03480</v>
          </cell>
          <cell r="C63" t="str">
            <v>B9403CVAR-PP2243WS C7 150u/32G/1T/W11H</v>
          </cell>
          <cell r="D63" t="str">
            <v>EOL</v>
          </cell>
          <cell r="E63" t="str">
            <v>Computer</v>
          </cell>
          <cell r="F63" t="str">
            <v>Notebook</v>
          </cell>
          <cell r="G63" t="str">
            <v>SMB</v>
          </cell>
          <cell r="H63" t="str">
            <v>ASUS ExpertBook B9</v>
          </cell>
          <cell r="I63" t="str">
            <v>Core 7</v>
          </cell>
          <cell r="J63" t="str">
            <v>Intel® Core™ 7 processor 150U</v>
          </cell>
          <cell r="K63" t="str">
            <v>LPDDR5x 32G</v>
          </cell>
          <cell r="L63" t="str">
            <v>1TB 2280 PCIE G4</v>
          </cell>
          <cell r="M63" t="str">
            <v>W11 Home + OFFICE HOME-2024(TH)+M365 BASIC</v>
          </cell>
          <cell r="N63" t="str">
            <v>14.0" OLED WQXGA+</v>
          </cell>
          <cell r="O63" t="str">
            <v>14.0" OLED WQXGA+ BEND GLARE NON-TOUCH,400NITS(HDR),DCI-P3:100%(120HZ)/Core 7 150U/LPDDR5x 32G/1TB/Wifi6E/BLKB/63wh/SLEEVE,WIRELESS MOUSE,MICRO HDMI TO LAN DONGLE/W11H+OH24/McAfee 1Y</v>
          </cell>
          <cell r="P63" t="str">
            <v xml:space="preserve"> 3YOSS (1YADP)</v>
          </cell>
          <cell r="Q63">
            <v>44990.000000000007</v>
          </cell>
          <cell r="R63">
            <v>7.0000000000001061E-2</v>
          </cell>
          <cell r="S63">
            <v>39103.457943925197</v>
          </cell>
          <cell r="T63">
            <v>38125.871495327068</v>
          </cell>
          <cell r="V63">
            <v>0</v>
          </cell>
          <cell r="Y63">
            <v>0</v>
          </cell>
          <cell r="AB63">
            <v>0</v>
          </cell>
          <cell r="AE63">
            <v>0</v>
          </cell>
          <cell r="AH63" t="str">
            <v>Link</v>
          </cell>
        </row>
        <row r="64">
          <cell r="A64" t="str">
            <v>BM1503CDA-S71158W</v>
          </cell>
          <cell r="B64" t="str">
            <v>ASU-NX0821-M018U0</v>
          </cell>
          <cell r="C64" t="str">
            <v>BM1503CDA-S71158W R5-7535HS/16/512G/W11H</v>
          </cell>
          <cell r="D64" t="str">
            <v>EOL</v>
          </cell>
          <cell r="E64" t="str">
            <v>Computer</v>
          </cell>
          <cell r="F64" t="str">
            <v>Notebook</v>
          </cell>
          <cell r="G64" t="str">
            <v>ICT 24K</v>
          </cell>
          <cell r="H64" t="str">
            <v>ASUS ExpertBook BM1</v>
          </cell>
          <cell r="I64" t="str">
            <v>AMD R5</v>
          </cell>
          <cell r="J64" t="str">
            <v>AMD Ryzen™ 5 7535HS</v>
          </cell>
          <cell r="K64" t="str">
            <v>DDR5 16GB</v>
          </cell>
          <cell r="L64" t="str">
            <v>512G 2280 PCIE G4</v>
          </cell>
          <cell r="M64" t="str">
            <v>W11 Home</v>
          </cell>
          <cell r="N64" t="str">
            <v>15.6" FHD IPS</v>
          </cell>
          <cell r="O64" t="str">
            <v>15.6" FHD ANTI-GLARE NON-TOUCH,300NITS,NTSC:45%,VIPS/R5-7535HS/DDR5 16G/512G/HD/Wifi6E/42wh/Backpack+Mouse/W11H/1YOSS</v>
          </cell>
          <cell r="P64" t="str">
            <v>1YOSS (ADP)</v>
          </cell>
          <cell r="Q64">
            <v>16490</v>
          </cell>
          <cell r="R64">
            <v>7.2104305639781652E-2</v>
          </cell>
          <cell r="S64">
            <v>14300</v>
          </cell>
          <cell r="T64">
            <v>13942.5</v>
          </cell>
          <cell r="V64">
            <v>0</v>
          </cell>
          <cell r="Y64">
            <v>0</v>
          </cell>
          <cell r="AB64">
            <v>0</v>
          </cell>
          <cell r="AE64">
            <v>0</v>
          </cell>
          <cell r="AH64" t="str">
            <v>Link</v>
          </cell>
        </row>
        <row r="65">
          <cell r="A65" t="str">
            <v>BM1403CDA-S60242</v>
          </cell>
          <cell r="B65" t="str">
            <v>ASU-NX0831-M008F0</v>
          </cell>
          <cell r="C65" t="str">
            <v>BM1403CDA-S60242 AMD R5-7535U 16G512 DOS</v>
          </cell>
          <cell r="D65" t="str">
            <v>EOL</v>
          </cell>
          <cell r="E65" t="str">
            <v>Computer</v>
          </cell>
          <cell r="F65" t="str">
            <v>Notebook</v>
          </cell>
          <cell r="G65" t="str">
            <v>ICT 24K</v>
          </cell>
          <cell r="H65" t="str">
            <v>ASUS ExpertBook BM1</v>
          </cell>
          <cell r="I65" t="str">
            <v>AMD R5</v>
          </cell>
          <cell r="J65" t="str">
            <v>AMD Ryzen™ 5 7535U</v>
          </cell>
          <cell r="K65" t="str">
            <v>DDR5 16G</v>
          </cell>
          <cell r="L65" t="str">
            <v>512G 2280 PCIE G4</v>
          </cell>
          <cell r="M65" t="str">
            <v>DOS</v>
          </cell>
          <cell r="N65" t="str">
            <v>14" FHD</v>
          </cell>
          <cell r="O65" t="str">
            <v>14.0" FHD ANTI-GLARE NON-TOUCH,300NITS,NTSC:45%/HD/R5-7535U/DDR5 16G/512G 2280 PCIE G4/Wifi6/Non-backlit KB/3cell 42wh/
BACKPACK,MOUSE/DOS</v>
          </cell>
          <cell r="P65" t="str">
            <v>1YOSS (1Y ADP)</v>
          </cell>
          <cell r="Q65">
            <v>15990</v>
          </cell>
          <cell r="R65">
            <v>8.3239524702939383E-2</v>
          </cell>
          <cell r="S65">
            <v>13700</v>
          </cell>
          <cell r="T65">
            <v>13357.5</v>
          </cell>
          <cell r="U65">
            <v>13500</v>
          </cell>
          <cell r="V65">
            <v>13162.5</v>
          </cell>
          <cell r="Y65">
            <v>0</v>
          </cell>
          <cell r="AB65">
            <v>0</v>
          </cell>
          <cell r="AE65">
            <v>0</v>
          </cell>
          <cell r="AG65" t="str">
            <v>2025 Oct</v>
          </cell>
          <cell r="AH65" t="str">
            <v>Link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6"/>
      <sheetName val="Sheet8"/>
      <sheetName val="Sheet9"/>
      <sheetName val="Sheet1"/>
      <sheetName val="Sheet5"/>
      <sheetName val="Sheet4"/>
      <sheetName val="Sheet2"/>
      <sheetName val="Sheet3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Article Code</v>
          </cell>
          <cell r="B1" t="str">
            <v>Article Description</v>
          </cell>
        </row>
        <row r="2">
          <cell r="A2" t="str">
            <v>ASU-PF05N1-M00EE0</v>
          </cell>
          <cell r="B2" t="str">
            <v>D701SERES-514500007X I5-14500/16/512/11P</v>
          </cell>
        </row>
        <row r="3">
          <cell r="A3" t="str">
            <v>ASU-PT03T2-M01R20</v>
          </cell>
          <cell r="B3" t="str">
            <v>E3402WVAK-BPC0510 i5-1335U 8G 512G DOS</v>
          </cell>
        </row>
        <row r="4">
          <cell r="A4" t="str">
            <v>ASU-PT03T2-M035Y0</v>
          </cell>
          <cell r="B4" t="str">
            <v>E3402WVAK-BPC062W I5-1335U/8G/512G/W11H</v>
          </cell>
        </row>
        <row r="5">
          <cell r="A5" t="str">
            <v>ASU-PT03T2-M02LK0</v>
          </cell>
          <cell r="B5" t="str">
            <v>E3402WVAK-BPC0860 I3-1315U/8G/256G/DOS</v>
          </cell>
        </row>
        <row r="6">
          <cell r="A6" t="str">
            <v>ASU-P440VAKBPC0800</v>
          </cell>
          <cell r="B6" t="str">
            <v>Asus i3-1315U 1.2G 8G 256G DOS 3YOSS BK</v>
          </cell>
        </row>
        <row r="7">
          <cell r="A7" t="str">
            <v>ASU-P440VAKBPC0804</v>
          </cell>
          <cell r="B7" t="str">
            <v>Asus i5-13420H 2.1G 8G 512G DOS 3YOSS</v>
          </cell>
        </row>
        <row r="8">
          <cell r="A8" t="str">
            <v>ASU-PT03X6-M03S00</v>
          </cell>
          <cell r="B8" t="str">
            <v>P440VAK-BPC726X I5-13420H/16G/512G/W11P</v>
          </cell>
        </row>
        <row r="9">
          <cell r="A9" t="str">
            <v>ASU-PT03X5-M01KY0</v>
          </cell>
          <cell r="B9" t="str">
            <v>P440VAK-BPC888X I5-13420H/16G/512G/W11P</v>
          </cell>
        </row>
        <row r="10">
          <cell r="A10" t="str">
            <v>ASU-PF05I1-M00S60</v>
          </cell>
          <cell r="B10" t="str">
            <v>P500MV-13420H124X I5-13420H/16/512G/W11P</v>
          </cell>
        </row>
        <row r="11">
          <cell r="A11" t="str">
            <v>ASU-PF05I1-M00P70</v>
          </cell>
          <cell r="B11" t="str">
            <v>P500MV-13420H1450 i5-13420H 8G 256G DOS</v>
          </cell>
        </row>
        <row r="12">
          <cell r="A12" t="str">
            <v>ASU-PF05I1-M00P60</v>
          </cell>
          <cell r="B12" t="str">
            <v>P500MV-13620H0560 i7-13620H 8G 512G DOS</v>
          </cell>
        </row>
        <row r="13">
          <cell r="A13" t="str">
            <v>ASU-PF05I1-M00P50</v>
          </cell>
          <cell r="B13" t="str">
            <v>P500MV-31315U0520 i3-1315U 8G 256G DOS</v>
          </cell>
        </row>
        <row r="14">
          <cell r="A14" t="str">
            <v>ASU-PF05A1-M00AV0</v>
          </cell>
          <cell r="B14" t="str">
            <v>P500SV-13420H005WS I5-13420H/16/512/W11H</v>
          </cell>
        </row>
        <row r="15">
          <cell r="A15" t="str">
            <v>ASU-PF05A1-M00AY0</v>
          </cell>
          <cell r="B15" t="str">
            <v>P500SV-13420H006WS I5-13420H/8/512G/W11H</v>
          </cell>
        </row>
        <row r="16">
          <cell r="A16" t="str">
            <v>ASU-PF05A1-M00AC0</v>
          </cell>
          <cell r="B16" t="str">
            <v>P500SV-13420H065X I5-13420H/16/512G/W11P</v>
          </cell>
        </row>
        <row r="17">
          <cell r="A17" t="str">
            <v>ASU-PF05A1-M00A80</v>
          </cell>
          <cell r="B17" t="str">
            <v>P500SV-13620H007WS I7-13620H/16/512/W11H</v>
          </cell>
        </row>
        <row r="18">
          <cell r="A18" t="str">
            <v>ASU-PF05A1-M00940</v>
          </cell>
          <cell r="B18" t="str">
            <v>P500SV-13620H039X I7-13620H/16/512G/W11P</v>
          </cell>
        </row>
        <row r="19">
          <cell r="A19" t="str">
            <v>ASU-PF05A1-M00AW0</v>
          </cell>
          <cell r="B19" t="str">
            <v>P500SV-31315U004WS I3-1315U/8G/512G/W11H</v>
          </cell>
        </row>
        <row r="20">
          <cell r="A20" t="str">
            <v>ASU-C2221HF</v>
          </cell>
          <cell r="B20" t="str">
            <v>Asus WLED 21.45inch 1ms 1920x1080 100Hz</v>
          </cell>
        </row>
        <row r="21">
          <cell r="A21" t="str">
            <v>ASU-VA249HG-R</v>
          </cell>
          <cell r="B21" t="str">
            <v>Asus FHD 23.8inch 1920x 1080 IPS, 120hz</v>
          </cell>
        </row>
        <row r="22">
          <cell r="A22" t="str">
            <v>ASU-VA279HG-R</v>
          </cell>
          <cell r="B22" t="str">
            <v>27"/WLED/IPS/FHD1920x1080/120Hz/HDMI/VGA</v>
          </cell>
        </row>
        <row r="23">
          <cell r="A23" t="str">
            <v>ASU-NX0811-M06FW0</v>
          </cell>
          <cell r="B23" t="str">
            <v>B1403CVA-S65468X Core5 120U/16/512/W11P</v>
          </cell>
        </row>
        <row r="24">
          <cell r="A24" t="str">
            <v>ASU-NX0801-M06YJ0</v>
          </cell>
          <cell r="B24" t="str">
            <v>B1503CVA-S76212 Core5 120U/16/512/DOS</v>
          </cell>
        </row>
        <row r="25">
          <cell r="A25" t="str">
            <v>ASU-NX08L1-M026H0</v>
          </cell>
          <cell r="B25" t="str">
            <v>B3405CCA-LY1875X U7 255H/16G/512G/W11P</v>
          </cell>
        </row>
        <row r="26">
          <cell r="A26" t="str">
            <v>ASU-NX08N1-M01770</v>
          </cell>
          <cell r="B26" t="str">
            <v>B3605CCA-MB1073X U5 225H/16G/512G/W11P</v>
          </cell>
        </row>
        <row r="27">
          <cell r="A27" t="str">
            <v>ASU-NX08N1-M005X0</v>
          </cell>
          <cell r="B27" t="str">
            <v>B3605CCA-MB0160X U5 225H/16G/512G/W11P</v>
          </cell>
        </row>
        <row r="28">
          <cell r="A28" t="str">
            <v>ASU-NX08N1-M017C0</v>
          </cell>
          <cell r="B28" t="str">
            <v>B3605CCA-MB1078X U5 125H/16G/512G/W11P</v>
          </cell>
        </row>
        <row r="29">
          <cell r="A29" t="str">
            <v>ASU-NX08L1-M026F0</v>
          </cell>
          <cell r="B29" t="str">
            <v>B3405CCA-LY1874X U5 225H/16G/512G/W11P</v>
          </cell>
        </row>
        <row r="30">
          <cell r="A30" t="str">
            <v>ASU-NX08L1-M009T0</v>
          </cell>
          <cell r="B30" t="str">
            <v>B3405CCA-LY0278X U5-225H/16G/512G/W11P</v>
          </cell>
        </row>
        <row r="31">
          <cell r="A31" t="str">
            <v>ASU-NX08L1-M026M0</v>
          </cell>
          <cell r="B31" t="str">
            <v>B3405CCA-LY1878X U5-125H/16G/512G/W11P</v>
          </cell>
        </row>
        <row r="32">
          <cell r="A32" t="str">
            <v>ASU-NX08F1-M00FR0</v>
          </cell>
          <cell r="B32" t="str">
            <v>B5605CCA-MB0437X U5-225H/16G/512G/W11P</v>
          </cell>
        </row>
        <row r="33">
          <cell r="A33" t="str">
            <v>ASU-NX08I1-M013Y0</v>
          </cell>
          <cell r="B33" t="str">
            <v>B5405CCA-LY0920X U5-225H/16G/512G/W11P</v>
          </cell>
        </row>
        <row r="34">
          <cell r="A34" t="str">
            <v>ASU-NX05W1-M02B70</v>
          </cell>
          <cell r="B34" t="str">
            <v>B9403CVAR-PP1686X C7 150u/32G/1T/W11H</v>
          </cell>
        </row>
        <row r="35">
          <cell r="A35" t="str">
            <v>ASU-NX05W1-M02F90</v>
          </cell>
          <cell r="B35" t="str">
            <v>B9403CVAR-PP1790X C7 150u/16G/1T/W11H</v>
          </cell>
        </row>
        <row r="36">
          <cell r="A36" t="str">
            <v>ASU-NX05W1-M03480</v>
          </cell>
          <cell r="B36" t="str">
            <v>B9403CVAR-PP2243WS C7 150u/32G/1T/W11H</v>
          </cell>
        </row>
        <row r="37">
          <cell r="A37" t="str">
            <v>ASU-NX0821-M018U0</v>
          </cell>
          <cell r="B37" t="str">
            <v>BM1503CDA-S71158W R5-7535HS/16/512G/W11H</v>
          </cell>
        </row>
        <row r="38">
          <cell r="A38" t="str">
            <v>ASU-NX0831-M00VK0</v>
          </cell>
          <cell r="B38" t="str">
            <v>BM1403CDA-S60242 AMD R5-7535U 16G512 DOS</v>
          </cell>
        </row>
        <row r="39">
          <cell r="A39" t="str">
            <v>ASU-NX0881-M01YV0</v>
          </cell>
          <cell r="B39" t="str">
            <v>P1503CVA-S71748WS I7-13620H/16/512G/W11H</v>
          </cell>
        </row>
        <row r="40">
          <cell r="A40" t="str">
            <v>ASU-NX0871-M01FJ0</v>
          </cell>
          <cell r="B40" t="str">
            <v>P1403CVA-S61298WS I7-13620H/16/512G/W11H</v>
          </cell>
        </row>
        <row r="41">
          <cell r="A41" t="str">
            <v>ASU-NX0881-M01430</v>
          </cell>
          <cell r="B41" t="str">
            <v>P1503CVA-S71021WS i5-13420H/16/512G/W11H</v>
          </cell>
        </row>
        <row r="42">
          <cell r="A42" t="str">
            <v>ASU-NX0871-M01FD0</v>
          </cell>
          <cell r="B42" t="str">
            <v>P1403CVA-S61276WS I5-13420H/16/512G/W11H</v>
          </cell>
        </row>
        <row r="43">
          <cell r="A43" t="str">
            <v>ASU-NX0881-M022S0</v>
          </cell>
          <cell r="B43" t="str">
            <v>P1503CVA-S71851WS i3-1315U/8G/512G/W11H</v>
          </cell>
        </row>
        <row r="44">
          <cell r="A44" t="str">
            <v>ASU-NX0871-M01H70</v>
          </cell>
          <cell r="B44" t="str">
            <v>P1403CVA-S61314WS I3-1315U/8G/512G/W11H</v>
          </cell>
        </row>
        <row r="45">
          <cell r="A45" t="str">
            <v>ASU-NX08C1-M00910</v>
          </cell>
          <cell r="B45" t="str">
            <v>P3605CVA-MB0253WS i7-13620H/16G/1T/W11H</v>
          </cell>
        </row>
        <row r="46">
          <cell r="A46" t="str">
            <v>ASU-NX08E1-M00F20</v>
          </cell>
          <cell r="B46" t="str">
            <v>P3405CVA-LY0407WS i7-13620H/16G/1T/W11H</v>
          </cell>
        </row>
        <row r="47">
          <cell r="A47" t="str">
            <v>ASU-NX08C1-M008Z0</v>
          </cell>
          <cell r="B47" t="str">
            <v>P3605CVA-MB0251WS i5-13420H/16G/1T/W11H</v>
          </cell>
        </row>
        <row r="48">
          <cell r="A48" t="str">
            <v>ASU-NX08E1-M00EK0</v>
          </cell>
          <cell r="B48" t="str">
            <v>P3405CVA-LY0393WS i5-13420H/16G/1TB/W11H</v>
          </cell>
        </row>
        <row r="49">
          <cell r="A49" t="str">
            <v>ASU-NX0861-M008C0</v>
          </cell>
          <cell r="B49" t="str">
            <v>P5405CSANZ0088WS U7-258V/32G/1T/W11H/3y</v>
          </cell>
        </row>
        <row r="50">
          <cell r="A50" t="str">
            <v>ASU-NX0861-M00D70</v>
          </cell>
          <cell r="B50" t="str">
            <v>P5405CSANZ0320WS U5-226V/16G/1T/W11H/1Y</v>
          </cell>
        </row>
        <row r="51">
          <cell r="A51" t="str">
            <v>ASU-NX0861-M00D50</v>
          </cell>
          <cell r="B51" t="str">
            <v>P5405CSA-NZ0089X U7 258V/32G/1T/W11P</v>
          </cell>
        </row>
        <row r="52">
          <cell r="A52" t="str">
            <v>ASU-NX09D1-M005D0</v>
          </cell>
          <cell r="B52" t="str">
            <v>PM1503CDA-S70144WS R7-7735HS/16/512/W11H</v>
          </cell>
        </row>
        <row r="53">
          <cell r="A53" t="str">
            <v>ASU-NX09C1-M004K0</v>
          </cell>
          <cell r="B53" t="str">
            <v>PM1403CDA-S60124WS R7 7735HS/16/512/W11H</v>
          </cell>
        </row>
        <row r="54">
          <cell r="A54" t="str">
            <v>ASU-NX09D1-M00530</v>
          </cell>
          <cell r="B54" t="str">
            <v>PM1503CDA-S70134WS R5-7535HS/16/512/W11H</v>
          </cell>
        </row>
        <row r="55">
          <cell r="A55" t="str">
            <v>ASU-NX09C1-M004C0</v>
          </cell>
          <cell r="B55" t="str">
            <v>PM1403CDA-S60119WS R5-7535HS/16/512/W11H</v>
          </cell>
        </row>
        <row r="56">
          <cell r="A56" t="str">
            <v>ASU-NX0981-M00960</v>
          </cell>
          <cell r="B56" t="str">
            <v>PM3606CKA-MB0263WS R7 350/32G/1T/W11H</v>
          </cell>
        </row>
        <row r="57">
          <cell r="A57" t="str">
            <v>ASU-NX0981-M00AH0</v>
          </cell>
          <cell r="B57" t="str">
            <v>PM3606CKA-MB0300WS R5 330/16G/1T/W11H</v>
          </cell>
        </row>
        <row r="58">
          <cell r="A58" t="str">
            <v>ASU-NX0971-M00FB0</v>
          </cell>
          <cell r="B58" t="str">
            <v>PM3406CKA-LY0419WS R7 350/32G/1T/W11H</v>
          </cell>
        </row>
        <row r="59">
          <cell r="A59" t="str">
            <v>ASU-NX0971-M00FD0</v>
          </cell>
          <cell r="B59" t="str">
            <v>PM3406CKA-LY0421WS R5 330/16G/1T/W11H</v>
          </cell>
        </row>
        <row r="61">
          <cell r="A61" t="str">
            <v>ASU-NX09D1-M00AS0</v>
          </cell>
          <cell r="B61" t="str">
            <v>PM1503CDA-S70278WS R5-150/16/512/W11H/3Y</v>
          </cell>
        </row>
        <row r="62">
          <cell r="A62" t="str">
            <v>ASU-NX09C1-M00820</v>
          </cell>
          <cell r="B62" t="str">
            <v>PM1403CDA-S60222WS R5-150/16/512/W11H/3Y</v>
          </cell>
        </row>
        <row r="63">
          <cell r="A63" t="str">
            <v>ASU-NX0871-M024E0</v>
          </cell>
          <cell r="B63" t="str">
            <v>P1403CVA-S61872WS C3-100U/8G/512/W11H/3Y</v>
          </cell>
        </row>
        <row r="64">
          <cell r="A64" t="str">
            <v>ASU-NX0881-M02Z50</v>
          </cell>
          <cell r="B64" t="str">
            <v>P1503CVA-S72599WS C3-100U/8G/512/W11H/3Y</v>
          </cell>
        </row>
        <row r="65">
          <cell r="A65" t="str">
            <v>ASU-NX0871-M01YM0</v>
          </cell>
          <cell r="B65" t="str">
            <v>P1403CVA-S61719WS C5-210H/16/512/W11H/3Y</v>
          </cell>
        </row>
        <row r="66">
          <cell r="A66" t="str">
            <v>ASU-NX0881-M02KR0</v>
          </cell>
          <cell r="B66" t="str">
            <v>P1503CVA-S72281WS C5-210H/16/512/W11H/3Y</v>
          </cell>
        </row>
        <row r="67">
          <cell r="A67" t="str">
            <v>ASU-NX09C1-M00830</v>
          </cell>
          <cell r="B67" t="str">
            <v>PM1403CDA-S60223WS R7-170/16/512/W11H/3Y</v>
          </cell>
        </row>
        <row r="68">
          <cell r="A68" t="str">
            <v>ASU-NX09D1-M00AY0</v>
          </cell>
          <cell r="B68" t="str">
            <v>PM1503CDA-S70284WS R7-170/16/512/W11H/3Y</v>
          </cell>
        </row>
        <row r="69">
          <cell r="A69" t="str">
            <v>ASU-NX0871-M02800</v>
          </cell>
          <cell r="B69" t="str">
            <v>P1403CVA-S61538WS C7-240H/16/512/W11H/3Y</v>
          </cell>
        </row>
        <row r="70">
          <cell r="A70" t="str">
            <v>ASU-NX0881-M02ER0</v>
          </cell>
          <cell r="B70" t="str">
            <v>P1503CVA-S72169WS C7-240H/16/512/W11H/3Y</v>
          </cell>
        </row>
        <row r="71">
          <cell r="A71" t="str">
            <v>ASU-NX08L1-M03XW0</v>
          </cell>
          <cell r="B71" t="str">
            <v>P3455CCA-LY3312WS U7-255H/16/1TB/W11H/3Y</v>
          </cell>
        </row>
        <row r="72">
          <cell r="A72" t="str">
            <v>ASU-NX08N1-M029R0</v>
          </cell>
          <cell r="B72" t="str">
            <v>P3655CCA-MB2012WS U7-255H/16/1TB/W11H/3Y</v>
          </cell>
        </row>
        <row r="73">
          <cell r="A73" t="str">
            <v>ASU-NX08L1-M03XF0</v>
          </cell>
          <cell r="B73" t="str">
            <v>P3455CCA-LY3301WS U5-125H/16/1TB/W11H/3Y</v>
          </cell>
        </row>
        <row r="74">
          <cell r="A74" t="str">
            <v>ASU-NX08N1-M029L0</v>
          </cell>
          <cell r="B74" t="str">
            <v>P3655CCA-MB1950WS U5-125H/16/1TB/W11H/3Y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ote Price"/>
      <sheetName val="Sum"/>
      <sheetName val="Monthly Highlights"/>
      <sheetName val="On Stock&amp;Backlog"/>
      <sheetName val="Pricelist Commercial"/>
      <sheetName val="NB-Commercial"/>
      <sheetName val="PC-Commercial"/>
      <sheetName val="AIO-Commercial"/>
      <sheetName val="Warranty"/>
      <sheetName val="ESG"/>
      <sheetName val="Software"/>
      <sheetName val="Keypart"/>
      <sheetName val="EOL"/>
      <sheetName val="Stock"/>
    </sheetNames>
    <sheetDataSet>
      <sheetData sheetId="0"/>
      <sheetData sheetId="1">
        <row r="1">
          <cell r="A1" t="str">
            <v>Vendor Article</v>
          </cell>
          <cell r="B1" t="str">
            <v>Update date</v>
          </cell>
          <cell r="C1" t="str">
            <v>Category Level 1</v>
          </cell>
          <cell r="D1" t="str">
            <v>Category Level 2</v>
          </cell>
          <cell r="E1" t="str">
            <v>Category Level 3</v>
          </cell>
          <cell r="F1" t="str">
            <v>Brand</v>
          </cell>
          <cell r="G1" t="str">
            <v>CPU</v>
          </cell>
          <cell r="H1" t="str">
            <v>Product Series</v>
          </cell>
          <cell r="I1" t="str">
            <v>Article</v>
          </cell>
          <cell r="J1" t="str">
            <v xml:space="preserve"> Article Description </v>
          </cell>
          <cell r="K1" t="str">
            <v>SRP(Inc.vat)</v>
          </cell>
          <cell r="L1" t="str">
            <v>SRP(Ex.vat)</v>
          </cell>
          <cell r="M1" t="str">
            <v>NDP(Ex.vat)</v>
          </cell>
          <cell r="N1" t="str">
            <v xml:space="preserve"> Promotion  </v>
          </cell>
          <cell r="O1" t="str">
            <v xml:space="preserve"> Period </v>
          </cell>
          <cell r="P1" t="str">
            <v>CPU Level 2</v>
          </cell>
          <cell r="Q1" t="str">
            <v>RAM</v>
          </cell>
          <cell r="R1" t="str">
            <v>Storage</v>
          </cell>
          <cell r="S1" t="str">
            <v>OS</v>
          </cell>
          <cell r="T1" t="str">
            <v>Display</v>
          </cell>
          <cell r="U1" t="str">
            <v>Specifications</v>
          </cell>
          <cell r="V1" t="str">
            <v>System Warranty
OSS =  On Site Service
PFW = Perfect Warranty</v>
          </cell>
          <cell r="W1" t="str">
            <v>Target Market Segment</v>
          </cell>
          <cell r="X1" t="str">
            <v>Promotion SDP (Excl. VAT)</v>
          </cell>
          <cell r="Y1" t="str">
            <v>Promotion: Pack &gt;=2 units
SDP 
(Exclu. VAT)</v>
          </cell>
          <cell r="Z1" t="str">
            <v>Promotion: Pack &gt;=5 units
SDP 
(Excl. VAT)</v>
          </cell>
          <cell r="AA1" t="str">
            <v>Promotion: Pack &gt;=10 units
SDP 
(Excl. VAT)</v>
          </cell>
          <cell r="AB1" t="str">
            <v>Data sheet &amp; Spec sheets</v>
          </cell>
        </row>
        <row r="2">
          <cell r="A2" t="str">
            <v>D701SERES-514500007X</v>
          </cell>
          <cell r="C2" t="str">
            <v>Computer</v>
          </cell>
          <cell r="D2" t="str">
            <v>Desktop &amp; AIO</v>
          </cell>
          <cell r="E2" t="str">
            <v>DT Small Form Factor</v>
          </cell>
          <cell r="F2" t="str">
            <v>Asus</v>
          </cell>
          <cell r="G2" t="str">
            <v>Core i5</v>
          </cell>
          <cell r="H2" t="str">
            <v>ExpertCenter D701</v>
          </cell>
          <cell r="I2" t="str">
            <v>ASU-PF05N1-M00EE0</v>
          </cell>
          <cell r="J2" t="str">
            <v>D701SERES-514500007X I5-14500/16/512/11P</v>
          </cell>
          <cell r="K2">
            <v>29800</v>
          </cell>
          <cell r="L2">
            <v>27850.467289719625</v>
          </cell>
          <cell r="M2">
            <v>24000</v>
          </cell>
          <cell r="N2" t="str">
            <v>Pack Promo</v>
          </cell>
          <cell r="O2" t="str">
            <v>2025 Nov</v>
          </cell>
          <cell r="P2" t="str">
            <v xml:space="preserve">Intel® Core™ i5-14500 Processor </v>
          </cell>
          <cell r="Q2" t="str">
            <v>DDR5 16GB</v>
          </cell>
          <cell r="R2" t="str">
            <v>512GB M.2 2280 NVMe™ PCIe® 4.0 SSD</v>
          </cell>
          <cell r="S2" t="str">
            <v>W11P</v>
          </cell>
          <cell r="T2" t="str">
            <v>n/a</v>
          </cell>
          <cell r="U2" t="str">
            <v>I5-14500/16G/512G/w11P/CRD/WF6E/1YMcAfee</v>
          </cell>
          <cell r="V2" t="str">
            <v>3YOSS (1Y ADP)</v>
          </cell>
          <cell r="W2" t="str">
            <v>PRO (i5/16G/512G/w11P)</v>
          </cell>
          <cell r="X2">
            <v>21500</v>
          </cell>
          <cell r="AB2" t="str">
            <v>LINK</v>
          </cell>
        </row>
        <row r="3">
          <cell r="A3" t="str">
            <v>E3402WVAK-BPC0510</v>
          </cell>
          <cell r="C3" t="str">
            <v>Computer</v>
          </cell>
          <cell r="D3" t="str">
            <v>Desktop &amp; AIO</v>
          </cell>
          <cell r="E3" t="str">
            <v>All in One</v>
          </cell>
          <cell r="F3" t="str">
            <v>Asus</v>
          </cell>
          <cell r="G3" t="str">
            <v>Core i5</v>
          </cell>
          <cell r="H3" t="str">
            <v>ExpertCenter AiO E34</v>
          </cell>
          <cell r="I3" t="str">
            <v>ASU-PT03T2-M01R20</v>
          </cell>
          <cell r="J3" t="str">
            <v>E3402WVAK-BPC0510 i5-1335U 8G 512G DOS</v>
          </cell>
          <cell r="K3">
            <v>20990</v>
          </cell>
          <cell r="L3">
            <v>19616.82242990654</v>
          </cell>
          <cell r="M3">
            <v>16400</v>
          </cell>
          <cell r="N3" t="str">
            <v>Pack Promo</v>
          </cell>
          <cell r="O3" t="str">
            <v>2025 Nov</v>
          </cell>
          <cell r="P3" t="str">
            <v xml:space="preserve">Intel® Core™ i5-1335U Processor </v>
          </cell>
          <cell r="Q3" t="str">
            <v>DDR5 8GB</v>
          </cell>
          <cell r="R3" t="str">
            <v>512GB M.2 2280 NVMe™ PCIe® 4.0 SSD</v>
          </cell>
          <cell r="S3" t="str">
            <v>DOS</v>
          </cell>
          <cell r="T3" t="str">
            <v>23.8" FHD</v>
          </cell>
          <cell r="U3" t="str">
            <v>i5-1335U/DDR5 8G/512G/Dos/WF6E</v>
          </cell>
          <cell r="V3" t="str">
            <v>3YOSS (1Y ADP)</v>
          </cell>
          <cell r="W3" t="str">
            <v>ICT24K (i5/8G/512G)</v>
          </cell>
          <cell r="X3">
            <v>16000</v>
          </cell>
          <cell r="AB3" t="str">
            <v>LINK</v>
          </cell>
        </row>
        <row r="4">
          <cell r="A4" t="str">
            <v>E3402WVAK-BPC062W</v>
          </cell>
          <cell r="C4" t="str">
            <v>Computer</v>
          </cell>
          <cell r="D4" t="str">
            <v>Desktop &amp; AIO</v>
          </cell>
          <cell r="E4" t="str">
            <v>All in One</v>
          </cell>
          <cell r="F4" t="str">
            <v>Asus</v>
          </cell>
          <cell r="G4" t="str">
            <v>Core i5</v>
          </cell>
          <cell r="H4" t="str">
            <v>ExpertCenter AiO E34</v>
          </cell>
          <cell r="I4" t="str">
            <v>ASU-PT03T2-M035Y0</v>
          </cell>
          <cell r="J4" t="str">
            <v>E3402WVAK-BPC062W I5-1335U/8G/512G/W11H</v>
          </cell>
          <cell r="K4">
            <v>21990</v>
          </cell>
          <cell r="L4">
            <v>20551.401869158879</v>
          </cell>
          <cell r="M4">
            <v>16900</v>
          </cell>
          <cell r="N4" t="str">
            <v>Pack Promo</v>
          </cell>
          <cell r="O4" t="str">
            <v>2025 Nov</v>
          </cell>
          <cell r="P4" t="str">
            <v xml:space="preserve">Intel® Core™ i5-1335U Processor </v>
          </cell>
          <cell r="Q4" t="str">
            <v>DDR5 8GB</v>
          </cell>
          <cell r="R4" t="str">
            <v>512GB M.2 2280 NVMe™ PCIe® 4.0 SSD</v>
          </cell>
          <cell r="S4" t="str">
            <v>W11H</v>
          </cell>
          <cell r="T4" t="str">
            <v>23.8" FHD</v>
          </cell>
          <cell r="U4" t="str">
            <v>i5-1335U/DDR5 8G/512G/w11H/WF6E/1YMcAfee</v>
          </cell>
          <cell r="V4" t="str">
            <v>3YOSS (1Y ADP)</v>
          </cell>
          <cell r="W4" t="str">
            <v xml:space="preserve">HM (i5/8G/512G/w11H) </v>
          </cell>
          <cell r="X4">
            <v>16500</v>
          </cell>
          <cell r="AB4" t="str">
            <v>LINK</v>
          </cell>
        </row>
        <row r="5">
          <cell r="A5" t="str">
            <v>E3402WVAK-BPC0860</v>
          </cell>
          <cell r="C5" t="str">
            <v>Computer</v>
          </cell>
          <cell r="D5" t="str">
            <v>Desktop &amp; AIO</v>
          </cell>
          <cell r="E5" t="str">
            <v>All in One</v>
          </cell>
          <cell r="F5" t="str">
            <v>Asus</v>
          </cell>
          <cell r="G5" t="str">
            <v>Core i3</v>
          </cell>
          <cell r="H5" t="str">
            <v>ExpertCenter AiO E34</v>
          </cell>
          <cell r="I5" t="str">
            <v>ASU-PT03T2-M02LK0</v>
          </cell>
          <cell r="J5" t="str">
            <v>E3402WVAK-BPC0860 I3-1315U/8G/256G/DOS</v>
          </cell>
          <cell r="K5">
            <v>17799.547155861561</v>
          </cell>
          <cell r="L5">
            <v>16635.090799870617</v>
          </cell>
          <cell r="M5">
            <v>14400</v>
          </cell>
          <cell r="N5" t="str">
            <v>Last Stock Special Support</v>
          </cell>
          <cell r="O5" t="str">
            <v>2025 Nov</v>
          </cell>
          <cell r="P5" t="str">
            <v xml:space="preserve">Intel® Core™ i3-1315U Processor </v>
          </cell>
          <cell r="Q5" t="str">
            <v>DDR5 8GB</v>
          </cell>
          <cell r="R5" t="str">
            <v>256GB M.2 NVMe™ PCIe® 4.0 SSD</v>
          </cell>
          <cell r="S5" t="str">
            <v>DOS</v>
          </cell>
          <cell r="T5" t="str">
            <v>23.8" FHD</v>
          </cell>
          <cell r="U5" t="str">
            <v>I3-1315U/DDR5 8G/256G/DOS/Wifi6/no card reader</v>
          </cell>
          <cell r="V5" t="str">
            <v>3YOSS (1Y ADP)</v>
          </cell>
          <cell r="W5" t="str">
            <v xml:space="preserve">ICT20K (i3/8G/256G) </v>
          </cell>
          <cell r="X5">
            <v>12000</v>
          </cell>
          <cell r="AB5" t="str">
            <v>LINK</v>
          </cell>
        </row>
        <row r="6">
          <cell r="A6" t="str">
            <v>P440VAK-BPC0800</v>
          </cell>
          <cell r="C6" t="str">
            <v>Computer</v>
          </cell>
          <cell r="D6" t="str">
            <v>Desktop &amp; AIO</v>
          </cell>
          <cell r="E6" t="str">
            <v>All In One</v>
          </cell>
          <cell r="F6" t="str">
            <v>Asus</v>
          </cell>
          <cell r="G6" t="str">
            <v>Core i3</v>
          </cell>
          <cell r="H6" t="str">
            <v>ExpertCenter AiO P44</v>
          </cell>
          <cell r="I6" t="str">
            <v>ASU-P440VAKBPC0800</v>
          </cell>
          <cell r="J6" t="str">
            <v>Asus i3-1315U 1.2G 8G 256G DOS 3YOSS BK</v>
          </cell>
          <cell r="K6">
            <v>17800</v>
          </cell>
          <cell r="L6">
            <v>16635.514018691589</v>
          </cell>
          <cell r="M6">
            <v>14400</v>
          </cell>
          <cell r="N6" t="str">
            <v>Pack Promo</v>
          </cell>
          <cell r="O6" t="str">
            <v>2025 Nov</v>
          </cell>
          <cell r="P6" t="str">
            <v xml:space="preserve">Intel® Core™ i3-1315U Processor </v>
          </cell>
          <cell r="Q6" t="str">
            <v xml:space="preserve">DDR5 8GB </v>
          </cell>
          <cell r="R6" t="str">
            <v>256GB M.2 2280 NVMe™ PCIe® 4.0 SSD</v>
          </cell>
          <cell r="S6" t="str">
            <v>DOS</v>
          </cell>
          <cell r="T6" t="str">
            <v>n/a</v>
          </cell>
          <cell r="U6" t="str">
            <v>I3-1315U/8G/256GB/Dos/HDMI-in/WF6E</v>
          </cell>
          <cell r="V6" t="str">
            <v>3YOSS (1Y ADP)</v>
          </cell>
          <cell r="W6" t="str">
            <v xml:space="preserve">ICT20K (i3/8G/256G/Dos)  </v>
          </cell>
          <cell r="X6">
            <v>14000</v>
          </cell>
          <cell r="Y6">
            <v>13000</v>
          </cell>
          <cell r="Z6">
            <v>12000</v>
          </cell>
          <cell r="AB6" t="str">
            <v>LINK</v>
          </cell>
        </row>
        <row r="7">
          <cell r="A7" t="str">
            <v>P440VAK-BPC0804</v>
          </cell>
          <cell r="C7" t="str">
            <v>Computer</v>
          </cell>
          <cell r="D7" t="str">
            <v>Desktop &amp; AIO</v>
          </cell>
          <cell r="E7" t="str">
            <v>All In One</v>
          </cell>
          <cell r="F7" t="str">
            <v>Asus</v>
          </cell>
          <cell r="G7" t="str">
            <v>Core i5</v>
          </cell>
          <cell r="H7" t="str">
            <v>ExpertCenter AiO P44</v>
          </cell>
          <cell r="I7" t="str">
            <v>ASU-P440VAKBPC0804</v>
          </cell>
          <cell r="J7" t="str">
            <v>Asus i5-13420H 2.1G 8G 512G DOS 3YOSS</v>
          </cell>
          <cell r="K7">
            <v>22800</v>
          </cell>
          <cell r="L7">
            <v>21308.41121495327</v>
          </cell>
          <cell r="M7">
            <v>18000</v>
          </cell>
          <cell r="N7" t="str">
            <v>Pack Promo</v>
          </cell>
          <cell r="O7" t="str">
            <v>2025 Nov</v>
          </cell>
          <cell r="P7" t="str">
            <v>Intel® Core™ i5-13420H Processor</v>
          </cell>
          <cell r="Q7" t="str">
            <v xml:space="preserve">DDR5 8GB </v>
          </cell>
          <cell r="R7" t="str">
            <v>512GB M.2 2280 NVMe™ PCIe® 4.0 SSD</v>
          </cell>
          <cell r="S7" t="str">
            <v>DOS</v>
          </cell>
          <cell r="T7" t="str">
            <v>n/a</v>
          </cell>
          <cell r="U7" t="str">
            <v>I5-13420H/8G/512GB/Dos/HDMI-in/WF6E</v>
          </cell>
          <cell r="V7" t="str">
            <v>3YOSS (1Y ADP)</v>
          </cell>
          <cell r="W7" t="str">
            <v xml:space="preserve">ICT24K (i5/8G/512G/Dos) </v>
          </cell>
          <cell r="X7">
            <v>17000</v>
          </cell>
          <cell r="Y7">
            <v>16000</v>
          </cell>
          <cell r="Z7">
            <v>15000</v>
          </cell>
          <cell r="AB7" t="str">
            <v>LINK</v>
          </cell>
        </row>
        <row r="8">
          <cell r="A8" t="str">
            <v>P440VAK-BPC726X</v>
          </cell>
          <cell r="C8" t="str">
            <v>Computer</v>
          </cell>
          <cell r="D8" t="str">
            <v>Desktop &amp; AIO</v>
          </cell>
          <cell r="E8" t="str">
            <v>All In One</v>
          </cell>
          <cell r="F8" t="str">
            <v>Asus</v>
          </cell>
          <cell r="G8" t="str">
            <v>Core i5</v>
          </cell>
          <cell r="H8" t="str">
            <v>ExpertCenter AiO P44</v>
          </cell>
          <cell r="I8" t="str">
            <v>ASU-PT03X6-M03S00</v>
          </cell>
          <cell r="J8" t="str">
            <v>P440VAK-BPC726X I5-13420H/16G/512G/W11P</v>
          </cell>
          <cell r="K8">
            <v>29800</v>
          </cell>
          <cell r="L8">
            <v>27850.467289719625</v>
          </cell>
          <cell r="M8">
            <v>23900</v>
          </cell>
          <cell r="N8" t="str">
            <v>Pack Promo</v>
          </cell>
          <cell r="O8" t="str">
            <v>2025 Nov</v>
          </cell>
          <cell r="P8" t="str">
            <v>Intel® Core™ i5-13420H Processor</v>
          </cell>
          <cell r="Q8" t="str">
            <v xml:space="preserve">DDR5 16GB </v>
          </cell>
          <cell r="R8" t="str">
            <v>512GB M.2 2280 NVMe™ PCIe® 4.0 SSD</v>
          </cell>
          <cell r="S8" t="str">
            <v>W11P</v>
          </cell>
          <cell r="T8" t="str">
            <v>n/a</v>
          </cell>
          <cell r="U8" t="str">
            <v>I5-13420H/16G/512GB/w11P/HDMI-in/WF6E/1YMcAfee (adjustable)</v>
          </cell>
          <cell r="V8" t="str">
            <v>3YOSS (1Y ADP)</v>
          </cell>
          <cell r="W8" t="str">
            <v>PRO (i5/16G/512G SED /w11P) (adjust)</v>
          </cell>
          <cell r="X8">
            <v>23000</v>
          </cell>
          <cell r="Y8">
            <v>22500</v>
          </cell>
          <cell r="AB8" t="str">
            <v>LINK</v>
          </cell>
        </row>
        <row r="9">
          <cell r="A9" t="str">
            <v>P440VAK-BPC888X</v>
          </cell>
          <cell r="C9" t="str">
            <v>Computer</v>
          </cell>
          <cell r="D9" t="str">
            <v>Desktop &amp; AIO</v>
          </cell>
          <cell r="E9" t="str">
            <v>All In One</v>
          </cell>
          <cell r="F9" t="str">
            <v>Asus</v>
          </cell>
          <cell r="G9" t="str">
            <v>Core i5</v>
          </cell>
          <cell r="H9" t="str">
            <v>ExpertCenter AiO P44</v>
          </cell>
          <cell r="I9" t="str">
            <v>ASU-PT03X5-M01KY0</v>
          </cell>
          <cell r="J9" t="str">
            <v>P440VAK-BPC888X I5-13420H/16G/512G/W11P</v>
          </cell>
          <cell r="K9">
            <v>29800</v>
          </cell>
          <cell r="L9">
            <v>27850.467289719625</v>
          </cell>
          <cell r="M9">
            <v>23900</v>
          </cell>
          <cell r="N9" t="str">
            <v>Pack Promo</v>
          </cell>
          <cell r="O9" t="str">
            <v>2025 Nov</v>
          </cell>
          <cell r="P9" t="str">
            <v>Intel® Core™ i5-13420H Processor</v>
          </cell>
          <cell r="Q9" t="str">
            <v xml:space="preserve">DDR5 16GB </v>
          </cell>
          <cell r="R9" t="str">
            <v>512GB M.2 2280 NVMe™ PCIe® 4.0 SSD</v>
          </cell>
          <cell r="S9" t="str">
            <v>W11P</v>
          </cell>
          <cell r="T9" t="str">
            <v>n/a</v>
          </cell>
          <cell r="U9" t="str">
            <v>I5-13420H/16G/512GB/w11P/HDMI-in/WF6E/1YMcAfee</v>
          </cell>
          <cell r="V9" t="str">
            <v>3YOSS (1Y ADP)</v>
          </cell>
          <cell r="W9" t="str">
            <v xml:space="preserve">PRO (i5/16G/512G/w11P) </v>
          </cell>
          <cell r="X9">
            <v>22000</v>
          </cell>
          <cell r="AB9" t="str">
            <v>LINK</v>
          </cell>
        </row>
        <row r="10">
          <cell r="A10" t="str">
            <v>P500MV-13420H124X</v>
          </cell>
          <cell r="C10" t="str">
            <v>Computer</v>
          </cell>
          <cell r="D10" t="str">
            <v>Desktop &amp; AIO</v>
          </cell>
          <cell r="E10" t="str">
            <v>DT  Mini Tower</v>
          </cell>
          <cell r="F10" t="str">
            <v>Asus</v>
          </cell>
          <cell r="G10" t="str">
            <v>Core i5</v>
          </cell>
          <cell r="H10" t="str">
            <v>ExpertCenter P500</v>
          </cell>
          <cell r="I10" t="str">
            <v>ASU-PF05I1-M00S60</v>
          </cell>
          <cell r="J10" t="str">
            <v>P500MV-13420H124X I5-13420H/16/512G/W11P</v>
          </cell>
          <cell r="K10">
            <v>26800</v>
          </cell>
          <cell r="L10">
            <v>25046.728971962617</v>
          </cell>
          <cell r="M10">
            <v>22000</v>
          </cell>
          <cell r="N10" t="str">
            <v>Pack Promo</v>
          </cell>
          <cell r="O10" t="str">
            <v>2025 Nov</v>
          </cell>
          <cell r="P10" t="str">
            <v>Intel® Core™ i5-13420H Processor</v>
          </cell>
          <cell r="Q10" t="str">
            <v xml:space="preserve">DDR5 16GB </v>
          </cell>
          <cell r="R10" t="str">
            <v>512GB M.2 2280 NVMe™ PCIe® 4.0 SSD</v>
          </cell>
          <cell r="S10" t="str">
            <v>W11P</v>
          </cell>
          <cell r="T10" t="str">
            <v>n/a</v>
          </cell>
          <cell r="U10" t="str">
            <v>I5-13420H/16G/512G/w11P/CRD/WF6/1YMcAfee</v>
          </cell>
          <cell r="V10" t="str">
            <v>3YOSS (1Y ADP)</v>
          </cell>
          <cell r="W10" t="str">
            <v>PRO (i5/16G/512G/w11P)</v>
          </cell>
          <cell r="X10">
            <v>17000</v>
          </cell>
          <cell r="AB10" t="str">
            <v>LINK</v>
          </cell>
        </row>
        <row r="11">
          <cell r="A11" t="str">
            <v>P500MV-13420H1450</v>
          </cell>
          <cell r="C11" t="str">
            <v>Computer</v>
          </cell>
          <cell r="D11" t="str">
            <v>Desktop &amp; AIO</v>
          </cell>
          <cell r="E11" t="str">
            <v>DT  Mini Tower</v>
          </cell>
          <cell r="F11" t="str">
            <v>Asus</v>
          </cell>
          <cell r="G11" t="str">
            <v>Core i5</v>
          </cell>
          <cell r="H11" t="str">
            <v>ExpertCenter P500</v>
          </cell>
          <cell r="I11" t="str">
            <v>ASU-PF05I1-M00P70</v>
          </cell>
          <cell r="J11" t="str">
            <v>P500MV-13420H1450 i5-13420H 8G 256G DOS</v>
          </cell>
          <cell r="K11">
            <v>18800</v>
          </cell>
          <cell r="L11">
            <v>17570.093457943924</v>
          </cell>
          <cell r="M11">
            <v>15000</v>
          </cell>
          <cell r="N11" t="str">
            <v>Pack Promo</v>
          </cell>
          <cell r="O11" t="str">
            <v>2025 Nov</v>
          </cell>
          <cell r="P11" t="str">
            <v>Intel® Core™ i5-13420H Processor</v>
          </cell>
          <cell r="Q11" t="str">
            <v xml:space="preserve">DDR5 8GB </v>
          </cell>
          <cell r="R11" t="str">
            <v>256GB M.2 2280 NVMe™ PCIe® 4.0 SSD</v>
          </cell>
          <cell r="S11" t="str">
            <v>DOS</v>
          </cell>
          <cell r="T11" t="str">
            <v>n/a</v>
          </cell>
          <cell r="U11" t="str">
            <v>I5-13420H/8G/256G/Dos/CRD/WF6</v>
          </cell>
          <cell r="V11" t="str">
            <v>3YOSS (1Y ADP)</v>
          </cell>
          <cell r="W11" t="str">
            <v xml:space="preserve">ICT24K (i5/8G/256G/Dos) </v>
          </cell>
          <cell r="X11">
            <v>11000</v>
          </cell>
          <cell r="AB11" t="str">
            <v>LINK</v>
          </cell>
        </row>
        <row r="12">
          <cell r="A12" t="str">
            <v>P500MV-13620H0560</v>
          </cell>
          <cell r="C12" t="str">
            <v>Computer</v>
          </cell>
          <cell r="D12" t="str">
            <v>Desktop &amp; AIO</v>
          </cell>
          <cell r="E12" t="str">
            <v>DT  Mini Tower</v>
          </cell>
          <cell r="F12" t="str">
            <v>Asus</v>
          </cell>
          <cell r="G12" t="str">
            <v>Core i7</v>
          </cell>
          <cell r="H12" t="str">
            <v>ExpertCenter P500</v>
          </cell>
          <cell r="I12" t="str">
            <v>ASU-PF05I1-M00P60</v>
          </cell>
          <cell r="J12" t="str">
            <v>P500MV-13620H0560 i7-13620H 8G 512G DOS</v>
          </cell>
          <cell r="K12">
            <v>24800</v>
          </cell>
          <cell r="L12">
            <v>23177.570093457944</v>
          </cell>
          <cell r="M12">
            <v>20000</v>
          </cell>
          <cell r="N12" t="str">
            <v>Pack Promo</v>
          </cell>
          <cell r="O12" t="str">
            <v>2025 Nov</v>
          </cell>
          <cell r="P12" t="str">
            <v xml:space="preserve">Intel® Core™ i7-13620H Processor </v>
          </cell>
          <cell r="Q12" t="str">
            <v xml:space="preserve">DDR5 8GB </v>
          </cell>
          <cell r="R12" t="str">
            <v>512GB M.2 2280 NVMe™ PCIe® 4.0 SSD</v>
          </cell>
          <cell r="S12" t="str">
            <v>DOS</v>
          </cell>
          <cell r="T12" t="str">
            <v>n/a</v>
          </cell>
          <cell r="U12" t="str">
            <v>I7-13620H/8G/512G/Dos/CRD/WF6</v>
          </cell>
          <cell r="V12" t="str">
            <v>3YOSS (1Y ADP)</v>
          </cell>
          <cell r="W12" t="str">
            <v xml:space="preserve">ICT32K (i7/8G/512G/Dos) </v>
          </cell>
          <cell r="X12">
            <v>14000</v>
          </cell>
          <cell r="AB12" t="str">
            <v>LINK</v>
          </cell>
        </row>
        <row r="13">
          <cell r="A13" t="str">
            <v>P500MV-31315U0520</v>
          </cell>
          <cell r="C13" t="str">
            <v>Computer</v>
          </cell>
          <cell r="D13" t="str">
            <v>Desktop &amp; AIO</v>
          </cell>
          <cell r="E13" t="str">
            <v>DT  Mini Tower</v>
          </cell>
          <cell r="F13" t="str">
            <v>Asus</v>
          </cell>
          <cell r="G13" t="str">
            <v>Core i3</v>
          </cell>
          <cell r="H13" t="str">
            <v>ExpertCenter P500</v>
          </cell>
          <cell r="I13" t="str">
            <v>ASU-PF05I1-M00P50</v>
          </cell>
          <cell r="J13" t="str">
            <v>P500MV-31315U0520 i3-1315U 8G 256G DOS</v>
          </cell>
          <cell r="K13">
            <v>15800</v>
          </cell>
          <cell r="L13">
            <v>14766.355140186915</v>
          </cell>
          <cell r="M13">
            <v>13000</v>
          </cell>
          <cell r="N13" t="str">
            <v>Pack Promo</v>
          </cell>
          <cell r="O13" t="str">
            <v>2025 Nov</v>
          </cell>
          <cell r="P13" t="str">
            <v xml:space="preserve">Intel® Core™ i3-1315U Processor </v>
          </cell>
          <cell r="Q13" t="str">
            <v xml:space="preserve">DDR5 8GB </v>
          </cell>
          <cell r="R13" t="str">
            <v>256GB M.2 2280 NVMe™ PCIe® 4.0 SSD</v>
          </cell>
          <cell r="S13" t="str">
            <v>DOS</v>
          </cell>
          <cell r="T13" t="str">
            <v>n/a</v>
          </cell>
          <cell r="U13" t="str">
            <v>I3-1315U/8G/256G/Dos/CRD/WF6</v>
          </cell>
          <cell r="V13" t="str">
            <v>3YOSS (1Y ADP)</v>
          </cell>
          <cell r="W13" t="str">
            <v>ICT20K (i3/8G/256G/Dos)</v>
          </cell>
          <cell r="X13">
            <v>9500</v>
          </cell>
          <cell r="AB13" t="str">
            <v>LINK</v>
          </cell>
        </row>
        <row r="14">
          <cell r="A14" t="str">
            <v>P500SV-13420H005WS</v>
          </cell>
          <cell r="C14" t="str">
            <v>Computer</v>
          </cell>
          <cell r="D14" t="str">
            <v>Desktop &amp; AIO</v>
          </cell>
          <cell r="E14" t="str">
            <v>DT Small Form Factor</v>
          </cell>
          <cell r="F14" t="str">
            <v>Asus</v>
          </cell>
          <cell r="G14" t="str">
            <v>Core i5</v>
          </cell>
          <cell r="H14" t="str">
            <v>ExpertCenter P500</v>
          </cell>
          <cell r="I14" t="str">
            <v>ASU-PF05A1-M00AV0</v>
          </cell>
          <cell r="J14" t="str">
            <v>P500SV-13420H005WS I5-13420H/16/512/W11H</v>
          </cell>
          <cell r="K14">
            <v>16989.739130434784</v>
          </cell>
          <cell r="L14">
            <v>15878.260869565218</v>
          </cell>
          <cell r="M14">
            <v>14608.000000000002</v>
          </cell>
          <cell r="N14" t="str">
            <v>Pack Promo</v>
          </cell>
          <cell r="O14" t="str">
            <v>2025 Nov</v>
          </cell>
          <cell r="P14" t="str">
            <v>Intel® Core™ i5-13420H Processor</v>
          </cell>
          <cell r="Q14" t="str">
            <v xml:space="preserve">DDR5 16GB </v>
          </cell>
          <cell r="R14" t="str">
            <v>512GB M.2 2280 NVMe™ PCIe® 4.0 SSD</v>
          </cell>
          <cell r="S14" t="str">
            <v>W11 Home + OFFICE HOME-2024(TH)+M365 BASIC</v>
          </cell>
          <cell r="T14" t="str">
            <v>n/a</v>
          </cell>
          <cell r="U14" t="str">
            <v>I5-13420H/16G/512G/w11H+OPI/CRD/WF6/1YMcAfee</v>
          </cell>
          <cell r="V14" t="str">
            <v>3YOSS (1Y ADP)</v>
          </cell>
          <cell r="W14" t="str">
            <v>ICT24K (i5/16G/512G/w11H)</v>
          </cell>
          <cell r="X14">
            <v>14500</v>
          </cell>
          <cell r="AB14" t="str">
            <v>LINK</v>
          </cell>
        </row>
        <row r="15">
          <cell r="A15" t="str">
            <v>P500SV-13420H006WS</v>
          </cell>
          <cell r="C15" t="str">
            <v>Computer</v>
          </cell>
          <cell r="D15" t="str">
            <v>Desktop &amp; AIO</v>
          </cell>
          <cell r="E15" t="str">
            <v>DT Small Form Factor</v>
          </cell>
          <cell r="F15" t="str">
            <v>Asus</v>
          </cell>
          <cell r="G15" t="str">
            <v>Core i5</v>
          </cell>
          <cell r="H15" t="str">
            <v>ExpertCenter P500</v>
          </cell>
          <cell r="I15" t="str">
            <v>ASU-PF05A1-M00AY0</v>
          </cell>
          <cell r="J15" t="str">
            <v>P500SV-13420H006WS I5-13420H/8/512G/W11H</v>
          </cell>
          <cell r="K15">
            <v>15989.521739130434</v>
          </cell>
          <cell r="L15">
            <v>14943.478260869564</v>
          </cell>
          <cell r="M15">
            <v>13748</v>
          </cell>
          <cell r="N15" t="str">
            <v>Pack Promo</v>
          </cell>
          <cell r="O15" t="str">
            <v>2025 Nov</v>
          </cell>
          <cell r="P15" t="str">
            <v>Intel® Core™ i5-13420H Processor</v>
          </cell>
          <cell r="Q15" t="str">
            <v xml:space="preserve">DDR5 8GB </v>
          </cell>
          <cell r="R15" t="str">
            <v>512GB M.2 2280 NVMe™ PCIe® 4.0 SSD</v>
          </cell>
          <cell r="S15" t="str">
            <v>W11 Home + OFFICE HOME-2024(TH)+M365 BASIC</v>
          </cell>
          <cell r="T15" t="str">
            <v>n/a</v>
          </cell>
          <cell r="U15" t="str">
            <v>I5-13420H/8G/512G/w11H+OPI/CRD/WF6/1YMcAfee</v>
          </cell>
          <cell r="V15" t="str">
            <v>3YOSS (1Y ADP)</v>
          </cell>
          <cell r="W15" t="str">
            <v>ICT24K (i5/8G/512G/w11H)</v>
          </cell>
          <cell r="X15">
            <v>13600</v>
          </cell>
          <cell r="AB15" t="str">
            <v>LINK</v>
          </cell>
        </row>
        <row r="16">
          <cell r="A16" t="str">
            <v>P500SV-13420H065X</v>
          </cell>
          <cell r="C16" t="str">
            <v>Computer</v>
          </cell>
          <cell r="D16" t="str">
            <v>Desktop &amp; AIO</v>
          </cell>
          <cell r="E16" t="str">
            <v>DT Small Form Factor</v>
          </cell>
          <cell r="F16" t="str">
            <v>Asus</v>
          </cell>
          <cell r="G16" t="str">
            <v>Core i5</v>
          </cell>
          <cell r="H16" t="str">
            <v>ExpertCenter P500</v>
          </cell>
          <cell r="I16" t="str">
            <v>ASU-PF05A1-M00AC0</v>
          </cell>
          <cell r="J16" t="str">
            <v>P500SV-13420H065X I5-13420H/16/512G/W11P</v>
          </cell>
          <cell r="K16">
            <v>19990.391304347824</v>
          </cell>
          <cell r="L16">
            <v>18682.608695652172</v>
          </cell>
          <cell r="M16">
            <v>17188</v>
          </cell>
          <cell r="N16" t="str">
            <v>Pack Promo</v>
          </cell>
          <cell r="O16" t="str">
            <v>2025 Nov</v>
          </cell>
          <cell r="P16" t="str">
            <v>Intel® Core™ i5-13420H Processor</v>
          </cell>
          <cell r="Q16" t="str">
            <v xml:space="preserve">DDR5 16GB </v>
          </cell>
          <cell r="R16" t="str">
            <v>512GB M.2 2280 NVMe™ PCIe® 4.0 SSD</v>
          </cell>
          <cell r="S16" t="str">
            <v>W11P</v>
          </cell>
          <cell r="T16" t="str">
            <v>n/a</v>
          </cell>
          <cell r="U16" t="str">
            <v>I5-13420H/16G/512G/w11P/CRD/WF6/1YMcAfee</v>
          </cell>
          <cell r="V16" t="str">
            <v>3YOSS (1Y ADP)</v>
          </cell>
          <cell r="W16" t="str">
            <v>PRO (i5/16G/512G/w11P)</v>
          </cell>
          <cell r="X16">
            <v>17000</v>
          </cell>
          <cell r="AB16" t="str">
            <v>LINK</v>
          </cell>
        </row>
        <row r="17">
          <cell r="A17" t="str">
            <v>P500SV-13620H007WS</v>
          </cell>
          <cell r="C17" t="str">
            <v>Computer</v>
          </cell>
          <cell r="D17" t="str">
            <v>Desktop &amp; AIO</v>
          </cell>
          <cell r="E17" t="str">
            <v>DT Small Form Factor</v>
          </cell>
          <cell r="F17" t="str">
            <v>Asus</v>
          </cell>
          <cell r="G17" t="str">
            <v>Core i7</v>
          </cell>
          <cell r="H17" t="str">
            <v>ExpertCenter P500</v>
          </cell>
          <cell r="I17" t="str">
            <v>ASU-PF05A1-M00A80</v>
          </cell>
          <cell r="J17" t="str">
            <v>P500SV-13620H007WS I7-13620H/16/512/W11H</v>
          </cell>
          <cell r="K17">
            <v>19990.391304347824</v>
          </cell>
          <cell r="L17">
            <v>18682.608695652172</v>
          </cell>
          <cell r="M17">
            <v>17188</v>
          </cell>
          <cell r="N17" t="str">
            <v>Pack Promo</v>
          </cell>
          <cell r="O17" t="str">
            <v>2025 Nov</v>
          </cell>
          <cell r="P17" t="str">
            <v xml:space="preserve">Intel® Core™ i7-13620H Processor </v>
          </cell>
          <cell r="Q17" t="str">
            <v xml:space="preserve">DDR5 16GB </v>
          </cell>
          <cell r="R17" t="str">
            <v>512GB M.2 2280 NVMe™ PCIe® 4.0 SSD</v>
          </cell>
          <cell r="S17" t="str">
            <v>W11 Home + OFFICE HOME-2024(TH)+M365 BASIC</v>
          </cell>
          <cell r="T17" t="str">
            <v>n/a</v>
          </cell>
          <cell r="U17" t="str">
            <v>I7-13620H/16G/512G/w11H+OPI/CRD/WF6/1YMcAfee</v>
          </cell>
          <cell r="V17" t="str">
            <v>3YOSS (1Y ADP)</v>
          </cell>
          <cell r="W17" t="str">
            <v xml:space="preserve">ICT32K (i7/16G/512G/w11H) </v>
          </cell>
          <cell r="X17">
            <v>17000</v>
          </cell>
          <cell r="AB17" t="str">
            <v>LINK</v>
          </cell>
        </row>
        <row r="18">
          <cell r="A18" t="str">
            <v>P500SV-13620H039X</v>
          </cell>
          <cell r="C18" t="str">
            <v>Computer</v>
          </cell>
          <cell r="D18" t="str">
            <v>Desktop &amp; AIO</v>
          </cell>
          <cell r="E18" t="str">
            <v>DT Small Form Factor</v>
          </cell>
          <cell r="F18" t="str">
            <v>Asus</v>
          </cell>
          <cell r="G18" t="str">
            <v>Core i7</v>
          </cell>
          <cell r="H18" t="str">
            <v>ExpertCenter P500</v>
          </cell>
          <cell r="I18" t="str">
            <v>ASU-PF05A1-M00940</v>
          </cell>
          <cell r="J18" t="str">
            <v>P500SV-13620H039X I7-13620H/16/512G/W11P</v>
          </cell>
          <cell r="K18">
            <v>22989.880434782612</v>
          </cell>
          <cell r="L18">
            <v>21485.869565217392</v>
          </cell>
          <cell r="M18">
            <v>19767</v>
          </cell>
          <cell r="N18" t="str">
            <v>Pack Promo</v>
          </cell>
          <cell r="O18" t="str">
            <v>2025 Nov</v>
          </cell>
          <cell r="P18" t="str">
            <v xml:space="preserve">Intel® Core™ i7-13620H Processor </v>
          </cell>
          <cell r="Q18" t="str">
            <v xml:space="preserve">DDR5 16GB </v>
          </cell>
          <cell r="R18" t="str">
            <v>512GB M.2 2280 NVMe™ PCIe® 4.0 SSD</v>
          </cell>
          <cell r="S18" t="str">
            <v>W11P</v>
          </cell>
          <cell r="T18" t="str">
            <v>n/a</v>
          </cell>
          <cell r="U18" t="str">
            <v>I7-13620H/16G/512G/w11P/CRD/WF6/1YMcAfee</v>
          </cell>
          <cell r="V18" t="str">
            <v>3YOSS (1Y ADP)</v>
          </cell>
          <cell r="W18" t="str">
            <v>PRO (i7/16G/512G/w11P)</v>
          </cell>
          <cell r="X18">
            <v>19600</v>
          </cell>
          <cell r="AB18" t="str">
            <v>LINK</v>
          </cell>
        </row>
        <row r="19">
          <cell r="A19" t="str">
            <v>P500SV-31315U004WS</v>
          </cell>
          <cell r="C19" t="str">
            <v>Computer</v>
          </cell>
          <cell r="D19" t="str">
            <v>Desktop &amp; AIO</v>
          </cell>
          <cell r="E19" t="str">
            <v>DT Small Form Factor</v>
          </cell>
          <cell r="F19" t="str">
            <v>Asus</v>
          </cell>
          <cell r="G19" t="str">
            <v>Core i3</v>
          </cell>
          <cell r="H19" t="str">
            <v>ExpertCenter P500</v>
          </cell>
          <cell r="I19" t="str">
            <v>ASU-PF05A1-M00AW0</v>
          </cell>
          <cell r="J19" t="str">
            <v>P500SV-31315U004WS I3-1315U/8G/512G/W11H</v>
          </cell>
          <cell r="K19">
            <v>12990.032608695654</v>
          </cell>
          <cell r="L19">
            <v>12140.217391304348</v>
          </cell>
          <cell r="M19">
            <v>11169</v>
          </cell>
          <cell r="N19" t="str">
            <v>Pack Promo</v>
          </cell>
          <cell r="O19" t="str">
            <v>2025 Nov</v>
          </cell>
          <cell r="P19" t="str">
            <v xml:space="preserve">Intel® Core™ i3-1315U Processor </v>
          </cell>
          <cell r="Q19" t="str">
            <v xml:space="preserve">DDR5 8GB </v>
          </cell>
          <cell r="R19" t="str">
            <v>512GB M.2 2280 NVMe™ PCIe® 4.0 SSD</v>
          </cell>
          <cell r="S19" t="str">
            <v>W11 Home + OFFICE HOME-2024(TH)+M365 BASIC</v>
          </cell>
          <cell r="T19" t="str">
            <v>n/a</v>
          </cell>
          <cell r="U19" t="str">
            <v>I3-1315U/8G/512G/w11H+OPI/CRD/WF6/1YMcAfee</v>
          </cell>
          <cell r="V19" t="str">
            <v>3YOSS (1Y ADP)</v>
          </cell>
          <cell r="W19" t="str">
            <v>ICT20K (i3/8G/512G/w11H)</v>
          </cell>
          <cell r="X19">
            <v>11000</v>
          </cell>
          <cell r="AB19" t="str">
            <v>LINK</v>
          </cell>
        </row>
        <row r="20">
          <cell r="A20" t="str">
            <v>PM700MK-0R7350004WS</v>
          </cell>
          <cell r="C20" t="str">
            <v>Computer</v>
          </cell>
          <cell r="D20" t="str">
            <v>Desktop &amp; AIO</v>
          </cell>
          <cell r="E20" t="str">
            <v>DT  Mini Tower</v>
          </cell>
          <cell r="F20" t="str">
            <v>Asus</v>
          </cell>
          <cell r="G20" t="str">
            <v>AMD R7 AI</v>
          </cell>
          <cell r="H20" t="str">
            <v>ExpertCenter P700</v>
          </cell>
          <cell r="I20" t="e">
            <v>#N/A</v>
          </cell>
          <cell r="J20" t="e">
            <v>#N/A</v>
          </cell>
          <cell r="K20">
            <v>22989.880434782612</v>
          </cell>
          <cell r="L20">
            <v>21485.869565217392</v>
          </cell>
          <cell r="M20">
            <v>19767</v>
          </cell>
          <cell r="P20" t="str">
            <v>AMD Ryzen™ Al 7 350</v>
          </cell>
          <cell r="Q20" t="str">
            <v xml:space="preserve">DDR5 16GB </v>
          </cell>
          <cell r="R20" t="str">
            <v>512GB M.2 2280 NVMe™ PCIe® 4.0 SSD</v>
          </cell>
          <cell r="S20" t="str">
            <v>W11 Home + OFFICE HOME-2024(TH)+M365 BASIC</v>
          </cell>
          <cell r="T20" t="str">
            <v>n/a</v>
          </cell>
          <cell r="U20" t="str">
            <v>R7-350/16G/512G/w11H+OPI/CRD/WF6/1YMcAfee</v>
          </cell>
          <cell r="V20" t="str">
            <v>3YOSS (1Y ADP)</v>
          </cell>
          <cell r="W20" t="str">
            <v>SMB</v>
          </cell>
          <cell r="AB20" t="str">
            <v>LINK</v>
          </cell>
        </row>
        <row r="21">
          <cell r="A21" t="str">
            <v>PM700MK-0R5330003WS</v>
          </cell>
          <cell r="C21" t="str">
            <v>Computer</v>
          </cell>
          <cell r="D21" t="str">
            <v>Desktop &amp; AIO</v>
          </cell>
          <cell r="E21" t="str">
            <v>DT  Mini Tower</v>
          </cell>
          <cell r="F21" t="str">
            <v>Asus</v>
          </cell>
          <cell r="G21" t="str">
            <v>AMD R5 AI</v>
          </cell>
          <cell r="H21" t="str">
            <v>ExpertCenter P700</v>
          </cell>
          <cell r="I21" t="e">
            <v>#N/A</v>
          </cell>
          <cell r="J21" t="e">
            <v>#N/A</v>
          </cell>
          <cell r="K21">
            <v>18990.173913043476</v>
          </cell>
          <cell r="L21">
            <v>17747.82608695652</v>
          </cell>
          <cell r="M21">
            <v>16328</v>
          </cell>
          <cell r="P21" t="str">
            <v>AMD Ryzen™ AI 5 330</v>
          </cell>
          <cell r="Q21" t="str">
            <v xml:space="preserve">DDR5 16GB </v>
          </cell>
          <cell r="R21" t="str">
            <v>512GB M.2 2280 NVMe™ PCIe® 4.0 SSD</v>
          </cell>
          <cell r="S21" t="str">
            <v>W11 Home + OFFICE HOME-2024(TH)+M365 BASIC</v>
          </cell>
          <cell r="T21" t="str">
            <v>n/a</v>
          </cell>
          <cell r="U21" t="str">
            <v>R5-330/16G/512G/w11H+OPI/CRD/WF6/1YMcAfee</v>
          </cell>
          <cell r="V21" t="str">
            <v>3YOSS (1Y ADP)</v>
          </cell>
          <cell r="W21" t="str">
            <v>SMB</v>
          </cell>
          <cell r="AB21" t="str">
            <v>LINK</v>
          </cell>
        </row>
        <row r="22">
          <cell r="A22" t="str">
            <v>PM700SK-0R7350003WS</v>
          </cell>
          <cell r="C22" t="str">
            <v>Computer</v>
          </cell>
          <cell r="D22" t="str">
            <v>Desktop &amp; AIO</v>
          </cell>
          <cell r="E22" t="str">
            <v>DT Small Form Factor</v>
          </cell>
          <cell r="F22" t="str">
            <v>Asus</v>
          </cell>
          <cell r="G22" t="str">
            <v>AMD R7 AI</v>
          </cell>
          <cell r="H22" t="str">
            <v>ExpertCenter P700</v>
          </cell>
          <cell r="I22" t="e">
            <v>#N/A</v>
          </cell>
          <cell r="J22" t="e">
            <v>#N/A</v>
          </cell>
          <cell r="K22">
            <v>22989.880434782612</v>
          </cell>
          <cell r="L22">
            <v>21485.869565217392</v>
          </cell>
          <cell r="M22">
            <v>19767</v>
          </cell>
          <cell r="P22" t="str">
            <v>AMD Ryzen™ Al 7 350</v>
          </cell>
          <cell r="Q22" t="str">
            <v xml:space="preserve">DDR5 16GB </v>
          </cell>
          <cell r="R22" t="str">
            <v>512GB M.2 2280 NVMe™ PCIe® 4.0 SSD</v>
          </cell>
          <cell r="S22" t="str">
            <v>W11 Home + OFFICE HOME-2024(TH)+M365 BASIC</v>
          </cell>
          <cell r="T22" t="str">
            <v>n/a</v>
          </cell>
          <cell r="U22" t="str">
            <v>R7-350/16G/512G/w11H+OPI/CRD/WF6/1YMcAfee</v>
          </cell>
          <cell r="V22" t="str">
            <v>3YOSS (1Y ADP)</v>
          </cell>
          <cell r="W22" t="str">
            <v>SMB</v>
          </cell>
          <cell r="AB22" t="str">
            <v>LINK</v>
          </cell>
        </row>
        <row r="23">
          <cell r="A23" t="str">
            <v>PM700SK-0R5330001WS</v>
          </cell>
          <cell r="C23" t="str">
            <v>Computer</v>
          </cell>
          <cell r="D23" t="str">
            <v>Desktop &amp; AIO</v>
          </cell>
          <cell r="E23" t="str">
            <v>DT Small Form Factor</v>
          </cell>
          <cell r="F23" t="str">
            <v>Asus</v>
          </cell>
          <cell r="G23" t="str">
            <v>AMD R5 AI</v>
          </cell>
          <cell r="H23" t="str">
            <v>ExpertCenter P700</v>
          </cell>
          <cell r="I23" t="e">
            <v>#N/A</v>
          </cell>
          <cell r="J23" t="e">
            <v>#N/A</v>
          </cell>
          <cell r="K23">
            <v>18990.173913043476</v>
          </cell>
          <cell r="L23">
            <v>17747.82608695652</v>
          </cell>
          <cell r="M23">
            <v>16328</v>
          </cell>
          <cell r="P23" t="str">
            <v>AMD Ryzen™ AI 5 330</v>
          </cell>
          <cell r="Q23" t="str">
            <v xml:space="preserve">DDR5 16GB </v>
          </cell>
          <cell r="R23" t="str">
            <v>512GB M.2 2280 NVMe™ PCIe® 4.0 SSD</v>
          </cell>
          <cell r="S23" t="str">
            <v>W11 Home + OFFICE HOME-2024(TH)+M365 BASIC</v>
          </cell>
          <cell r="T23" t="str">
            <v>n/a</v>
          </cell>
          <cell r="U23" t="str">
            <v>R5-330/16G/512G/w11H+OPI/CRD/WF6/1YMcAfee</v>
          </cell>
          <cell r="V23" t="str">
            <v>3YOSS (1Y ADP)</v>
          </cell>
          <cell r="W23" t="str">
            <v>SMB</v>
          </cell>
          <cell r="AB23" t="str">
            <v>LINK</v>
          </cell>
        </row>
        <row r="24">
          <cell r="A24" t="str">
            <v>C2221HF</v>
          </cell>
          <cell r="C24" t="str">
            <v xml:space="preserve">Display  </v>
          </cell>
          <cell r="D24" t="str">
            <v>Monitor</v>
          </cell>
          <cell r="E24" t="str">
            <v>Monitor</v>
          </cell>
          <cell r="F24" t="str">
            <v>Asus</v>
          </cell>
          <cell r="G24" t="str">
            <v>n/a</v>
          </cell>
          <cell r="H24" t="str">
            <v>LCD 21.45"</v>
          </cell>
          <cell r="I24" t="str">
            <v>ASU-C2221HF</v>
          </cell>
          <cell r="J24" t="str">
            <v>Asus WLED 21.45inch 1ms 1920x1080 100Hz</v>
          </cell>
          <cell r="K24">
            <v>2590</v>
          </cell>
          <cell r="L24">
            <v>2420.5607476635514</v>
          </cell>
          <cell r="M24">
            <v>2000</v>
          </cell>
          <cell r="P24" t="str">
            <v>n/a</v>
          </cell>
          <cell r="Q24" t="str">
            <v>n/a</v>
          </cell>
          <cell r="R24" t="str">
            <v>n/a</v>
          </cell>
          <cell r="S24" t="str">
            <v>n/a</v>
          </cell>
          <cell r="T24" t="str">
            <v>n/a</v>
          </cell>
          <cell r="U24" t="str">
            <v>21.45"/WLED/IPS/FHD 1920x1080/100Hz/HDMI/VGA/Earphone Jack/3YOSS</v>
          </cell>
          <cell r="V24" t="str">
            <v>3Y OSS</v>
          </cell>
          <cell r="W24" t="str">
            <v>LCD 21.45"</v>
          </cell>
          <cell r="AB24" t="str">
            <v>LINK</v>
          </cell>
        </row>
        <row r="25">
          <cell r="A25" t="str">
            <v>VA249HG-R</v>
          </cell>
          <cell r="C25" t="str">
            <v xml:space="preserve">Display  </v>
          </cell>
          <cell r="D25" t="str">
            <v>Monitor</v>
          </cell>
          <cell r="E25" t="str">
            <v>Monitor</v>
          </cell>
          <cell r="F25" t="str">
            <v>Asus</v>
          </cell>
          <cell r="G25" t="str">
            <v>n/a</v>
          </cell>
          <cell r="H25" t="str">
            <v>LCD 23.8"</v>
          </cell>
          <cell r="I25" t="str">
            <v>ASU-VA249HG-R</v>
          </cell>
          <cell r="J25" t="str">
            <v>Asus FHD 23.8inch 1920x 1080 IPS, 120hz</v>
          </cell>
          <cell r="K25">
            <v>3190</v>
          </cell>
          <cell r="L25">
            <v>2981.3084112149531</v>
          </cell>
          <cell r="M25">
            <v>2500</v>
          </cell>
          <cell r="P25" t="str">
            <v>n/a</v>
          </cell>
          <cell r="Q25" t="str">
            <v>n/a</v>
          </cell>
          <cell r="R25" t="str">
            <v>n/a</v>
          </cell>
          <cell r="S25" t="str">
            <v>n/a</v>
          </cell>
          <cell r="T25" t="str">
            <v>n/a</v>
          </cell>
          <cell r="U25" t="str">
            <v>23.8"/WLED/IPS/FHD 1920x1080/120Hz/HDMI/VGA/Earphone Jack</v>
          </cell>
          <cell r="V25" t="str">
            <v>3Y OSS +1YOSS (3 dot change new model with 30 days)</v>
          </cell>
          <cell r="W25" t="str">
            <v>LCD 23.8"</v>
          </cell>
          <cell r="AB25" t="str">
            <v>Link</v>
          </cell>
        </row>
        <row r="26">
          <cell r="A26" t="str">
            <v>VA279HG-R</v>
          </cell>
          <cell r="C26" t="str">
            <v xml:space="preserve">Display  </v>
          </cell>
          <cell r="D26" t="str">
            <v>Monitor</v>
          </cell>
          <cell r="E26" t="str">
            <v>Monitor</v>
          </cell>
          <cell r="F26" t="str">
            <v>Asus</v>
          </cell>
          <cell r="G26" t="str">
            <v>n/a</v>
          </cell>
          <cell r="H26" t="str">
            <v>LCD 27"</v>
          </cell>
          <cell r="I26" t="str">
            <v>ASU-VA279HG-R</v>
          </cell>
          <cell r="J26" t="str">
            <v>27"/WLED/IPS/FHD1920x1080/120Hz/HDMI/VGA</v>
          </cell>
          <cell r="K26">
            <v>4490</v>
          </cell>
          <cell r="L26">
            <v>4196.26168224299</v>
          </cell>
          <cell r="M26">
            <v>3600</v>
          </cell>
          <cell r="P26" t="str">
            <v>n/a</v>
          </cell>
          <cell r="Q26" t="str">
            <v>n/a</v>
          </cell>
          <cell r="R26" t="str">
            <v>n/a</v>
          </cell>
          <cell r="S26" t="str">
            <v>n/a</v>
          </cell>
          <cell r="T26" t="str">
            <v>n/a</v>
          </cell>
          <cell r="U26" t="str">
            <v>27"/WLED/IPS/FHD 1920x1080/120Hz/HDMI/VGA/Earphone Jack</v>
          </cell>
          <cell r="V26" t="str">
            <v>3Y OSS +1YOSS (3 dot change new model with 30 days)</v>
          </cell>
          <cell r="W26" t="str">
            <v>LCD 27"</v>
          </cell>
          <cell r="AB26" t="str">
            <v>Link</v>
          </cell>
        </row>
        <row r="27">
          <cell r="A27" t="str">
            <v>B1403CVA-S65468X</v>
          </cell>
          <cell r="C27" t="str">
            <v>Computer</v>
          </cell>
          <cell r="D27" t="str">
            <v>Notebook</v>
          </cell>
          <cell r="E27" t="str">
            <v>Standard</v>
          </cell>
          <cell r="F27" t="str">
            <v>Asus</v>
          </cell>
          <cell r="G27" t="str">
            <v>Core 5</v>
          </cell>
          <cell r="H27" t="str">
            <v>ASUS ExpertBook B1</v>
          </cell>
          <cell r="I27" t="str">
            <v>ASU-NX0811-M06FW0</v>
          </cell>
          <cell r="J27" t="str">
            <v>B1403CVA-S65468X Core5 120U/16/512/W11P</v>
          </cell>
          <cell r="K27">
            <v>29990</v>
          </cell>
          <cell r="L27">
            <v>28028.037383177569</v>
          </cell>
          <cell r="M27">
            <v>24500</v>
          </cell>
          <cell r="N27" t="str">
            <v>Pack Promo</v>
          </cell>
          <cell r="O27" t="str">
            <v>2025 Nov</v>
          </cell>
          <cell r="P27" t="str">
            <v>Intel® Core™ 5 processor 120U</v>
          </cell>
          <cell r="Q27" t="str">
            <v>DDR5 16GB</v>
          </cell>
          <cell r="R27" t="str">
            <v>512G 2280 PCIE G4</v>
          </cell>
          <cell r="S27" t="str">
            <v>W11 Pro</v>
          </cell>
          <cell r="T27" t="str">
            <v>14.0" FHD IPS</v>
          </cell>
          <cell r="U27" t="str">
            <v>14.0" FHD ANTI-GLARE NON-TOUCH,300NITS,NTSC:45%,VIPS/Core 5 120U/DDR5 16/512/Fingerprint/BLKB/42wh/backpack+wireless mouse/W11P/McAfee 1Y</v>
          </cell>
          <cell r="V27" t="str">
            <v xml:space="preserve"> 3YOSS (1YADP)</v>
          </cell>
          <cell r="W27" t="str">
            <v>Corp</v>
          </cell>
          <cell r="Y27">
            <v>23500</v>
          </cell>
          <cell r="Z27">
            <v>23000</v>
          </cell>
          <cell r="AA27">
            <v>22500</v>
          </cell>
          <cell r="AB27" t="str">
            <v>Link</v>
          </cell>
        </row>
        <row r="28">
          <cell r="A28" t="str">
            <v>B1503CVA-S76212</v>
          </cell>
          <cell r="C28" t="str">
            <v>Computer</v>
          </cell>
          <cell r="D28" t="str">
            <v>Notebook</v>
          </cell>
          <cell r="E28" t="str">
            <v>Standard</v>
          </cell>
          <cell r="F28" t="str">
            <v>Asus</v>
          </cell>
          <cell r="G28" t="str">
            <v>Core 5</v>
          </cell>
          <cell r="H28" t="str">
            <v>ASUS ExpertBook B1</v>
          </cell>
          <cell r="I28" t="str">
            <v>ASU-NX0801-M06YJ0</v>
          </cell>
          <cell r="J28" t="str">
            <v>B1503CVA-S76212 Core5 120U/16/512/DOS</v>
          </cell>
          <cell r="K28">
            <v>17990</v>
          </cell>
          <cell r="L28">
            <v>16813.084112149532</v>
          </cell>
          <cell r="M28">
            <v>15600</v>
          </cell>
          <cell r="N28" t="str">
            <v>Pack Promo</v>
          </cell>
          <cell r="O28" t="str">
            <v>2025 Nov</v>
          </cell>
          <cell r="P28" t="str">
            <v>Intel® Core™ 5 processor 120U</v>
          </cell>
          <cell r="Q28" t="str">
            <v>DDR5 16GB</v>
          </cell>
          <cell r="R28" t="str">
            <v>512G 2280 PCIE G4</v>
          </cell>
          <cell r="S28" t="str">
            <v>DOS</v>
          </cell>
          <cell r="T28" t="str">
            <v>15.6" FHD IPS</v>
          </cell>
          <cell r="U28" t="str">
            <v>15.6" FHD ANTI-GLARE NON-TOUCH,300NITS,NTSC:45%/Core 5 120U/DDR5 16G/512G 2280 PCIE G4/Wifi6E/no-BLKB/no FP/42wh/backpack+mouse/DOS</v>
          </cell>
          <cell r="V28" t="str">
            <v>1YOSS (ADP)</v>
          </cell>
          <cell r="W28" t="str">
            <v>ICT 24K</v>
          </cell>
          <cell r="Y28">
            <v>15000</v>
          </cell>
          <cell r="AB28" t="str">
            <v>Link</v>
          </cell>
        </row>
        <row r="29">
          <cell r="A29" t="str">
            <v>B1403CVA-S63301</v>
          </cell>
          <cell r="C29" t="str">
            <v>Computer</v>
          </cell>
          <cell r="D29" t="str">
            <v>Notebook</v>
          </cell>
          <cell r="E29" t="str">
            <v>Standard</v>
          </cell>
          <cell r="F29" t="str">
            <v>Asus</v>
          </cell>
          <cell r="G29" t="str">
            <v>Core i5</v>
          </cell>
          <cell r="H29" t="str">
            <v>ASUS ExpertBook B1</v>
          </cell>
          <cell r="I29" t="e">
            <v>#N/A</v>
          </cell>
          <cell r="J29" t="e">
            <v>#N/A</v>
          </cell>
          <cell r="K29">
            <v>16490</v>
          </cell>
          <cell r="L29">
            <v>15411.214953271026</v>
          </cell>
          <cell r="M29">
            <v>14300</v>
          </cell>
          <cell r="N29" t="str">
            <v>Last Stock Special Support</v>
          </cell>
          <cell r="O29" t="str">
            <v>2025 Nov</v>
          </cell>
          <cell r="P29" t="str">
            <v>Intel® Core™ i5-1334U Processor</v>
          </cell>
          <cell r="Q29" t="str">
            <v>DDR5 16G</v>
          </cell>
          <cell r="R29" t="str">
            <v>512G 2280 PCIE G4</v>
          </cell>
          <cell r="S29" t="str">
            <v>DOS</v>
          </cell>
          <cell r="T29" t="str">
            <v>14" FHD</v>
          </cell>
          <cell r="U29" t="str">
            <v>14.0" FHD ANTI-GLARE NON-TOUCH,300NITS,NTSC:45%/HD 720P privacy shutter/
i5-1334U/DDR5 16G/
512G 2280 PCIE G4/Wifi6/Non-backlit KB/42wh/1.4kg/Backpack, mouse/DOS</v>
          </cell>
          <cell r="V29" t="str">
            <v>1YOSS (1Y ADP)</v>
          </cell>
          <cell r="W29" t="str">
            <v>ICT 24K</v>
          </cell>
          <cell r="X29">
            <v>14300</v>
          </cell>
          <cell r="AB29" t="str">
            <v>Link</v>
          </cell>
        </row>
        <row r="30">
          <cell r="A30" t="str">
            <v>B3405CCA-LY1875X</v>
          </cell>
          <cell r="C30" t="str">
            <v>Computer</v>
          </cell>
          <cell r="D30" t="str">
            <v>Notebook</v>
          </cell>
          <cell r="E30" t="str">
            <v>Standard</v>
          </cell>
          <cell r="F30" t="str">
            <v>Asus</v>
          </cell>
          <cell r="G30" t="str">
            <v>Ultra 7</v>
          </cell>
          <cell r="H30" t="str">
            <v>ASUS ExpertBook B3</v>
          </cell>
          <cell r="I30" t="str">
            <v>ASU-NX08L1-M026H0</v>
          </cell>
          <cell r="J30" t="str">
            <v>B3405CCA-LY1875X U7 255H/16G/512G/W11P</v>
          </cell>
          <cell r="K30">
            <v>41990</v>
          </cell>
          <cell r="L30">
            <v>39242.990654205605</v>
          </cell>
          <cell r="M30">
            <v>34500</v>
          </cell>
          <cell r="P30" t="str">
            <v>Intel® Core™ Ultra 7 Processor 255H</v>
          </cell>
          <cell r="Q30" t="str">
            <v>DDR5 16GB</v>
          </cell>
          <cell r="R30" t="str">
            <v>512GB M.2 2280 NVMe™ PCIe® 4.0 SSD, TCG Opal 2.0 (SED)</v>
          </cell>
          <cell r="S30" t="str">
            <v>W11 Pro</v>
          </cell>
          <cell r="T30" t="str">
            <v>14.0" WUXGA</v>
          </cell>
          <cell r="U30" t="str">
            <v>14.0" WUXGA ANTI-GLARE NON-TOUCH,300NITS,NTSC:45%,VIPS-NB(LY)/U7-255H/DDR5 16G/512G 2280 PCIE G4(SED)/FHD+IR/FP/Wifi6E/BLKB/3Cell 50wh/Backpack+wireless mouse/W11P</v>
          </cell>
          <cell r="V30" t="str">
            <v xml:space="preserve"> 3YOSS (1YADP)</v>
          </cell>
          <cell r="W30" t="str">
            <v>Corp</v>
          </cell>
          <cell r="AB30" t="str">
            <v>Link</v>
          </cell>
        </row>
        <row r="31">
          <cell r="A31" t="str">
            <v>B3605CCA-MB1073X</v>
          </cell>
          <cell r="C31" t="str">
            <v>Computer</v>
          </cell>
          <cell r="D31" t="str">
            <v>Notebook</v>
          </cell>
          <cell r="E31" t="str">
            <v>Standard</v>
          </cell>
          <cell r="F31" t="str">
            <v>Asus</v>
          </cell>
          <cell r="G31" t="str">
            <v>Ultra 5</v>
          </cell>
          <cell r="H31" t="str">
            <v>ASUS ExpertBook B3</v>
          </cell>
          <cell r="I31" t="str">
            <v>ASU-NX08N1-M01770</v>
          </cell>
          <cell r="J31" t="str">
            <v>B3605CCA-MB1073X U5 225H/16G/512G/W11P</v>
          </cell>
          <cell r="K31">
            <v>36990</v>
          </cell>
          <cell r="L31">
            <v>34570.09345794392</v>
          </cell>
          <cell r="M31">
            <v>30500</v>
          </cell>
          <cell r="N31" t="str">
            <v>Pack Promo</v>
          </cell>
          <cell r="O31" t="str">
            <v>2025 Nov</v>
          </cell>
          <cell r="P31" t="str">
            <v>Intel® Core™ Ultra 5 Processor 225H</v>
          </cell>
          <cell r="Q31" t="str">
            <v>DDR5 16GB</v>
          </cell>
          <cell r="R31" t="str">
            <v>512GB M.2 2280 NVMe™ PCIe® 4.0 SSD, TCG Opal 2.0 (SED)</v>
          </cell>
          <cell r="S31" t="str">
            <v>W11 Pro</v>
          </cell>
          <cell r="T31" t="str">
            <v>16.0" WUXGA</v>
          </cell>
          <cell r="U31" t="str">
            <v>16.0" WUXGA ANTI-GLARE NON-TOUCH,300NITS,NTSC:45%,VIPS-NB/U5-225H/DDR5 16G/512G 2280 PCIE G4 SED/FHD+IR/Fingerprint/Wifi6E/BLKB/3cell 50wh/Backpack+wireless mouse/McAfee 1Y/W11P</v>
          </cell>
          <cell r="V31" t="str">
            <v xml:space="preserve"> 3YOSS (1YADP)</v>
          </cell>
          <cell r="W31" t="str">
            <v>Corp</v>
          </cell>
          <cell r="X31">
            <v>30400</v>
          </cell>
          <cell r="Z31">
            <v>30000</v>
          </cell>
          <cell r="AB31" t="str">
            <v>Link</v>
          </cell>
        </row>
        <row r="32">
          <cell r="A32" t="str">
            <v>B3605CCA-MB0160X</v>
          </cell>
          <cell r="C32" t="str">
            <v>Computer</v>
          </cell>
          <cell r="D32" t="str">
            <v>Notebook</v>
          </cell>
          <cell r="E32" t="str">
            <v>Standard</v>
          </cell>
          <cell r="F32" t="str">
            <v>Asus</v>
          </cell>
          <cell r="G32" t="str">
            <v>Ultra 5</v>
          </cell>
          <cell r="H32" t="str">
            <v>ASUS ExpertBook B3</v>
          </cell>
          <cell r="I32" t="str">
            <v>ASU-NX08N1-M005X0</v>
          </cell>
          <cell r="J32" t="str">
            <v>B3605CCA-MB0160X U5 225H/16G/512G/W11P</v>
          </cell>
          <cell r="K32">
            <v>35990</v>
          </cell>
          <cell r="L32">
            <v>33635.514018691589</v>
          </cell>
          <cell r="M32">
            <v>30000</v>
          </cell>
          <cell r="O32" t="str">
            <v>2025 Nov</v>
          </cell>
          <cell r="P32" t="str">
            <v>Intel® Core™ Ultra 5 Processor 225H</v>
          </cell>
          <cell r="Q32" t="str">
            <v>DDR5 16GB</v>
          </cell>
          <cell r="R32" t="str">
            <v>512G 2280 PCIE G4</v>
          </cell>
          <cell r="S32" t="str">
            <v>W11 Pro</v>
          </cell>
          <cell r="T32" t="str">
            <v>16.0" WUXGA</v>
          </cell>
          <cell r="U32" t="str">
            <v>16.0" WUXGA ANTI-GLARE NON-TOUCH,300NITS,NTSC:45%,VIPS-NB(MB)/U5-225H/DDR5 16G/512G/FHD+IR/Fingerprint/Wifi6E/Backlit KB/Backpack+wireless mouse/McAfee 1Y/3cell 50wh/W11P</v>
          </cell>
          <cell r="V32" t="str">
            <v xml:space="preserve"> 3YOSS (1YADP)</v>
          </cell>
          <cell r="W32" t="str">
            <v>Corp</v>
          </cell>
          <cell r="Z32">
            <v>29500</v>
          </cell>
          <cell r="AB32" t="str">
            <v>Link</v>
          </cell>
        </row>
        <row r="33">
          <cell r="A33" t="str">
            <v>B3605CCA-MB1078X</v>
          </cell>
          <cell r="C33" t="str">
            <v>Computer</v>
          </cell>
          <cell r="D33" t="str">
            <v>Notebook</v>
          </cell>
          <cell r="E33" t="str">
            <v>Standard</v>
          </cell>
          <cell r="F33" t="str">
            <v>Asus</v>
          </cell>
          <cell r="G33" t="str">
            <v>Ultra 5</v>
          </cell>
          <cell r="H33" t="str">
            <v>ASUS ExpertBook B3</v>
          </cell>
          <cell r="I33" t="str">
            <v>ASU-NX08N1-M017C0</v>
          </cell>
          <cell r="J33" t="str">
            <v>B3605CCA-MB1078X U5 125H/16G/512G/W11P</v>
          </cell>
          <cell r="K33">
            <v>34990</v>
          </cell>
          <cell r="L33">
            <v>32700.93457943925</v>
          </cell>
          <cell r="M33">
            <v>29000</v>
          </cell>
          <cell r="N33" t="str">
            <v>Pack Promo</v>
          </cell>
          <cell r="O33" t="str">
            <v>2025 Nov</v>
          </cell>
          <cell r="P33" t="str">
            <v>Intel® Core™ Ultra 5 Processor 125H</v>
          </cell>
          <cell r="Q33" t="str">
            <v>DDR5 16GB</v>
          </cell>
          <cell r="R33" t="str">
            <v>512GB M.2 2280 NVMe™ PCIe® 4.0 SSD, TCG Opal 2.0 (SED)</v>
          </cell>
          <cell r="S33" t="str">
            <v>W11 Pro</v>
          </cell>
          <cell r="T33" t="str">
            <v>16.0" WUXGA</v>
          </cell>
          <cell r="U33" t="str">
            <v>16.0" WUXGA ANTI-GLARE NON-TOUCH,300NITS,NTSC:45%,VIPS(MB)/U5-125H/DDR5 16G/512G 2280 PCIE G4 SED/FHD+IR/Fingerprint/Wifi6E/BLKB/3cell 50wh/Backpack+wireless mouse/McAfee 1Y/W11P</v>
          </cell>
          <cell r="V33" t="str">
            <v xml:space="preserve"> 3YOSS (1YADP)</v>
          </cell>
          <cell r="W33" t="str">
            <v>Corp</v>
          </cell>
          <cell r="Y33">
            <v>28500</v>
          </cell>
          <cell r="Z33">
            <v>28000</v>
          </cell>
          <cell r="AA33">
            <v>27500</v>
          </cell>
          <cell r="AB33" t="str">
            <v>Link</v>
          </cell>
        </row>
        <row r="34">
          <cell r="A34" t="str">
            <v>B3405CCA-LY1874X</v>
          </cell>
          <cell r="C34" t="str">
            <v>Computer</v>
          </cell>
          <cell r="D34" t="str">
            <v>Notebook</v>
          </cell>
          <cell r="E34" t="str">
            <v>Standard</v>
          </cell>
          <cell r="F34" t="str">
            <v>Asus</v>
          </cell>
          <cell r="G34" t="str">
            <v>Ultra 5</v>
          </cell>
          <cell r="H34" t="str">
            <v>ASUS ExpertBook B3</v>
          </cell>
          <cell r="I34" t="str">
            <v>ASU-NX08L1-M026F0</v>
          </cell>
          <cell r="J34" t="str">
            <v>B3405CCA-LY1874X U5 225H/16G/512G/W11P</v>
          </cell>
          <cell r="K34">
            <v>35990</v>
          </cell>
          <cell r="L34">
            <v>33635.514018691589</v>
          </cell>
          <cell r="M34">
            <v>29500</v>
          </cell>
          <cell r="N34" t="str">
            <v>Pack Promo</v>
          </cell>
          <cell r="O34" t="str">
            <v>2025 Nov</v>
          </cell>
          <cell r="P34" t="str">
            <v>Intel® Core™ Ultra 5 Processor 225H</v>
          </cell>
          <cell r="Q34" t="str">
            <v>DDR5 16GB</v>
          </cell>
          <cell r="R34" t="str">
            <v>512GB M.2 2280 NVMe™ PCIe® 4.0 SSD, TCG Opal 2.0 (SED)</v>
          </cell>
          <cell r="S34" t="str">
            <v>W11 Pro</v>
          </cell>
          <cell r="T34" t="str">
            <v>14.0" WUXGA</v>
          </cell>
          <cell r="U34" t="str">
            <v>14.0" WUXGA ANTI-GLARE NON-TOUCH,300NITS,NTSC:45%,VIPS-NB(LY)/U5-225H (Series 2, Intel Arrow Lake)/DDR5 16G/512G 2280 PCIE G4 SED/FHD+IR/Fingerprint/Wifi6E/Backlit KB/dTPM/3 cell 50wh/Backpack+wireless mouse/McAfee 1Y/W11P</v>
          </cell>
          <cell r="V34" t="str">
            <v xml:space="preserve"> 3YOSS (1YADP)</v>
          </cell>
          <cell r="W34" t="str">
            <v>Corp</v>
          </cell>
          <cell r="Z34">
            <v>29000</v>
          </cell>
          <cell r="AB34" t="str">
            <v>Link</v>
          </cell>
        </row>
        <row r="35">
          <cell r="A35" t="str">
            <v>B3405CCA-LY0278X</v>
          </cell>
          <cell r="C35" t="str">
            <v>Computer</v>
          </cell>
          <cell r="D35" t="str">
            <v>Notebook</v>
          </cell>
          <cell r="E35" t="str">
            <v>Standard</v>
          </cell>
          <cell r="F35" t="str">
            <v>Asus</v>
          </cell>
          <cell r="G35" t="str">
            <v>Ultra 5</v>
          </cell>
          <cell r="H35" t="str">
            <v>ASUS ExpertBook B3</v>
          </cell>
          <cell r="I35" t="str">
            <v>ASU-NX08L1-M009T0</v>
          </cell>
          <cell r="J35" t="str">
            <v>B3405CCA-LY0278X U5-225H/16G/512G/W11P</v>
          </cell>
          <cell r="K35">
            <v>34990</v>
          </cell>
          <cell r="L35">
            <v>32700.93457943925</v>
          </cell>
          <cell r="M35">
            <v>29000</v>
          </cell>
          <cell r="N35" t="str">
            <v>Pack Promo</v>
          </cell>
          <cell r="O35" t="str">
            <v>2025 Nov</v>
          </cell>
          <cell r="P35" t="str">
            <v>Intel® Core™ Ultra 5 Processor 225H</v>
          </cell>
          <cell r="Q35" t="str">
            <v>DDR5 16GB</v>
          </cell>
          <cell r="R35" t="str">
            <v>512G 2280 PCIE G4</v>
          </cell>
          <cell r="S35" t="str">
            <v>W11 Pro</v>
          </cell>
          <cell r="T35" t="str">
            <v>14.0" WUXGA</v>
          </cell>
          <cell r="U35" t="str">
            <v>14.0" WUXGA ANTI-GLARE NON-TOUCH,300NITS,NTSC:45%,VIPS-NB(LY)/U5-225H (series 2, Intel Arrow Lake)/DDR5 16G/512G/FHD+IR/Fingerprint/Wifi6E/Backlit KB/dTPM/3 cell 50wh/Backpack+wireless mouse/W11P</v>
          </cell>
          <cell r="V35" t="str">
            <v xml:space="preserve"> 3YOSS (1YADP)</v>
          </cell>
          <cell r="W35" t="str">
            <v>Corp</v>
          </cell>
          <cell r="Z35">
            <v>28500</v>
          </cell>
          <cell r="AB35" t="str">
            <v>Link</v>
          </cell>
        </row>
        <row r="36">
          <cell r="A36" t="str">
            <v>B3405CCA-LY1878X</v>
          </cell>
          <cell r="C36" t="str">
            <v>Computer</v>
          </cell>
          <cell r="D36" t="str">
            <v>Notebook</v>
          </cell>
          <cell r="E36" t="str">
            <v>Standard</v>
          </cell>
          <cell r="F36" t="str">
            <v>Asus</v>
          </cell>
          <cell r="G36" t="str">
            <v>Ultra 5</v>
          </cell>
          <cell r="H36" t="str">
            <v>ASUS ExpertBook B3</v>
          </cell>
          <cell r="I36" t="str">
            <v>ASU-NX08L1-M026M0</v>
          </cell>
          <cell r="J36" t="str">
            <v>B3405CCA-LY1878X U5-125H/16G/512G/W11P</v>
          </cell>
          <cell r="K36">
            <v>33990</v>
          </cell>
          <cell r="L36">
            <v>31766.355140186915</v>
          </cell>
          <cell r="M36">
            <v>28000</v>
          </cell>
          <cell r="N36" t="str">
            <v>Pack Promo</v>
          </cell>
          <cell r="O36" t="str">
            <v>2025 Nov</v>
          </cell>
          <cell r="P36" t="str">
            <v>Intel® Core™ Ultra 5 Processor 125H</v>
          </cell>
          <cell r="Q36" t="str">
            <v>DDR5 16GB</v>
          </cell>
          <cell r="R36" t="str">
            <v>512GB M.2 2280 NVMe™ PCIe® 4.0 SSD, TCG Opal 2.0 (SED)</v>
          </cell>
          <cell r="S36" t="str">
            <v>W11 Pro</v>
          </cell>
          <cell r="T36" t="str">
            <v>14.0" WUXGA</v>
          </cell>
          <cell r="U36" t="str">
            <v>14.0" WUXGA ANTI-GLARE NON-TOUCH,300NITS,NTSC:45%,VIPS-NB(LY)/U5-125H (Series 1, Intel Metero Lake)/DDR5 16G/512G 2280 PCIE G4 SED/FHD+IR/Fingerprint/Wifi6E/Backlit KB/eTPM/3cell 50wh/Backpack+wireless mouse/McAfee 1Y/W11P</v>
          </cell>
          <cell r="V36" t="str">
            <v xml:space="preserve"> 3YOSS (1YADP)</v>
          </cell>
          <cell r="W36" t="str">
            <v>Corp</v>
          </cell>
          <cell r="Y36">
            <v>27500</v>
          </cell>
          <cell r="Z36">
            <v>27000</v>
          </cell>
          <cell r="AA36">
            <v>26500</v>
          </cell>
          <cell r="AB36" t="str">
            <v>Link</v>
          </cell>
        </row>
        <row r="37">
          <cell r="A37" t="str">
            <v>B5605CCA-MB0437X</v>
          </cell>
          <cell r="C37" t="str">
            <v>Computer</v>
          </cell>
          <cell r="D37" t="str">
            <v>Notebook</v>
          </cell>
          <cell r="E37" t="str">
            <v>Standard</v>
          </cell>
          <cell r="F37" t="str">
            <v>Asus</v>
          </cell>
          <cell r="G37" t="str">
            <v>Ultra 5</v>
          </cell>
          <cell r="H37" t="str">
            <v>ASUS ExpertBook B5</v>
          </cell>
          <cell r="I37" t="str">
            <v>ASU-NX08F1-M00FR0</v>
          </cell>
          <cell r="J37" t="str">
            <v>B5605CCA-MB0437X U5-225H/16G/512G/W11P</v>
          </cell>
          <cell r="K37">
            <v>45990</v>
          </cell>
          <cell r="L37">
            <v>42981.308411214952</v>
          </cell>
          <cell r="M37">
            <v>39000</v>
          </cell>
          <cell r="P37" t="str">
            <v>Intel® Core™ Ultra 5 Processor 225H</v>
          </cell>
          <cell r="Q37" t="str">
            <v>DDR5 16GB</v>
          </cell>
          <cell r="R37" t="str">
            <v>512GB M.2 2280 NVMe™ PCIe® 4.0 SSD, TCG Opal 2.0 (SED)</v>
          </cell>
          <cell r="S37" t="str">
            <v>W11 Pro</v>
          </cell>
          <cell r="T37" t="str">
            <v>16.0" WUXGA</v>
          </cell>
          <cell r="U37" t="str">
            <v>16.0" WUXGA ANTI-GLARE NON-TOUCH,300NITS,NTSC:45%,VIPS-NB(MB)/U5-225H/DDR5 16G/512G 2280 PCIE G4 (SED)/FHD+IR/Fingerprint/BLKB/Wifi7/3cell 63wh/Wifi7/McAfee 1Y/USB3.2A*2+TBT4*2/W11P</v>
          </cell>
          <cell r="V37" t="str">
            <v xml:space="preserve"> 3YOSS (1YADP)</v>
          </cell>
          <cell r="W37" t="str">
            <v>Corp</v>
          </cell>
          <cell r="AB37" t="str">
            <v>Link</v>
          </cell>
        </row>
        <row r="38">
          <cell r="A38" t="str">
            <v>B5405CCA-LY0920X</v>
          </cell>
          <cell r="C38" t="str">
            <v>Computer</v>
          </cell>
          <cell r="D38" t="str">
            <v>Notebook</v>
          </cell>
          <cell r="E38" t="str">
            <v>Standard</v>
          </cell>
          <cell r="F38" t="str">
            <v>Asus</v>
          </cell>
          <cell r="G38" t="str">
            <v>Ultra 5</v>
          </cell>
          <cell r="H38" t="str">
            <v>ASUS ExpertBook B5</v>
          </cell>
          <cell r="I38" t="str">
            <v>ASU-NX08I1-M013Y0</v>
          </cell>
          <cell r="J38" t="str">
            <v>B5405CCA-LY0920X U5-225H/16G/512G/W11P</v>
          </cell>
          <cell r="K38">
            <v>45990</v>
          </cell>
          <cell r="L38">
            <v>42981.308411214952</v>
          </cell>
          <cell r="M38">
            <v>38000</v>
          </cell>
          <cell r="P38" t="str">
            <v>Intel® Core™ Ultra 5 Processor 225H</v>
          </cell>
          <cell r="Q38" t="str">
            <v>DDR5 16GB</v>
          </cell>
          <cell r="R38" t="str">
            <v>512GB M.2 2280 NVMe™ PCIe® 4.0 SSD, TCG Opal 2.0 (SED)</v>
          </cell>
          <cell r="S38" t="str">
            <v>W11 Pro</v>
          </cell>
          <cell r="T38" t="str">
            <v>14.0" WUXGA</v>
          </cell>
          <cell r="U38" t="str">
            <v>14.0" WUXGA ANTI-GLARE NON-TOUCH,300NITS,NTSC:45%,VIPS-NB(LY)/U5-225H/DDR5 16G/512G 2280 PCIE G4 SED/FHD+IR/Fingerprint/Wifi6E/Backlit KB/Backpack+wireless mouse/McAfee 1Y/3cell 63wh/Wifi7
USB3.2A*2+TBT4*2/W11P</v>
          </cell>
          <cell r="V38" t="str">
            <v xml:space="preserve"> 3YOSS (1YADP)</v>
          </cell>
          <cell r="W38" t="str">
            <v>Corp</v>
          </cell>
          <cell r="AB38" t="str">
            <v>Link</v>
          </cell>
        </row>
        <row r="39">
          <cell r="A39" t="str">
            <v>B9403CVAR-PP1686X</v>
          </cell>
          <cell r="C39" t="str">
            <v>Computer</v>
          </cell>
          <cell r="D39" t="str">
            <v>Notebook</v>
          </cell>
          <cell r="E39" t="str">
            <v>Standard</v>
          </cell>
          <cell r="F39" t="str">
            <v>Asus</v>
          </cell>
          <cell r="G39" t="str">
            <v>Core 7</v>
          </cell>
          <cell r="H39" t="str">
            <v>ASUS ExpertBook B9</v>
          </cell>
          <cell r="I39" t="str">
            <v>ASU-NX05W1-M02B70</v>
          </cell>
          <cell r="J39" t="str">
            <v>B9403CVAR-PP1686X C7 150u/32G/1T/W11H</v>
          </cell>
          <cell r="K39">
            <v>70990</v>
          </cell>
          <cell r="L39">
            <v>66345.794392523356</v>
          </cell>
          <cell r="M39">
            <v>60000</v>
          </cell>
          <cell r="P39" t="str">
            <v>Intel® Core™ 7 processor 150U</v>
          </cell>
          <cell r="Q39" t="str">
            <v>LPDDR5x 32G</v>
          </cell>
          <cell r="R39" t="str">
            <v>1TB 2280 PCIE G4 (PERFORMANCE)</v>
          </cell>
          <cell r="S39" t="str">
            <v>W11 Pro</v>
          </cell>
          <cell r="T39" t="str">
            <v>14.0" OLED WQXGA+</v>
          </cell>
          <cell r="U39" t="str">
            <v>14" OLED WQXGA+ 16:10 400nits, 120Hz/
INTEL 7 150U/LPDDR5X 32G/1TBPCIEG4(Perf)/Intel Graphics/IRCamera/Fingerprint/NFC/TPM/NumberPad/Backlit/ WiFi6E/3cell63WH/Sleeve, Micro HDMI to lanDongle, Wireless optical mouse/W11Pro</v>
          </cell>
          <cell r="V39" t="str">
            <v>4YOSS (1YADP)</v>
          </cell>
          <cell r="W39" t="str">
            <v>Corp</v>
          </cell>
          <cell r="AB39" t="str">
            <v>Link</v>
          </cell>
        </row>
        <row r="40">
          <cell r="A40" t="str">
            <v>B9403CVAR-PP1790X</v>
          </cell>
          <cell r="C40" t="str">
            <v>Computer</v>
          </cell>
          <cell r="D40" t="str">
            <v>Notebook</v>
          </cell>
          <cell r="E40" t="str">
            <v>Standard</v>
          </cell>
          <cell r="F40" t="str">
            <v>Asus</v>
          </cell>
          <cell r="G40" t="str">
            <v>Core 7</v>
          </cell>
          <cell r="H40" t="str">
            <v>ASUS ExpertBook B9</v>
          </cell>
          <cell r="I40" t="str">
            <v>ASU-NX05W1-M02F90</v>
          </cell>
          <cell r="J40" t="str">
            <v>B9403CVAR-PP1790X C7 150u/16G/1T/W11H</v>
          </cell>
          <cell r="K40">
            <v>62990</v>
          </cell>
          <cell r="L40">
            <v>58869.15887850467</v>
          </cell>
          <cell r="M40">
            <v>51900.227850467287</v>
          </cell>
          <cell r="P40" t="str">
            <v>Intel® Core™ 7 processor 150U</v>
          </cell>
          <cell r="Q40" t="str">
            <v>LPDDR5x 16G</v>
          </cell>
          <cell r="R40" t="str">
            <v>1TB 2280 PCIE G4 (PERFORMANCE)</v>
          </cell>
          <cell r="S40" t="str">
            <v>W11 Pro</v>
          </cell>
          <cell r="T40" t="str">
            <v>14.0" OLED WQXGA+</v>
          </cell>
          <cell r="U40" t="str">
            <v>14" OLED WQXGA+ 16:10 400nits, 120Hz/
INTEL 7 150U/LPDDR5X 16G/1TBPCIEG4(Perf)/Intel Graphics/IRCamera/Fingerprint/NFC/TPM/NumberPad/Backlit/ WiFi6E/3cell63WH/Sleeve, Micro HDMI to lanDongle, Wireless mouse/W11Pro/1Y McAfee</v>
          </cell>
          <cell r="V40" t="str">
            <v xml:space="preserve"> 3YOSS (1YADP)</v>
          </cell>
          <cell r="W40" t="str">
            <v>Corp</v>
          </cell>
          <cell r="AB40" t="str">
            <v>Link</v>
          </cell>
        </row>
        <row r="41">
          <cell r="A41" t="str">
            <v>B9403CVAR-PP2243WS</v>
          </cell>
          <cell r="C41" t="str">
            <v>Computer</v>
          </cell>
          <cell r="D41" t="str">
            <v>Notebook</v>
          </cell>
          <cell r="E41" t="str">
            <v>Standard</v>
          </cell>
          <cell r="F41" t="str">
            <v>Asus</v>
          </cell>
          <cell r="G41" t="str">
            <v>Core 7</v>
          </cell>
          <cell r="H41" t="str">
            <v>ASUS ExpertBook B9</v>
          </cell>
          <cell r="I41" t="str">
            <v>ASU-NX05W1-M03480</v>
          </cell>
          <cell r="J41" t="str">
            <v>B9403CVAR-PP2243WS C7 150u/32G/1T/W11H</v>
          </cell>
          <cell r="K41">
            <v>44990.000000000007</v>
          </cell>
          <cell r="L41">
            <v>42046.728971962621</v>
          </cell>
          <cell r="M41">
            <v>39103.457943925197</v>
          </cell>
          <cell r="P41" t="str">
            <v>Intel® Core™ 7 processor 150U</v>
          </cell>
          <cell r="Q41" t="str">
            <v>LPDDR5x 32G</v>
          </cell>
          <cell r="R41" t="str">
            <v>1TB 2280 PCIE G4</v>
          </cell>
          <cell r="S41" t="str">
            <v>W11 Home + OFFICE HOME-2024(TH)+M365 BASIC</v>
          </cell>
          <cell r="T41" t="str">
            <v>14.0" OLED WQXGA+</v>
          </cell>
          <cell r="U41" t="str">
            <v>14.0" OLED WQXGA+ BEND GLARE NON-TOUCH,400NITS(HDR),DCI-P3:100%(120HZ)/Core 7 150U/LPDDR5x 32G/1TB/Wifi6E/BLKB/63wh/SLEEVE,WIRELESS MOUSE,MICRO HDMI TO LAN DONGLE/W11H+OH24/McAfee 1Y</v>
          </cell>
          <cell r="V41" t="str">
            <v xml:space="preserve"> 3YOSS (1YADP)</v>
          </cell>
          <cell r="W41" t="str">
            <v>SMB</v>
          </cell>
          <cell r="AB41" t="str">
            <v>Link</v>
          </cell>
        </row>
        <row r="42">
          <cell r="A42" t="str">
            <v>BM1503CDA-S71158W</v>
          </cell>
          <cell r="C42" t="str">
            <v>Computer</v>
          </cell>
          <cell r="D42" t="str">
            <v>Notebook</v>
          </cell>
          <cell r="E42" t="str">
            <v>Standard</v>
          </cell>
          <cell r="F42" t="str">
            <v>Asus</v>
          </cell>
          <cell r="G42" t="str">
            <v>AMD R5</v>
          </cell>
          <cell r="H42" t="str">
            <v>ASUS ExpertBook BM1</v>
          </cell>
          <cell r="I42" t="str">
            <v>ASU-NX0821-M018U0</v>
          </cell>
          <cell r="J42" t="str">
            <v>BM1503CDA-S71158W R5-7535HS/16/512G/W11H</v>
          </cell>
          <cell r="K42">
            <v>16490</v>
          </cell>
          <cell r="L42">
            <v>15411.214953271026</v>
          </cell>
          <cell r="M42">
            <v>14300</v>
          </cell>
          <cell r="P42" t="str">
            <v>AMD Ryzen™ 5 7535HS</v>
          </cell>
          <cell r="Q42" t="str">
            <v>DDR5 16GB</v>
          </cell>
          <cell r="R42" t="str">
            <v>512G 2280 PCIE G4</v>
          </cell>
          <cell r="S42" t="str">
            <v>W11 Home</v>
          </cell>
          <cell r="T42" t="str">
            <v>15.6" FHD IPS</v>
          </cell>
          <cell r="U42" t="str">
            <v>15.6" FHD ANTI-GLARE NON-TOUCH,300NITS,NTSC:45%,VIPS/R5-7535HS/DDR5 16G/512G/HD/Wifi6E/42wh/Backpack+Mouse/W11H/1YOSS</v>
          </cell>
          <cell r="V42" t="str">
            <v>1YOSS (ADP)</v>
          </cell>
          <cell r="W42" t="str">
            <v>ICT 24K</v>
          </cell>
          <cell r="AB42" t="str">
            <v>Link</v>
          </cell>
        </row>
        <row r="43">
          <cell r="A43" t="str">
            <v>BM1403CDA-S60242</v>
          </cell>
          <cell r="C43" t="str">
            <v>Computer</v>
          </cell>
          <cell r="D43" t="str">
            <v>Notebook</v>
          </cell>
          <cell r="E43" t="str">
            <v>Standard</v>
          </cell>
          <cell r="F43" t="str">
            <v>Asus</v>
          </cell>
          <cell r="G43" t="str">
            <v>AMD R5</v>
          </cell>
          <cell r="H43" t="str">
            <v>ASUS ExpertBook BM1</v>
          </cell>
          <cell r="I43" t="str">
            <v>ASU-NX0831-M00VK0</v>
          </cell>
          <cell r="J43" t="str">
            <v>BM1403CDA-S60242 AMD R5-7535U 16G512 DOS</v>
          </cell>
          <cell r="K43">
            <v>15990</v>
          </cell>
          <cell r="L43">
            <v>14943.925233644859</v>
          </cell>
          <cell r="M43">
            <v>13700</v>
          </cell>
          <cell r="N43" t="str">
            <v>Last Stock Special Support</v>
          </cell>
          <cell r="O43" t="str">
            <v>2025 Nov</v>
          </cell>
          <cell r="P43" t="str">
            <v>AMD Ryzen™ 5 7535U</v>
          </cell>
          <cell r="Q43" t="str">
            <v>DDR5 16G</v>
          </cell>
          <cell r="R43" t="str">
            <v>512G 2280 PCIE G4</v>
          </cell>
          <cell r="S43" t="str">
            <v>DOS</v>
          </cell>
          <cell r="T43" t="str">
            <v>14" FHD</v>
          </cell>
          <cell r="U43" t="str">
            <v>14.0" FHD ANTI-GLARE NON-TOUCH,300NITS,NTSC:45%/HD/R5-7535U/DDR5 16G/512G 2280 PCIE G4/Wifi6/Non-backlit KB/3cell 42wh/
BACKPACK,MOUSE/DOS</v>
          </cell>
          <cell r="V43" t="str">
            <v>1YOSS (1Y ADP)</v>
          </cell>
          <cell r="W43" t="str">
            <v>ICT 24K</v>
          </cell>
          <cell r="X43">
            <v>13500</v>
          </cell>
          <cell r="AB43" t="str">
            <v>Link</v>
          </cell>
        </row>
        <row r="44">
          <cell r="A44" t="str">
            <v>P1503CVA-S71748WS</v>
          </cell>
          <cell r="C44" t="str">
            <v>Computer</v>
          </cell>
          <cell r="D44" t="str">
            <v>Notebook</v>
          </cell>
          <cell r="E44" t="str">
            <v>Standard</v>
          </cell>
          <cell r="F44" t="str">
            <v>Asus</v>
          </cell>
          <cell r="G44" t="str">
            <v>Core i7</v>
          </cell>
          <cell r="H44" t="str">
            <v>ASUS ExpertBook P1</v>
          </cell>
          <cell r="I44" t="str">
            <v>ASU-NX0881-M01YV0</v>
          </cell>
          <cell r="J44" t="str">
            <v>P1503CVA-S71748WS I7-13620H/16/512G/W11H</v>
          </cell>
          <cell r="K44">
            <v>23990</v>
          </cell>
          <cell r="L44">
            <v>22420.560747663549</v>
          </cell>
          <cell r="M44">
            <v>20851.121495327097</v>
          </cell>
          <cell r="P44" t="str">
            <v>Intel® Core™ i7-13620H Processor</v>
          </cell>
          <cell r="Q44" t="str">
            <v>DDR5 16GB</v>
          </cell>
          <cell r="R44" t="str">
            <v>512G 2280 PCIE G4</v>
          </cell>
          <cell r="S44" t="str">
            <v>W11 Home + OFFICE HOME-2024(TH)+M365 BASIC</v>
          </cell>
          <cell r="T44" t="str">
            <v>15.6" FHD IPS</v>
          </cell>
          <cell r="U44" t="str">
            <v>15.6" FHD ANTI-GLARE NON-TOUCH,300NITS,NTSC:45%,IPS/I7-13620H/DDR5 16G/512G/HD 720P/Fingerprint/wifi6/no BLKB/3cell 50wh/W11H+Office Home 2024+M365/Backpack + wireless mouse/McAfee 1Y/3YOSS</v>
          </cell>
          <cell r="V44" t="str">
            <v xml:space="preserve"> 3YOSS (1YADP)</v>
          </cell>
          <cell r="W44" t="str">
            <v>SMB</v>
          </cell>
          <cell r="AB44" t="str">
            <v>Link</v>
          </cell>
        </row>
        <row r="45">
          <cell r="A45" t="str">
            <v>P1403CVA-S61298WS</v>
          </cell>
          <cell r="C45" t="str">
            <v>Computer</v>
          </cell>
          <cell r="D45" t="str">
            <v>Notebook</v>
          </cell>
          <cell r="E45" t="str">
            <v>Standard</v>
          </cell>
          <cell r="F45" t="str">
            <v>Asus</v>
          </cell>
          <cell r="G45" t="str">
            <v>Core i7</v>
          </cell>
          <cell r="H45" t="str">
            <v>ASUS ExpertBook P1</v>
          </cell>
          <cell r="I45" t="str">
            <v>ASU-NX0871-M01FJ0</v>
          </cell>
          <cell r="J45" t="str">
            <v>P1403CVA-S61298WS I7-13620H/16/512G/W11H</v>
          </cell>
          <cell r="K45">
            <v>23990</v>
          </cell>
          <cell r="L45">
            <v>22420.560747663549</v>
          </cell>
          <cell r="M45">
            <v>20851.121495327097</v>
          </cell>
          <cell r="P45" t="str">
            <v>Intel® Core™ i7-13620H Processor</v>
          </cell>
          <cell r="Q45" t="str">
            <v>DDR5 16GB</v>
          </cell>
          <cell r="R45" t="str">
            <v>512G 2280 PCIE G4</v>
          </cell>
          <cell r="S45" t="str">
            <v>W11 Home + OFFICE HOME-2024(TH)+M365 BASIC</v>
          </cell>
          <cell r="T45" t="str">
            <v>14" FHD IPS</v>
          </cell>
          <cell r="U45" t="str">
            <v>14"FHD ANTI-GLARE NON-TOUCH,300NITS,NTSC:45%/i7-13620H/HD/Fingerprint/DDR5 16G/
512G 2280 PCIE G4/WIFI6(11AX)2*2_WW+BT/BLKB/3CELL 50WH/
BACKPACK, Wireless mouse/Win11H+Office Home 2024+M365/1Y McAfee/3YOSS</v>
          </cell>
          <cell r="V45" t="str">
            <v xml:space="preserve"> 3YOSS (1YADP)</v>
          </cell>
          <cell r="W45" t="str">
            <v>SMB</v>
          </cell>
          <cell r="AB45" t="str">
            <v>Link</v>
          </cell>
        </row>
        <row r="46">
          <cell r="A46" t="str">
            <v>P1503CVA-S71021WS</v>
          </cell>
          <cell r="C46" t="str">
            <v>Computer</v>
          </cell>
          <cell r="D46" t="str">
            <v>Notebook</v>
          </cell>
          <cell r="E46" t="str">
            <v>Standard</v>
          </cell>
          <cell r="F46" t="str">
            <v>Asus</v>
          </cell>
          <cell r="G46" t="str">
            <v>Core i5</v>
          </cell>
          <cell r="H46" t="str">
            <v>ASUS ExpertBook P1</v>
          </cell>
          <cell r="I46" t="str">
            <v>ASU-NX0881-M01430</v>
          </cell>
          <cell r="J46" t="str">
            <v>P1503CVA-S71021WS i5-13420H/16/512G/W11H</v>
          </cell>
          <cell r="K46">
            <v>18990.000000000004</v>
          </cell>
          <cell r="L46">
            <v>17747.663551401871</v>
          </cell>
          <cell r="M46">
            <v>16505.327102803738</v>
          </cell>
          <cell r="P46" t="str">
            <v>Intel® Core™ i5-13420H Processor</v>
          </cell>
          <cell r="Q46" t="str">
            <v>DDR5 16GB</v>
          </cell>
          <cell r="R46" t="str">
            <v>512G 2280 PCIE G4</v>
          </cell>
          <cell r="S46" t="str">
            <v>W11 Home + OFFICE HOME-2024(TH)+M365 BASIC</v>
          </cell>
          <cell r="T46" t="str">
            <v>15.6" FHD IPS</v>
          </cell>
          <cell r="U46" t="str">
            <v>15.6" FHD ANTI-GLARE NON-TOUCH,300NITS,NTSC:45%/i5-13420H/HD/Fingerprint/DDR5 16G/
512G 2280 PCIE G4/WIFI6(11AX)2*2_WW+BT/Non-backlit KB/3CELL 50WH/
BACKPACK, Wireless mouse/Win11H/1Y McAfee/3YOSS</v>
          </cell>
          <cell r="V46" t="str">
            <v xml:space="preserve"> 3YOSS (1YADP)</v>
          </cell>
          <cell r="W46" t="str">
            <v>SMB</v>
          </cell>
          <cell r="AB46" t="str">
            <v>Link</v>
          </cell>
        </row>
        <row r="47">
          <cell r="A47" t="str">
            <v>P1403CVA-S61276WS</v>
          </cell>
          <cell r="C47" t="str">
            <v>Computer</v>
          </cell>
          <cell r="D47" t="str">
            <v>Notebook</v>
          </cell>
          <cell r="E47" t="str">
            <v>Standard</v>
          </cell>
          <cell r="F47" t="str">
            <v>Asus</v>
          </cell>
          <cell r="G47" t="str">
            <v>Core i5</v>
          </cell>
          <cell r="H47" t="str">
            <v>ASUS ExpertBook P1</v>
          </cell>
          <cell r="I47" t="str">
            <v>ASU-NX0871-M01FD0</v>
          </cell>
          <cell r="J47" t="str">
            <v>P1403CVA-S61276WS I5-13420H/16/512G/W11H</v>
          </cell>
          <cell r="K47">
            <v>18990</v>
          </cell>
          <cell r="L47">
            <v>17747.663551401867</v>
          </cell>
          <cell r="M47">
            <v>16505.327102803734</v>
          </cell>
          <cell r="P47" t="str">
            <v>Intel® Core™ i5-13420H Processor</v>
          </cell>
          <cell r="Q47" t="str">
            <v>DDR5 16GB</v>
          </cell>
          <cell r="R47" t="str">
            <v>512G 2280 PCIE G4</v>
          </cell>
          <cell r="S47" t="str">
            <v>W11 Home + OFFICE HOME-2024(TH)+M365 BASIC</v>
          </cell>
          <cell r="T47" t="str">
            <v>14" FHD IPS</v>
          </cell>
          <cell r="U47" t="str">
            <v>14"FHD ANTI-GLARE NON-TOUCH,300NITS,NTSC:45%/i5-13420H/HD/Fingerprint/DDR5 16G/
512G 2280 PCIE G4/WIFI6(11AX)2*2_WW+BT/BLKB/3CELL 50WH/
BACKPACK, Wireless mouse/Win11H+Office Home 2024+M365/1Y McAfee/3YOSS</v>
          </cell>
          <cell r="V47" t="str">
            <v xml:space="preserve"> 3YOSS (1YADP)</v>
          </cell>
          <cell r="W47" t="str">
            <v>SMB</v>
          </cell>
          <cell r="AB47" t="str">
            <v>Link</v>
          </cell>
        </row>
        <row r="48">
          <cell r="A48" t="str">
            <v>P1503CVA-S71851WS</v>
          </cell>
          <cell r="C48" t="str">
            <v>Computer</v>
          </cell>
          <cell r="D48" t="str">
            <v>Notebook</v>
          </cell>
          <cell r="E48" t="str">
            <v>Standard</v>
          </cell>
          <cell r="F48" t="str">
            <v>Asus</v>
          </cell>
          <cell r="G48" t="str">
            <v>Core i3</v>
          </cell>
          <cell r="H48" t="str">
            <v>ASUS ExpertBook P1</v>
          </cell>
          <cell r="I48" t="str">
            <v>ASU-NX0881-M022S0</v>
          </cell>
          <cell r="J48" t="str">
            <v>P1503CVA-S71851WS i3-1315U/8G/512G/W11H</v>
          </cell>
          <cell r="K48">
            <v>14990.000000000002</v>
          </cell>
          <cell r="L48">
            <v>14009.345794392524</v>
          </cell>
          <cell r="M48">
            <v>13028.691588785046</v>
          </cell>
          <cell r="P48" t="str">
            <v>Intel® Core™ i3-1315U Processor</v>
          </cell>
          <cell r="Q48" t="str">
            <v>DDR5 8GB</v>
          </cell>
          <cell r="R48" t="str">
            <v>512G 2280 PCIE G4</v>
          </cell>
          <cell r="S48" t="str">
            <v>W11 Home + OFFICE HOME-2024(TH)+M365 BASIC</v>
          </cell>
          <cell r="T48" t="str">
            <v>15.6" FHD IPS</v>
          </cell>
          <cell r="U48" t="str">
            <v>15.6" FHD ANTI-GLARE NON-TOUCH,300NITS,NTSC:45%,VIPS/i3-1315U/DDR5 8G/512G/HD/Fingerprint/Wifi6/No-BLKB/3Cell 42wh/Backpack+mouse/W11H/Office Home &amp; Student/3YOSS</v>
          </cell>
          <cell r="V48" t="str">
            <v xml:space="preserve"> 3YOSS (1YADP)</v>
          </cell>
          <cell r="W48" t="str">
            <v>SMB</v>
          </cell>
          <cell r="AB48" t="str">
            <v>Link</v>
          </cell>
        </row>
        <row r="49">
          <cell r="A49" t="str">
            <v>P1403CVA-S61314WS</v>
          </cell>
          <cell r="C49" t="str">
            <v>Computer</v>
          </cell>
          <cell r="D49" t="str">
            <v>Notebook</v>
          </cell>
          <cell r="E49" t="str">
            <v>Standard</v>
          </cell>
          <cell r="F49" t="str">
            <v>Asus</v>
          </cell>
          <cell r="G49" t="str">
            <v>Core i3</v>
          </cell>
          <cell r="H49" t="str">
            <v>ASUS ExpertBook P1</v>
          </cell>
          <cell r="I49" t="str">
            <v>ASU-NX0871-M01H70</v>
          </cell>
          <cell r="J49" t="str">
            <v>P1403CVA-S61314WS I3-1315U/8G/512G/W11H</v>
          </cell>
          <cell r="K49">
            <v>14990.000000000002</v>
          </cell>
          <cell r="L49">
            <v>14009.345794392524</v>
          </cell>
          <cell r="M49">
            <v>13028.691588785046</v>
          </cell>
          <cell r="P49" t="str">
            <v>Intel® Core™ i3-1315U Processor</v>
          </cell>
          <cell r="Q49" t="str">
            <v>DDR5 8GB</v>
          </cell>
          <cell r="R49" t="str">
            <v>512G 2280 PCIE G4</v>
          </cell>
          <cell r="S49" t="str">
            <v>W11 Home + OFFICE HOME-2024(TH)+M365 BASIC</v>
          </cell>
          <cell r="T49" t="str">
            <v>14" FHD IPS</v>
          </cell>
          <cell r="U49" t="str">
            <v>14"FHD ANTI-GLARE NON-TOUCH,300NITS,NTSC:45%/i3-1315U/HD/Fingerprint/DDR5 8G/
512G 2280 PCIE G4/WIFI6(11AX)2*2_WW+BT/no BLKB/3CELL 42WH/
BACKPACK,mouse/Win11H+Office Home 2024+M365/Office Home &amp; Student 2024/McAfee 1Y/3YOSS</v>
          </cell>
          <cell r="V49" t="str">
            <v xml:space="preserve"> 3YOSS (1YADP)</v>
          </cell>
          <cell r="W49" t="str">
            <v>SMB</v>
          </cell>
          <cell r="AB49" t="str">
            <v>Link</v>
          </cell>
        </row>
        <row r="50">
          <cell r="A50" t="str">
            <v>P3605CVA-MB0253WS</v>
          </cell>
          <cell r="C50" t="str">
            <v>Computer</v>
          </cell>
          <cell r="D50" t="str">
            <v>Notebook</v>
          </cell>
          <cell r="E50" t="str">
            <v>Standard</v>
          </cell>
          <cell r="F50" t="str">
            <v>Asus</v>
          </cell>
          <cell r="G50" t="str">
            <v>Core i7</v>
          </cell>
          <cell r="H50" t="str">
            <v>ASUS ExpertBook P3</v>
          </cell>
          <cell r="I50" t="str">
            <v>ASU-NX08C1-M00910</v>
          </cell>
          <cell r="J50" t="str">
            <v>P3605CVA-MB0253WS i7-13620H/16G/1T/W11H</v>
          </cell>
          <cell r="K50">
            <v>25990.000000000004</v>
          </cell>
          <cell r="L50">
            <v>24289.719626168226</v>
          </cell>
          <cell r="M50">
            <v>22589.439252336448</v>
          </cell>
          <cell r="P50" t="str">
            <v>Intel® Core™ i7-13620H Processor</v>
          </cell>
          <cell r="Q50" t="str">
            <v>DDR5 16G</v>
          </cell>
          <cell r="R50" t="str">
            <v>1TB 2280 PCIE G4</v>
          </cell>
          <cell r="S50" t="str">
            <v>W11 Home + OFFICE HOME-2024(TH)+M365 BASIC</v>
          </cell>
          <cell r="T50" t="str">
            <v>16.0" WUXGA</v>
          </cell>
          <cell r="U50" t="str">
            <v>16.0" WUXGA ANTI-GLARE NON-TOUCH,300NITS,NTSC:45%,VIPS-NB(MB)/i7-13620H/DDR5 16G/1TB/FHD+IR/Fingerprint/Wifi6/Backlit KB/3cell 63wh/Wifi6/W11H+M365 basic/Backpack + wireless mouse/McAfee1Y</v>
          </cell>
          <cell r="V50" t="str">
            <v xml:space="preserve"> 3YOSS (1YADP)</v>
          </cell>
          <cell r="W50" t="str">
            <v>SMB</v>
          </cell>
          <cell r="AB50" t="str">
            <v>Link</v>
          </cell>
        </row>
        <row r="51">
          <cell r="A51" t="str">
            <v>P3405CVA-LY0407WS</v>
          </cell>
          <cell r="C51" t="str">
            <v>Computer</v>
          </cell>
          <cell r="D51" t="str">
            <v>Notebook</v>
          </cell>
          <cell r="E51" t="str">
            <v>Standard</v>
          </cell>
          <cell r="F51" t="str">
            <v>Asus</v>
          </cell>
          <cell r="G51" t="str">
            <v>Core i7</v>
          </cell>
          <cell r="H51" t="str">
            <v>ASUS ExpertBook P3</v>
          </cell>
          <cell r="I51" t="str">
            <v>ASU-NX08E1-M00F20</v>
          </cell>
          <cell r="J51" t="str">
            <v>P3405CVA-LY0407WS i7-13620H/16G/1T/W11H</v>
          </cell>
          <cell r="K51">
            <v>25990.000000000004</v>
          </cell>
          <cell r="L51">
            <v>24289.719626168226</v>
          </cell>
          <cell r="M51">
            <v>22589.439252336448</v>
          </cell>
          <cell r="P51" t="str">
            <v>Intel® Core™ i7-13620H Processor</v>
          </cell>
          <cell r="Q51" t="str">
            <v>DDR5 16G</v>
          </cell>
          <cell r="R51" t="str">
            <v>1TB 2280 PCIE G4</v>
          </cell>
          <cell r="S51" t="str">
            <v>W11 Home + OFFICE HOME-2024(TH)+M365 BASIC</v>
          </cell>
          <cell r="T51" t="str">
            <v>14.0" WUXGA</v>
          </cell>
          <cell r="U51" t="str">
            <v>14.0" WUXGA ANTI-GLARE NON-TOUCH,300NITS,NTSC:45%,VIPS-NB(LY)/i7-13620H/DDR5 16G/1TB/FHD+IR/Fingerprint/Wifi6/Backlit KB/ecell 63wh/Wifi6/W11H+M365 basic/Backpack + wireless mouse/McAfee1Y</v>
          </cell>
          <cell r="V51" t="str">
            <v xml:space="preserve"> 3YOSS (1YADP)</v>
          </cell>
          <cell r="W51" t="str">
            <v>SMB</v>
          </cell>
          <cell r="AB51" t="str">
            <v>Link</v>
          </cell>
        </row>
        <row r="52">
          <cell r="A52" t="str">
            <v>P3605CVA-MB0251WS</v>
          </cell>
          <cell r="C52" t="str">
            <v>Computer</v>
          </cell>
          <cell r="D52" t="str">
            <v>Notebook</v>
          </cell>
          <cell r="E52" t="str">
            <v>Standard</v>
          </cell>
          <cell r="F52" t="str">
            <v>Asus</v>
          </cell>
          <cell r="G52" t="str">
            <v>Core i5</v>
          </cell>
          <cell r="H52" t="str">
            <v>ASUS ExpertBook P3</v>
          </cell>
          <cell r="I52" t="str">
            <v>ASU-NX08C1-M008Z0</v>
          </cell>
          <cell r="J52" t="str">
            <v>P3605CVA-MB0251WS i5-13420H/16G/1T/W11H</v>
          </cell>
          <cell r="K52">
            <v>22990</v>
          </cell>
          <cell r="L52">
            <v>21485.981308411214</v>
          </cell>
          <cell r="M52">
            <v>19981.962616822428</v>
          </cell>
          <cell r="P52" t="str">
            <v>Intel® Core™ i5-13420H Processor</v>
          </cell>
          <cell r="Q52" t="str">
            <v>DDR5 16G</v>
          </cell>
          <cell r="R52" t="str">
            <v>1TB 2280 PCIE G4</v>
          </cell>
          <cell r="S52" t="str">
            <v>W11 Home + OFFICE HOME-2024(TH)+M365 BASIC</v>
          </cell>
          <cell r="T52" t="str">
            <v>16.0" WUXGA</v>
          </cell>
          <cell r="U52" t="str">
            <v>16.0" WUXGA ANTI-GLARE NON-TOUCH,300NITS,NTSC:45%,VIPS-NB(MB)/i5-13420H/DDR5 16G/1TB 2280 PCIE G4/FHD+IR/Fingerprint/Wifi6/Backlit KB/63wh/W11H+M365 basic/Backpack + wireless mouse</v>
          </cell>
          <cell r="V52" t="str">
            <v xml:space="preserve"> 3YOSS (1YADP)</v>
          </cell>
          <cell r="W52" t="str">
            <v>SMB</v>
          </cell>
          <cell r="AB52" t="str">
            <v>Link</v>
          </cell>
        </row>
        <row r="53">
          <cell r="A53" t="str">
            <v>P3405CVA-LY0393WS</v>
          </cell>
          <cell r="C53" t="str">
            <v>Computer</v>
          </cell>
          <cell r="D53" t="str">
            <v>Notebook</v>
          </cell>
          <cell r="E53" t="str">
            <v>Standard</v>
          </cell>
          <cell r="F53" t="str">
            <v>Asus</v>
          </cell>
          <cell r="G53" t="str">
            <v>Core i5</v>
          </cell>
          <cell r="H53" t="str">
            <v>ASUS ExpertBook P3</v>
          </cell>
          <cell r="I53" t="str">
            <v>ASU-NX08E1-M00EK0</v>
          </cell>
          <cell r="J53" t="str">
            <v>P3405CVA-LY0393WS i5-13420H/16G/1TB/W11H</v>
          </cell>
          <cell r="K53">
            <v>22990</v>
          </cell>
          <cell r="L53">
            <v>21485.981308411214</v>
          </cell>
          <cell r="M53">
            <v>19981.962616822428</v>
          </cell>
          <cell r="P53" t="str">
            <v>Intel® Core™ i5-13420H Processor</v>
          </cell>
          <cell r="Q53" t="str">
            <v>DDR5 16G</v>
          </cell>
          <cell r="R53" t="str">
            <v>1TB 2280 PCIE G4</v>
          </cell>
          <cell r="S53" t="str">
            <v>W11 Home + OFFICE HOME-2024(TH)+M365 BASIC</v>
          </cell>
          <cell r="T53" t="str">
            <v>14.0" WUXGA</v>
          </cell>
          <cell r="U53" t="str">
            <v>14.0" WUXGA ANTI-GLARE NON-TOUCH,300NITS,NTSC:45%,VIPS-NB(LY)/i5-13420H/DDR5 16G/1TB/W11H + OS24/FHD+IR/BLKB/Wifi6</v>
          </cell>
          <cell r="V53" t="str">
            <v xml:space="preserve"> 3YOSS (1YADP)</v>
          </cell>
          <cell r="W53" t="str">
            <v>SMB</v>
          </cell>
          <cell r="AB53" t="str">
            <v>Link</v>
          </cell>
        </row>
        <row r="54">
          <cell r="A54" t="str">
            <v>P5405CSA-NZ0088WS</v>
          </cell>
          <cell r="C54" t="str">
            <v>Computer</v>
          </cell>
          <cell r="D54" t="str">
            <v>Notebook</v>
          </cell>
          <cell r="E54" t="str">
            <v>Standard</v>
          </cell>
          <cell r="F54" t="str">
            <v>Asus</v>
          </cell>
          <cell r="G54" t="str">
            <v>Ultra 7</v>
          </cell>
          <cell r="H54" t="str">
            <v>ASUS ExpertBook P5</v>
          </cell>
          <cell r="I54" t="str">
            <v>ASU-NX0861-M008C0</v>
          </cell>
          <cell r="J54" t="str">
            <v>P5405CSANZ0088WS U7-258V/32G/1T/W11H/3y</v>
          </cell>
          <cell r="K54">
            <v>36990</v>
          </cell>
          <cell r="L54">
            <v>34570.09345794392</v>
          </cell>
          <cell r="M54">
            <v>30421.68224299065</v>
          </cell>
          <cell r="P54" t="str">
            <v>Intel® Core™ Ultra 7 258V Processor</v>
          </cell>
          <cell r="Q54" t="str">
            <v>LPDDR5x 32G</v>
          </cell>
          <cell r="R54" t="str">
            <v>1TB 2280 PCIE G4</v>
          </cell>
          <cell r="S54" t="str">
            <v>W11 Home + OFFICE HOME-2024(TH)+M365 BASIC</v>
          </cell>
          <cell r="T54" t="str">
            <v>14.0" WQXGA</v>
          </cell>
          <cell r="U54" t="str">
            <v>14.0" WQXGA ANTI-GLARE NON-TOUCH,400NITS,sRGB:100%/U7 258V/FHD IR/Fingerprint/LPDDR5X 32G/
1TB 2280 PCIE G4/
WIFI6E(11AX)2*2_WW+BT/Backlit KB/3CELL 63WH/SLEEVE,WIRELESS MOUSE,TYPE A TO LAN DONGLE/
WIN11 HOME/Office Home &amp; Student 2024/1Y McAfee/3YOSS</v>
          </cell>
          <cell r="V54" t="str">
            <v xml:space="preserve"> 3YOSS (1YADP)</v>
          </cell>
          <cell r="W54" t="str">
            <v>SMB</v>
          </cell>
          <cell r="AB54" t="str">
            <v>Link</v>
          </cell>
        </row>
        <row r="55">
          <cell r="A55" t="str">
            <v>P5405CSA-NZ0320WS</v>
          </cell>
          <cell r="C55" t="str">
            <v>Computer</v>
          </cell>
          <cell r="D55" t="str">
            <v>Notebook</v>
          </cell>
          <cell r="E55" t="str">
            <v>Standard</v>
          </cell>
          <cell r="F55" t="str">
            <v>Asus</v>
          </cell>
          <cell r="G55" t="str">
            <v>Ultra 5</v>
          </cell>
          <cell r="H55" t="str">
            <v>ASUS ExpertBook P5</v>
          </cell>
          <cell r="I55" t="str">
            <v>ASU-NX0861-M00D70</v>
          </cell>
          <cell r="J55" t="str">
            <v>P5405CSANZ0320WS U5-226V/16G/1T/W11H/1Y</v>
          </cell>
          <cell r="K55">
            <v>32990</v>
          </cell>
          <cell r="L55">
            <v>30831.775700934577</v>
          </cell>
          <cell r="M55">
            <v>27748.598130841121</v>
          </cell>
          <cell r="P55" t="str">
            <v>Intel® Core™ Ultra 5 226V Processor</v>
          </cell>
          <cell r="Q55" t="str">
            <v>LPDDR5x 16G</v>
          </cell>
          <cell r="R55" t="str">
            <v>1TB 2280 PCIE G4</v>
          </cell>
          <cell r="S55" t="str">
            <v>W11 Home + OFFICE HOME-2024(TH)+M365 BASIC</v>
          </cell>
          <cell r="T55" t="str">
            <v>14.0" WQXGA</v>
          </cell>
          <cell r="U55" t="str">
            <v>14.0" WQXGA ANTI-GLARE NON-TOUCH,400NITS,sRGB:100%/U5-226V/FHD+IR/Fingerprint/LPDDR5X 16G/
1TB 2280 PCIE G4/
WIFI6E(11AX)2*2_WW+BT/Backlit KB/3CELL 63WH/SLEEVE,WIRELESS MOUSE,TYPE A TO LAN DONGLE/
WIN11 HOME/Office Home &amp; Student 2024/1Y McAfee/3YOSS</v>
          </cell>
          <cell r="V55" t="str">
            <v xml:space="preserve"> 3YOSS (1YADP)</v>
          </cell>
          <cell r="W55" t="str">
            <v>SMB</v>
          </cell>
          <cell r="AB55" t="str">
            <v>Link</v>
          </cell>
        </row>
        <row r="56">
          <cell r="A56" t="str">
            <v>P5405CSA-NZ0089X</v>
          </cell>
          <cell r="C56" t="str">
            <v>Computer</v>
          </cell>
          <cell r="D56" t="str">
            <v>Notebook</v>
          </cell>
          <cell r="E56" t="str">
            <v>Standard</v>
          </cell>
          <cell r="F56" t="str">
            <v>Asus</v>
          </cell>
          <cell r="G56" t="str">
            <v>Ultra 7</v>
          </cell>
          <cell r="H56" t="str">
            <v>ASUS ExpertBook P5</v>
          </cell>
          <cell r="I56" t="str">
            <v>ASU-NX0861-M00D50</v>
          </cell>
          <cell r="J56" t="str">
            <v>P5405CSA-NZ0089X U7 258V/32G/1T/W11P</v>
          </cell>
          <cell r="K56">
            <v>47990</v>
          </cell>
          <cell r="L56">
            <v>44850.467289719621</v>
          </cell>
          <cell r="M56">
            <v>40365.420560747662</v>
          </cell>
          <cell r="P56" t="str">
            <v>Intel® Core™ Ultra 7 258V Processor</v>
          </cell>
          <cell r="Q56" t="str">
            <v>LPDDR5x 32G</v>
          </cell>
          <cell r="R56" t="str">
            <v>1TB 2280 PCIE G4</v>
          </cell>
          <cell r="S56" t="str">
            <v>W11 Pro</v>
          </cell>
          <cell r="T56" t="str">
            <v>14.0" WQXGA</v>
          </cell>
          <cell r="U56" t="str">
            <v>14.0" WQXGA ANTI-GLARE NON-TOUCH,400NITS,sRGB:100%/U7 258V/FHD IR/Fingerprint/LPDDR5X 32G/
1TB 2280 PCIE G4/
WIFI6E(11AX)2*2_WW+BT/Backlit KB/3CELL 63WH/SLEEVE,WIRELESS MOUSE,TYPE A TO LAN DONGLE/
WIN11 Pro/1Y McAfee/3YOSS</v>
          </cell>
          <cell r="V56" t="str">
            <v xml:space="preserve"> 3YOSS (1YADP)</v>
          </cell>
          <cell r="W56" t="str">
            <v>SMB</v>
          </cell>
          <cell r="AB56" t="str">
            <v>Link</v>
          </cell>
        </row>
        <row r="57">
          <cell r="A57" t="str">
            <v>PM1503CDA-S70144WS</v>
          </cell>
          <cell r="C57" t="str">
            <v>Computer</v>
          </cell>
          <cell r="D57" t="str">
            <v>Notebook</v>
          </cell>
          <cell r="E57" t="str">
            <v>Standard</v>
          </cell>
          <cell r="F57" t="str">
            <v>Asus</v>
          </cell>
          <cell r="G57" t="str">
            <v>AMD R7</v>
          </cell>
          <cell r="H57" t="str">
            <v>ASUS ExpertBook PM1</v>
          </cell>
          <cell r="I57" t="str">
            <v>ASU-NX09D1-M005D0</v>
          </cell>
          <cell r="J57" t="str">
            <v>PM1503CDA-S70144WS R7-7735HS/16/512/W11H</v>
          </cell>
          <cell r="K57">
            <v>18990</v>
          </cell>
          <cell r="L57">
            <v>17747.663551401867</v>
          </cell>
          <cell r="M57">
            <v>16505.327102803734</v>
          </cell>
          <cell r="P57" t="str">
            <v>AMD Ryzen™ 7 7735HS</v>
          </cell>
          <cell r="Q57" t="str">
            <v>DDR5 16GB</v>
          </cell>
          <cell r="R57" t="str">
            <v>512G 2280 PCIE G4</v>
          </cell>
          <cell r="S57" t="str">
            <v>W11 Home + OFFICE HOME-2024(TH)+M365 BASIC</v>
          </cell>
          <cell r="T57" t="str">
            <v>15.6" FHD IPS</v>
          </cell>
          <cell r="U57" t="str">
            <v>15.6" FHD ANTI-GLARE NON-TOUCH,300NITS,NTSC:45%,VIPS/R7-7735HS/DDR5 16G/512G 2280 PCIE G4/Fingerprint/BLKB/3CELL 50WH/Wifi6/
BACKPACK,MOUSE/W11H+OFFICE HOME-2024(TH)+M365 BASIC/McAfee1Y</v>
          </cell>
          <cell r="V57" t="str">
            <v xml:space="preserve"> 3YOSS (1YADP)</v>
          </cell>
          <cell r="W57" t="str">
            <v>SMB</v>
          </cell>
          <cell r="AB57" t="str">
            <v>Link</v>
          </cell>
        </row>
        <row r="58">
          <cell r="A58" t="str">
            <v>PM1403CDA-S60124WS</v>
          </cell>
          <cell r="C58" t="str">
            <v>Computer</v>
          </cell>
          <cell r="D58" t="str">
            <v>Notebook</v>
          </cell>
          <cell r="E58" t="str">
            <v>Standard</v>
          </cell>
          <cell r="F58" t="str">
            <v>Asus</v>
          </cell>
          <cell r="G58" t="str">
            <v>AMD R7</v>
          </cell>
          <cell r="H58" t="str">
            <v>ASUS ExpertBook PM1</v>
          </cell>
          <cell r="I58" t="str">
            <v>ASU-NX09C1-M004K0</v>
          </cell>
          <cell r="J58" t="str">
            <v>PM1403CDA-S60124WS R7 7735HS/16/512/W11H</v>
          </cell>
          <cell r="K58">
            <v>18990</v>
          </cell>
          <cell r="L58">
            <v>17747.663551401867</v>
          </cell>
          <cell r="M58">
            <v>16505.327102803734</v>
          </cell>
          <cell r="P58" t="str">
            <v>AMD Ryzen™ 7 7735HS</v>
          </cell>
          <cell r="Q58" t="str">
            <v>DDR5 16GB</v>
          </cell>
          <cell r="R58" t="str">
            <v>512G 2280 PCIE G4</v>
          </cell>
          <cell r="S58" t="str">
            <v>W11 Home + OFFICE HOME-2024(TH)+M365 BASIC</v>
          </cell>
          <cell r="T58" t="str">
            <v>14" FHD IPS</v>
          </cell>
          <cell r="U58" t="str">
            <v>14" FHD ANTI-GLARE NON-TOUCH,300NITS,NTSC:45%,VIPS/R7-7735HS/DDR5 16G/512G 2280 PCIE G4/Wifi6E/Fingerprint/BLKB/3CELL 50WH/BACKPACK,MOUSE/W11H+OFFICE HOME-2024(TH)+M365 BASIC/McAfee1Y</v>
          </cell>
          <cell r="V58" t="str">
            <v xml:space="preserve"> 3YOSS (1YADP)</v>
          </cell>
          <cell r="W58" t="str">
            <v>SMB</v>
          </cell>
          <cell r="AB58" t="str">
            <v>Link</v>
          </cell>
        </row>
        <row r="59">
          <cell r="A59" t="str">
            <v>PM1503CDA-S70134WS</v>
          </cell>
          <cell r="C59" t="str">
            <v>Computer</v>
          </cell>
          <cell r="D59" t="str">
            <v>Notebook</v>
          </cell>
          <cell r="E59" t="str">
            <v>Standard</v>
          </cell>
          <cell r="F59" t="str">
            <v>Asus</v>
          </cell>
          <cell r="G59" t="str">
            <v>AMD R5</v>
          </cell>
          <cell r="H59" t="str">
            <v>ASUS ExpertBook PM1</v>
          </cell>
          <cell r="I59" t="str">
            <v>ASU-NX09D1-M00530</v>
          </cell>
          <cell r="J59" t="str">
            <v>PM1503CDA-S70134WS R5-7535HS/16/512/W11H</v>
          </cell>
          <cell r="K59">
            <v>16990.000000000004</v>
          </cell>
          <cell r="L59">
            <v>15878.504672897199</v>
          </cell>
          <cell r="M59">
            <v>14767.009345794395</v>
          </cell>
          <cell r="P59" t="str">
            <v>AMD Ryzen™ 5 7535HS</v>
          </cell>
          <cell r="Q59" t="str">
            <v>DDR5 16GB</v>
          </cell>
          <cell r="R59" t="str">
            <v>512G 2280 PCIE G4</v>
          </cell>
          <cell r="S59" t="str">
            <v>W11 Home + OFFICE HOME-2024(TH)+M365 BASIC</v>
          </cell>
          <cell r="T59" t="str">
            <v>15.6" FHD IPS</v>
          </cell>
          <cell r="U59" t="str">
            <v>15.6" FHD ANTI-GLARE NON-TOUCH,300NITS,NTSC:45%,VIPS/R5-7535HS/DDR5 16G/512G/Wifi6E/FHD/BLKB/50wh/Backpack+mouse/W11H/MS2024+M365/McAfee1Y</v>
          </cell>
          <cell r="V59" t="str">
            <v xml:space="preserve"> 3YOSS (1YADP)</v>
          </cell>
          <cell r="W59" t="str">
            <v>SMB</v>
          </cell>
          <cell r="AB59" t="str">
            <v>Link</v>
          </cell>
        </row>
        <row r="60">
          <cell r="A60" t="str">
            <v>PM1403CDA-S60119WS</v>
          </cell>
          <cell r="C60" t="str">
            <v>Computer</v>
          </cell>
          <cell r="D60" t="str">
            <v>Notebook</v>
          </cell>
          <cell r="E60" t="str">
            <v>Standard</v>
          </cell>
          <cell r="F60" t="str">
            <v>Asus</v>
          </cell>
          <cell r="G60" t="str">
            <v>AMD R5</v>
          </cell>
          <cell r="H60" t="str">
            <v>ASUS ExpertBook PM1</v>
          </cell>
          <cell r="I60" t="str">
            <v>ASU-NX09C1-M004C0</v>
          </cell>
          <cell r="J60" t="str">
            <v>PM1403CDA-S60119WS R5-7535HS/16/512/W11H</v>
          </cell>
          <cell r="K60">
            <v>16990</v>
          </cell>
          <cell r="L60">
            <v>15878.504672897196</v>
          </cell>
          <cell r="M60">
            <v>14767.009345794391</v>
          </cell>
          <cell r="P60" t="str">
            <v>AMD Ryzen™ 5 7535HS</v>
          </cell>
          <cell r="Q60" t="str">
            <v>DDR5 16GB</v>
          </cell>
          <cell r="R60" t="str">
            <v>512G 2280 PCIE G4</v>
          </cell>
          <cell r="S60" t="str">
            <v>W11 Home + OFFICE HOME-2024(TH)+M365 BASIC</v>
          </cell>
          <cell r="T60" t="str">
            <v>14" FHD IPS</v>
          </cell>
          <cell r="U60" t="str">
            <v>14" FHD ANTI-GLARE NON-TOUCH,300NITS,NTSC:45%,VIPS/R5-7535HS/DDR5 16G/512G/Wifi6E/FHD/BLKB/50wh/Backpack+mouse/W11H/MS2024+M365/McAfee1Y</v>
          </cell>
          <cell r="V60" t="str">
            <v xml:space="preserve"> 3YOSS (1YADP)</v>
          </cell>
          <cell r="W60" t="str">
            <v>SMB</v>
          </cell>
          <cell r="AB60" t="str">
            <v>Link</v>
          </cell>
        </row>
        <row r="61">
          <cell r="A61" t="str">
            <v>PM3606CKA-MB0263WS</v>
          </cell>
          <cell r="C61" t="str">
            <v>Computer</v>
          </cell>
          <cell r="D61" t="str">
            <v>Notebook</v>
          </cell>
          <cell r="E61" t="str">
            <v>Standard</v>
          </cell>
          <cell r="F61" t="str">
            <v>Asus</v>
          </cell>
          <cell r="G61" t="str">
            <v>AMD R7 AI</v>
          </cell>
          <cell r="H61" t="str">
            <v>ASUS ExpertBook PM3</v>
          </cell>
          <cell r="I61" t="str">
            <v>ASU-NX0981-M00960</v>
          </cell>
          <cell r="J61" t="str">
            <v>PM3606CKA-MB0263WS R7 350/32G/1T/W11H</v>
          </cell>
          <cell r="K61">
            <v>31990</v>
          </cell>
          <cell r="L61">
            <v>29897.196261682242</v>
          </cell>
          <cell r="M61">
            <v>27804.392523364484</v>
          </cell>
          <cell r="P61" t="str">
            <v>AMD Radeon™ R7 350</v>
          </cell>
          <cell r="Q61" t="str">
            <v>DDR5 32GB</v>
          </cell>
          <cell r="R61" t="str">
            <v>1TB 2280 PCIE G4</v>
          </cell>
          <cell r="S61" t="str">
            <v>W11 Home + OFFICE HOME-2024(TH)+M365 BASIC</v>
          </cell>
          <cell r="T61" t="str">
            <v>16.0" WUXGA</v>
          </cell>
          <cell r="U61" t="str">
            <v>16.0" WUXGA ANTI-GLARE NON-TOUCH,300NITS,NTSC:45%,VIPS/R7-350/DDR5 32G/1TB/FHD+IR/Fingerprint/Wifi 7/Backlit KB/Backpack+Wireless mouse/W11Home+Home&amp;M365 basic/1.87kg/4cell 70wh/McAfee1Y</v>
          </cell>
          <cell r="V61" t="str">
            <v xml:space="preserve"> 3YOSS (1YADP)</v>
          </cell>
          <cell r="W61" t="str">
            <v>SMB</v>
          </cell>
          <cell r="AB61" t="str">
            <v>Link</v>
          </cell>
        </row>
        <row r="62">
          <cell r="A62" t="str">
            <v>PM3606CKA-MB0300WS</v>
          </cell>
          <cell r="C62" t="str">
            <v>Computer</v>
          </cell>
          <cell r="D62" t="str">
            <v>Notebook</v>
          </cell>
          <cell r="E62" t="str">
            <v>Standard</v>
          </cell>
          <cell r="F62" t="str">
            <v>Asus</v>
          </cell>
          <cell r="G62" t="str">
            <v>AMD R5 AI</v>
          </cell>
          <cell r="H62" t="str">
            <v>ASUS ExpertBook PM3</v>
          </cell>
          <cell r="I62" t="str">
            <v>ASU-NX0981-M00AH0</v>
          </cell>
          <cell r="J62" t="str">
            <v>PM3606CKA-MB0300WS R5 330/16G/1T/W11H</v>
          </cell>
          <cell r="K62">
            <v>25990</v>
          </cell>
          <cell r="L62">
            <v>24289.719626168222</v>
          </cell>
          <cell r="M62">
            <v>22589.439252336444</v>
          </cell>
          <cell r="P62" t="str">
            <v>AMD Radeon™ R5 330</v>
          </cell>
          <cell r="Q62" t="str">
            <v>DDR5 16GB</v>
          </cell>
          <cell r="R62" t="str">
            <v>1TB 2280 PCIE G4</v>
          </cell>
          <cell r="S62" t="str">
            <v>W11 Home + OFFICE HOME-2024(TH)+M365 BASIC</v>
          </cell>
          <cell r="T62" t="str">
            <v>16.0" WUXGA</v>
          </cell>
          <cell r="U62" t="str">
            <v>16.0" WUXGA ANTI-GLARE NON-TOUCH,300NITS,NTSC:45%,VIPS/R5-330/DDR5 16G/TB/FHD+IR/Fingerprint/Wifi 7/Backlit KB/Backpack+Wireless mouse/W11Home+Home&amp;M365 basic/1.87kg/4cell 70wh/McAfee1Y</v>
          </cell>
          <cell r="V62" t="str">
            <v xml:space="preserve"> 3YOSS (1YADP)</v>
          </cell>
          <cell r="W62" t="str">
            <v>SMB</v>
          </cell>
          <cell r="AB62" t="str">
            <v>Link</v>
          </cell>
        </row>
        <row r="63">
          <cell r="A63" t="str">
            <v>PM3406CKA-LY0419WS</v>
          </cell>
          <cell r="C63" t="str">
            <v>Computer</v>
          </cell>
          <cell r="D63" t="str">
            <v>Notebook</v>
          </cell>
          <cell r="E63" t="str">
            <v>Standard</v>
          </cell>
          <cell r="F63" t="str">
            <v>Asus</v>
          </cell>
          <cell r="G63" t="str">
            <v>AMD R7 AI</v>
          </cell>
          <cell r="H63" t="str">
            <v>ASUS ExpertBook PM3</v>
          </cell>
          <cell r="I63" t="str">
            <v>ASU-NX0971-M00FB0</v>
          </cell>
          <cell r="J63" t="str">
            <v>PM3406CKA-LY0419WS R7 350/32G/1T/W11H</v>
          </cell>
          <cell r="K63">
            <v>31990</v>
          </cell>
          <cell r="L63">
            <v>29897.196261682242</v>
          </cell>
          <cell r="M63">
            <v>27804.392523364484</v>
          </cell>
          <cell r="P63" t="str">
            <v>AMD Radeon™ R7 350</v>
          </cell>
          <cell r="Q63" t="str">
            <v>DDR5 32GB</v>
          </cell>
          <cell r="R63" t="str">
            <v>1TB 2280 PCIE G4</v>
          </cell>
          <cell r="S63" t="str">
            <v>W11 Home + OFFICE HOME-2024(TH)+M365 BASIC</v>
          </cell>
          <cell r="T63" t="str">
            <v>14.0" WUXGA</v>
          </cell>
          <cell r="U63" t="str">
            <v>14" WUXGA ANTI-GLARE NON-TOUCH,300NITS,NTSC:45%,VIPS/R7-350/DDR5 32G/1TB/FHD+IR/Fingerprint/Wifi 7/Backlit KB/Backpack+Wireless mouse/W11Home+Home&amp;M365 basic/1.87kg/4cell 70wh/McAfee1Y</v>
          </cell>
          <cell r="V63" t="str">
            <v xml:space="preserve"> 3YOSS (1YADP)</v>
          </cell>
          <cell r="W63" t="str">
            <v>SMB</v>
          </cell>
          <cell r="AB63" t="str">
            <v>Link</v>
          </cell>
        </row>
        <row r="64">
          <cell r="A64" t="str">
            <v>PM3406CKA-LY0421WS</v>
          </cell>
          <cell r="C64" t="str">
            <v>Computer</v>
          </cell>
          <cell r="D64" t="str">
            <v>Notebook</v>
          </cell>
          <cell r="E64" t="str">
            <v>Standard</v>
          </cell>
          <cell r="F64" t="str">
            <v>Asus</v>
          </cell>
          <cell r="G64" t="str">
            <v>AMD R5 AI</v>
          </cell>
          <cell r="H64" t="str">
            <v>ASUS ExpertBook PM3</v>
          </cell>
          <cell r="I64" t="str">
            <v>ASU-NX0971-M00FD0</v>
          </cell>
          <cell r="J64" t="str">
            <v>PM3406CKA-LY0421WS R5 330/16G/1T/W11H</v>
          </cell>
          <cell r="K64">
            <v>25990</v>
          </cell>
          <cell r="L64">
            <v>24289.719626168222</v>
          </cell>
          <cell r="M64">
            <v>22589.439252336444</v>
          </cell>
          <cell r="P64" t="str">
            <v>AMD Radeon™ R5 330</v>
          </cell>
          <cell r="Q64" t="str">
            <v>DDR5 16GB</v>
          </cell>
          <cell r="R64" t="str">
            <v>1TB 2280 PCIE G4</v>
          </cell>
          <cell r="S64" t="str">
            <v>W11 Home + OFFICE HOME-2024(TH)+M365 BASIC</v>
          </cell>
          <cell r="T64" t="str">
            <v>14.0" WUXGA</v>
          </cell>
          <cell r="U64" t="str">
            <v>14" WUXGA ANTI-GLARE NON-TOUCH,300NITS,NTSC:45%,VIPS-NB/R5-330/DDR5 16/1TB/Fingerprint/FHD+IR/Wifi7/BLKB/4 cell 70wh/Backpack+wireless mouse/W11H/OFFICE HOME-2024(TH)+M365 BASIC/3YOSS</v>
          </cell>
          <cell r="V64" t="str">
            <v xml:space="preserve"> 3YOSS (1YADP)</v>
          </cell>
          <cell r="W64" t="str">
            <v>SMB</v>
          </cell>
          <cell r="AB64" t="str">
            <v>Link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Y5RPrUYxpUBPjTGvVFesjqpsWCmINwfv/edit?usp=sharing&amp;ouid=110878183237745829745&amp;rtpof=true&amp;sd=true" TargetMode="External"/><Relationship Id="rId13" Type="http://schemas.openxmlformats.org/officeDocument/2006/relationships/hyperlink" Target="https://docs.google.com/spreadsheets/d/1DFiboOhcPk5Dsr82PSQI2L613qEsYL7d/edit?usp=sharing&amp;ouid=110878183237745829745&amp;rtpof=true&amp;sd=true" TargetMode="External"/><Relationship Id="rId18" Type="http://schemas.openxmlformats.org/officeDocument/2006/relationships/hyperlink" Target="https://docs.google.com/spreadsheets/d/1YPswcnEr5NOmxO4kjb4qhYhHg73TEZzo/edit?usp=sharing&amp;ouid=110878183237745829745&amp;rtpof=true&amp;sd=true" TargetMode="External"/><Relationship Id="rId26" Type="http://schemas.openxmlformats.org/officeDocument/2006/relationships/hyperlink" Target="https://docs.google.com/spreadsheets/d/1MKjB7RAvjYtefEN_Wj631ADZXMJvzJqD/edit?usp=sharing&amp;ouid=110878183237745829745&amp;rtpof=true&amp;sd=true" TargetMode="External"/><Relationship Id="rId3" Type="http://schemas.openxmlformats.org/officeDocument/2006/relationships/hyperlink" Target="https://docs.google.com/spreadsheets/d/1NO3r10ldAawb3YOl98D2uub_ZdqSgQhr/edit?usp=drive_link&amp;ouid=110878183237745829745&amp;rtpof=true&amp;sd=true" TargetMode="External"/><Relationship Id="rId21" Type="http://schemas.openxmlformats.org/officeDocument/2006/relationships/hyperlink" Target="https://docs.google.com/spreadsheets/d/1EtUfZ4NwEfZ5PQf2BWWB739aRgpxzDtj/edit?usp=sharing&amp;ouid=110878183237745829745&amp;rtpof=true&amp;sd=true" TargetMode="External"/><Relationship Id="rId7" Type="http://schemas.openxmlformats.org/officeDocument/2006/relationships/hyperlink" Target="https://drive.google.com/file/d/17sFsfBENhBDUdRmm6Z7W1HYJm6pzVFue/view?usp=sharing" TargetMode="External"/><Relationship Id="rId12" Type="http://schemas.openxmlformats.org/officeDocument/2006/relationships/hyperlink" Target="https://docs.google.com/spreadsheets/d/1GvBPvRZutu25tZVQi0b2HQpzom2HbS-b/edit?usp=sharing&amp;ouid=110878183237745829745&amp;rtpof=true&amp;sd=true" TargetMode="External"/><Relationship Id="rId17" Type="http://schemas.openxmlformats.org/officeDocument/2006/relationships/hyperlink" Target="https://docs.google.com/spreadsheets/d/19MUg_c4szLQVSpRt3r4xIVwz6Mlna6tm/edit?usp=sharing&amp;ouid=110878183237745829745&amp;rtpof=true&amp;sd=true" TargetMode="External"/><Relationship Id="rId25" Type="http://schemas.openxmlformats.org/officeDocument/2006/relationships/hyperlink" Target="https://docs.google.com/spreadsheets/d/1881vPUh4QgV2AhgYSK521TCe25zLBwRE/edit?usp=sharing&amp;ouid=110878183237745829745&amp;rtpof=true&amp;sd=true" TargetMode="External"/><Relationship Id="rId2" Type="http://schemas.openxmlformats.org/officeDocument/2006/relationships/hyperlink" Target="https://docs.google.com/spreadsheets/d/1sBEecoC3gMPjdvRQuU9ZGm9PEjy0OWVN/edit?usp=sharing&amp;ouid=110878183237745829745&amp;rtpof=true&amp;sd=true" TargetMode="External"/><Relationship Id="rId16" Type="http://schemas.openxmlformats.org/officeDocument/2006/relationships/hyperlink" Target="https://docs.google.com/spreadsheets/d/1VAQEvG8dm8bKJgsAeZefFH2XBMcLU_0z/edit?usp=sharing&amp;ouid=110878183237745829745&amp;rtpof=true&amp;sd=true" TargetMode="External"/><Relationship Id="rId20" Type="http://schemas.openxmlformats.org/officeDocument/2006/relationships/hyperlink" Target="https://docs.google.com/spreadsheets/d/1SxIs-2qD0iAMMvcqP8pzD6LaRa3n5tZs/edit?usp=sharing&amp;ouid=110878183237745829745&amp;rtpof=true&amp;sd=true" TargetMode="External"/><Relationship Id="rId1" Type="http://schemas.openxmlformats.org/officeDocument/2006/relationships/hyperlink" Target="https://docs.google.com/spreadsheets/d/1LWmTJGJBbzh_o97jj5AeGYMghcaOeQSL/edit?usp=sharing&amp;ouid=110878183237745829745&amp;rtpof=true&amp;sd=true" TargetMode="External"/><Relationship Id="rId6" Type="http://schemas.openxmlformats.org/officeDocument/2006/relationships/hyperlink" Target="https://drive.google.com/file/d/1ztFdEcZx8hpgECJdRG91xf4lcgV3zMqL/view?usp=sharing" TargetMode="External"/><Relationship Id="rId11" Type="http://schemas.openxmlformats.org/officeDocument/2006/relationships/hyperlink" Target="https://docs.google.com/spreadsheets/d/1gA2FEUxtlq8ldyRy7CksSjbY4aDA0atr/edit?usp=sharing&amp;ouid=110878183237745829745&amp;rtpof=true&amp;sd=true" TargetMode="External"/><Relationship Id="rId24" Type="http://schemas.openxmlformats.org/officeDocument/2006/relationships/hyperlink" Target="https://docs.google.com/spreadsheets/d/1s2O-UF5eDOMYaKfCZr25W8fHzR20iKc5/edit?usp=sharing&amp;ouid=110878183237745829745&amp;rtpof=true&amp;sd=true" TargetMode="External"/><Relationship Id="rId5" Type="http://schemas.openxmlformats.org/officeDocument/2006/relationships/hyperlink" Target="https://docs.google.com/spreadsheets/d/1VAQEvG8dm8bKJgsAeZefFH2XBMcLU_0z/edit?usp=sharing&amp;ouid=110878183237745829745&amp;rtpof=true&amp;sd=true" TargetMode="External"/><Relationship Id="rId15" Type="http://schemas.openxmlformats.org/officeDocument/2006/relationships/hyperlink" Target="https://docs.google.com/spreadsheets/d/18I6rs4OhnHWCVIvJ4DBFbG337xbGZnJ9/edit?usp=sharing&amp;ouid=110878183237745829745&amp;rtpof=true&amp;sd=true" TargetMode="External"/><Relationship Id="rId23" Type="http://schemas.openxmlformats.org/officeDocument/2006/relationships/hyperlink" Target="https://docs.google.com/spreadsheets/d/1j10KOcJL0HPDpEhc3DUjCY2i8WE_4lKz/edit?usp=sharing&amp;ouid=110878183237745829745&amp;rtpof=true&amp;sd=true" TargetMode="External"/><Relationship Id="rId10" Type="http://schemas.openxmlformats.org/officeDocument/2006/relationships/hyperlink" Target="https://docs.google.com/spreadsheets/d/1DcvstFLHeGgvUhMtPxCzJ8Jjq9TSEQ4z/edit?usp=sharing&amp;ouid=110878183237745829745&amp;rtpof=true&amp;sd=true" TargetMode="External"/><Relationship Id="rId19" Type="http://schemas.openxmlformats.org/officeDocument/2006/relationships/hyperlink" Target="https://docs.google.com/spreadsheets/d/1PDk6HY953qQ3uhxXQjIG67eVxih0vhTM/edit?usp=sharing&amp;ouid=110878183237745829745&amp;rtpof=true&amp;sd=true" TargetMode="External"/><Relationship Id="rId4" Type="http://schemas.openxmlformats.org/officeDocument/2006/relationships/hyperlink" Target="https://drive.google.com/file/d/1_yG8FFj7PWER9baBeUz0n8GahS3aeKX7/view?usp=sharing" TargetMode="External"/><Relationship Id="rId9" Type="http://schemas.openxmlformats.org/officeDocument/2006/relationships/hyperlink" Target="https://docs.google.com/spreadsheets/d/1TJC7OGbM6KM2OMQDpYoiNg4j1y0wKcpe/edit?usp=sharing&amp;ouid=110878183237745829745&amp;rtpof=true&amp;sd=true" TargetMode="External"/><Relationship Id="rId14" Type="http://schemas.openxmlformats.org/officeDocument/2006/relationships/hyperlink" Target="https://docs.google.com/spreadsheets/d/1PoYRDiEFsuhEvmCYJ8rFWILKyyC62wsS/edit?usp=sharing&amp;ouid=110878183237745829745&amp;rtpof=true&amp;sd=true" TargetMode="External"/><Relationship Id="rId22" Type="http://schemas.openxmlformats.org/officeDocument/2006/relationships/hyperlink" Target="https://docs.google.com/spreadsheets/d/1hIxk1YNTBoD6cziD3NUbwicJNo95dDXy/edit?usp=sharing&amp;ouid=110878183237745829745&amp;rtpof=true&amp;sd=true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SxIs-2qD0iAMMvcqP8pzD6LaRa3n5tZs/edit?usp=sharing&amp;ouid=110878183237745829745&amp;rtpof=true&amp;sd=true" TargetMode="External"/><Relationship Id="rId3" Type="http://schemas.openxmlformats.org/officeDocument/2006/relationships/hyperlink" Target="https://docs.google.com/spreadsheets/d/1LWmTJGJBbzh_o97jj5AeGYMghcaOeQSL/edit?usp=sharing&amp;ouid=110878183237745829745&amp;rtpof=true&amp;sd=true" TargetMode="External"/><Relationship Id="rId7" Type="http://schemas.openxmlformats.org/officeDocument/2006/relationships/hyperlink" Target="https://docs.google.com/spreadsheets/d/1SxIs-2qD0iAMMvcqP8pzD6LaRa3n5tZs/edit?usp=sharing&amp;ouid=110878183237745829745&amp;rtpof=true&amp;sd=true" TargetMode="External"/><Relationship Id="rId2" Type="http://schemas.openxmlformats.org/officeDocument/2006/relationships/hyperlink" Target="https://docs.google.com/spreadsheets/d/1sBEecoC3gMPjdvRQuU9ZGm9PEjy0OWVN/edit?usp=sharing&amp;ouid=110878183237745829745&amp;rtpof=true&amp;sd=true" TargetMode="External"/><Relationship Id="rId1" Type="http://schemas.openxmlformats.org/officeDocument/2006/relationships/hyperlink" Target="https://docs.google.com/spreadsheets/d/1LWmTJGJBbzh_o97jj5AeGYMghcaOeQSL/edit?usp=sharing&amp;ouid=110878183237745829745&amp;rtpof=true&amp;sd=true" TargetMode="External"/><Relationship Id="rId6" Type="http://schemas.openxmlformats.org/officeDocument/2006/relationships/hyperlink" Target="https://docs.google.com/spreadsheets/d/1DFiboOhcPk5Dsr82PSQI2L613qEsYL7d/edit?usp=sharing&amp;ouid=110878183237745829745&amp;rtpof=true&amp;sd=true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docs.google.com/spreadsheets/d/1GvBPvRZutu25tZVQi0b2HQpzom2HbS-b/edit?usp=sharing&amp;ouid=110878183237745829745&amp;rtpof=true&amp;sd=true" TargetMode="External"/><Relationship Id="rId10" Type="http://schemas.openxmlformats.org/officeDocument/2006/relationships/hyperlink" Target="https://docs.google.com/spreadsheets/d/1SxIs-2qD0iAMMvcqP8pzD6LaRa3n5tZs/edit?usp=sharing&amp;ouid=110878183237745829745&amp;rtpof=true&amp;sd=true" TargetMode="External"/><Relationship Id="rId4" Type="http://schemas.openxmlformats.org/officeDocument/2006/relationships/hyperlink" Target="https://docs.google.com/spreadsheets/d/1sBEecoC3gMPjdvRQuU9ZGm9PEjy0OWVN/edit?usp=sharing&amp;ouid=110878183237745829745&amp;rtpof=true&amp;sd=true" TargetMode="External"/><Relationship Id="rId9" Type="http://schemas.openxmlformats.org/officeDocument/2006/relationships/hyperlink" Target="https://docs.google.com/spreadsheets/d/1SxIs-2qD0iAMMvcqP8pzD6LaRa3n5tZs/edit?usp=sharing&amp;ouid=110878183237745829745&amp;rtpof=true&amp;sd=tru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spreadsheets/d/1TJC7OGbM6KM2OMQDpYoiNg4j1y0wKcpe/edit?usp=sharing&amp;ouid=110878183237745829745&amp;rtpof=true&amp;sd=true" TargetMode="External"/><Relationship Id="rId2" Type="http://schemas.openxmlformats.org/officeDocument/2006/relationships/hyperlink" Target="https://docs.google.com/spreadsheets/d/1Y5RPrUYxpUBPjTGvVFesjqpsWCmINwfv/edit?usp=sharing&amp;ouid=110878183237745829745&amp;rtpof=true&amp;sd=true" TargetMode="External"/><Relationship Id="rId1" Type="http://schemas.openxmlformats.org/officeDocument/2006/relationships/hyperlink" Target="https://docs.google.com/spreadsheets/d/1NO3r10ldAawb3YOl98D2uub_ZdqSgQhr/edit?usp=drive_link&amp;ouid=110878183237745829745&amp;rtpof=true&amp;sd=true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ocs.google.com/spreadsheets/d/1DcvstFLHeGgvUhMtPxCzJ8Jjq9TSEQ4z/edit?usp=sharing&amp;ouid=110878183237745829745&amp;rtpof=true&amp;sd=tru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8I6rs4OhnHWCVIvJ4DBFbG337xbGZnJ9/edit?usp=sharing&amp;ouid=110878183237745829745&amp;rtpof=true&amp;sd=true" TargetMode="External"/><Relationship Id="rId3" Type="http://schemas.openxmlformats.org/officeDocument/2006/relationships/hyperlink" Target="https://docs.google.com/spreadsheets/d/1RJpmsPXQgSJQh6MrJMbBpW0siilpZSEZ/edit?usp=drive_link&amp;ouid=110878183237745829745&amp;rtpof=true&amp;sd=true" TargetMode="External"/><Relationship Id="rId7" Type="http://schemas.openxmlformats.org/officeDocument/2006/relationships/hyperlink" Target="https://docs.google.com/spreadsheets/d/1_h72JvgJEB3hPVuBoR19oOljsnBflO0F/edit?usp=sharing&amp;ouid=110878183237745829745&amp;rtpof=true&amp;sd=true" TargetMode="External"/><Relationship Id="rId2" Type="http://schemas.openxmlformats.org/officeDocument/2006/relationships/hyperlink" Target="https://docs.google.com/spreadsheets/d/1_e3jNa5Dkr8rDnY5qtnmRz0mN-KSE5VJ/edit?usp=sharing&amp;ouid=110878183237745829745&amp;rtpof=true&amp;sd=true" TargetMode="External"/><Relationship Id="rId1" Type="http://schemas.openxmlformats.org/officeDocument/2006/relationships/hyperlink" Target="https://docs.google.com/spreadsheets/d/1GYEoXDjShPBYR1g86jMCN7Ofk7xgErKK/edit?usp=sharing&amp;ouid=110878183237745829745&amp;rtpof=true&amp;sd=true" TargetMode="External"/><Relationship Id="rId6" Type="http://schemas.openxmlformats.org/officeDocument/2006/relationships/hyperlink" Target="https://docs.google.com/spreadsheets/d/18I6rs4OhnHWCVIvJ4DBFbG337xbGZnJ9/edit?usp=sharing&amp;ouid=110878183237745829745&amp;rtpof=true&amp;sd=true" TargetMode="External"/><Relationship Id="rId5" Type="http://schemas.openxmlformats.org/officeDocument/2006/relationships/hyperlink" Target="https://docs.google.com/spreadsheets/d/18I6rs4OhnHWCVIvJ4DBFbG337xbGZnJ9/edit?usp=sharing&amp;ouid=110878183237745829745&amp;rtpof=true&amp;sd=true" TargetMode="External"/><Relationship Id="rId4" Type="http://schemas.openxmlformats.org/officeDocument/2006/relationships/hyperlink" Target="https://docs.google.com/spreadsheets/d/1gA2FEUxtlq8ldyRy7CksSjbY4aDA0atr/edit?usp=sharing&amp;ouid=110878183237745829745&amp;rtpof=true&amp;sd=true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C7FD9-649B-42DC-8F8E-BFE4D9481919}">
  <dimension ref="A1:AC30"/>
  <sheetViews>
    <sheetView topLeftCell="G1" zoomScale="150" zoomScaleNormal="70" workbookViewId="0">
      <selection activeCell="J1" sqref="J1:J1048576"/>
    </sheetView>
  </sheetViews>
  <sheetFormatPr baseColWidth="10" defaultColWidth="8.83203125" defaultRowHeight="14" x14ac:dyDescent="0.2"/>
  <cols>
    <col min="1" max="1" width="11.83203125" style="20" bestFit="1" customWidth="1"/>
    <col min="2" max="2" width="13" style="20" bestFit="1" customWidth="1"/>
    <col min="3" max="3" width="17.83203125" style="20" bestFit="1" customWidth="1"/>
    <col min="4" max="4" width="4.83203125" style="20" bestFit="1" customWidth="1"/>
    <col min="5" max="5" width="2.83203125" style="20" bestFit="1" customWidth="1"/>
    <col min="6" max="6" width="18.6640625" style="20" bestFit="1" customWidth="1"/>
    <col min="7" max="7" width="44.1640625" style="20" bestFit="1" customWidth="1"/>
    <col min="8" max="8" width="8.6640625" style="21" bestFit="1" customWidth="1"/>
    <col min="9" max="9" width="10.1640625" style="21" bestFit="1" customWidth="1"/>
    <col min="10" max="10" width="38.33203125" style="20" bestFit="1" customWidth="1"/>
    <col min="11" max="11" width="14.6640625" style="20" customWidth="1"/>
    <col min="12" max="12" width="9.33203125" style="20" bestFit="1" customWidth="1"/>
    <col min="13" max="13" width="19.6640625" style="20" bestFit="1" customWidth="1"/>
    <col min="14" max="14" width="20.83203125" style="20" bestFit="1" customWidth="1"/>
    <col min="15" max="15" width="12" style="21" bestFit="1" customWidth="1"/>
    <col min="16" max="16" width="7.33203125" style="21" bestFit="1" customWidth="1"/>
    <col min="17" max="17" width="22.83203125" style="26" bestFit="1" customWidth="1"/>
    <col min="18" max="18" width="35.83203125" style="20" bestFit="1" customWidth="1"/>
    <col min="19" max="19" width="11.1640625" style="20" bestFit="1" customWidth="1"/>
    <col min="20" max="20" width="47.83203125" style="20" bestFit="1" customWidth="1"/>
    <col min="21" max="21" width="40.6640625" style="20" bestFit="1" customWidth="1"/>
    <col min="22" max="22" width="17.33203125" style="22" bestFit="1" customWidth="1"/>
    <col min="23" max="23" width="231.83203125" style="20" bestFit="1" customWidth="1"/>
    <col min="24" max="24" width="25.5" style="21" bestFit="1" customWidth="1"/>
    <col min="25" max="25" width="44.1640625" style="21" bestFit="1" customWidth="1"/>
    <col min="26" max="26" width="43.1640625" style="21" bestFit="1" customWidth="1"/>
    <col min="27" max="27" width="44.1640625" style="23" bestFit="1" customWidth="1"/>
    <col min="28" max="28" width="95.6640625" style="20" bestFit="1" customWidth="1"/>
    <col min="29" max="29" width="21.33203125" style="20" bestFit="1" customWidth="1"/>
    <col min="30" max="16384" width="8.83203125" style="20"/>
  </cols>
  <sheetData>
    <row r="1" spans="1:29" s="19" customFormat="1" x14ac:dyDescent="0.2">
      <c r="A1" s="31" t="s">
        <v>0</v>
      </c>
      <c r="B1" s="31" t="s">
        <v>1</v>
      </c>
      <c r="C1" s="31" t="s">
        <v>285</v>
      </c>
      <c r="D1" s="31" t="s">
        <v>2</v>
      </c>
      <c r="E1" s="31" t="s">
        <v>298</v>
      </c>
      <c r="F1" s="31" t="s">
        <v>299</v>
      </c>
      <c r="G1" s="31" t="s">
        <v>300</v>
      </c>
      <c r="H1" s="31" t="s">
        <v>301</v>
      </c>
      <c r="I1" s="67" t="s">
        <v>302</v>
      </c>
      <c r="J1" s="31" t="s">
        <v>7</v>
      </c>
      <c r="K1" s="14" t="s">
        <v>26</v>
      </c>
      <c r="L1" s="16" t="s">
        <v>27</v>
      </c>
      <c r="M1" s="31" t="s">
        <v>297</v>
      </c>
      <c r="N1" s="14" t="s">
        <v>306</v>
      </c>
      <c r="O1" s="15" t="s">
        <v>288</v>
      </c>
      <c r="P1" s="15" t="s">
        <v>289</v>
      </c>
      <c r="Q1" s="14" t="s">
        <v>25</v>
      </c>
      <c r="R1" s="14" t="s">
        <v>3</v>
      </c>
      <c r="S1" s="14" t="s">
        <v>4</v>
      </c>
      <c r="T1" s="14" t="s">
        <v>5</v>
      </c>
      <c r="U1" s="16" t="s">
        <v>12</v>
      </c>
      <c r="V1" s="14" t="s">
        <v>60</v>
      </c>
      <c r="W1" s="17" t="s">
        <v>290</v>
      </c>
      <c r="X1" s="17" t="s">
        <v>291</v>
      </c>
      <c r="Y1" s="17" t="s">
        <v>292</v>
      </c>
      <c r="Z1" s="18" t="s">
        <v>293</v>
      </c>
      <c r="AA1" s="18" t="s">
        <v>293</v>
      </c>
      <c r="AB1" s="14"/>
      <c r="AC1" s="14"/>
    </row>
    <row r="2" spans="1:29" x14ac:dyDescent="0.2">
      <c r="A2" s="95" t="s">
        <v>39</v>
      </c>
      <c r="B2" s="95" t="s">
        <v>40</v>
      </c>
      <c r="C2" s="95" t="s">
        <v>41</v>
      </c>
      <c r="D2" s="95" t="s">
        <v>11</v>
      </c>
      <c r="E2" s="95"/>
      <c r="F2" s="95" t="s">
        <v>37</v>
      </c>
      <c r="G2" s="96" t="s">
        <v>38</v>
      </c>
      <c r="H2" s="97">
        <v>2590</v>
      </c>
      <c r="I2" s="97">
        <v>2409.6385542168678</v>
      </c>
      <c r="J2" s="95" t="s">
        <v>41</v>
      </c>
      <c r="K2" s="95" t="s">
        <v>22</v>
      </c>
      <c r="L2" s="108" t="s">
        <v>31</v>
      </c>
      <c r="M2" s="95" t="s">
        <v>303</v>
      </c>
      <c r="N2" s="95" t="s">
        <v>41</v>
      </c>
      <c r="O2" s="95" t="s">
        <v>413</v>
      </c>
      <c r="P2" s="97"/>
      <c r="Q2" s="95" t="s">
        <v>33</v>
      </c>
      <c r="R2" s="95" t="s">
        <v>33</v>
      </c>
      <c r="S2" s="95" t="s">
        <v>33</v>
      </c>
      <c r="T2" s="95" t="s">
        <v>33</v>
      </c>
      <c r="U2" s="95" t="s">
        <v>414</v>
      </c>
      <c r="V2" s="95" t="s">
        <v>42</v>
      </c>
      <c r="W2" s="97"/>
      <c r="X2" s="97"/>
      <c r="Y2" s="97"/>
      <c r="Z2" s="109"/>
      <c r="AA2" s="109"/>
      <c r="AB2" s="24"/>
    </row>
    <row r="3" spans="1:29" x14ac:dyDescent="0.2">
      <c r="A3" s="95" t="s">
        <v>39</v>
      </c>
      <c r="B3" s="95" t="s">
        <v>40</v>
      </c>
      <c r="C3" s="95" t="s">
        <v>43</v>
      </c>
      <c r="D3" s="95" t="s">
        <v>11</v>
      </c>
      <c r="E3" s="95"/>
      <c r="F3" s="95" t="s">
        <v>398</v>
      </c>
      <c r="G3" s="96" t="s">
        <v>399</v>
      </c>
      <c r="H3" s="97">
        <v>2559</v>
      </c>
      <c r="I3" s="97">
        <v>2391.5887850467288</v>
      </c>
      <c r="J3" s="95" t="s">
        <v>43</v>
      </c>
      <c r="K3" s="95" t="s">
        <v>22</v>
      </c>
      <c r="L3" s="108" t="s">
        <v>44</v>
      </c>
      <c r="M3" s="95" t="s">
        <v>416</v>
      </c>
      <c r="N3" s="95" t="s">
        <v>43</v>
      </c>
      <c r="O3" s="95" t="s">
        <v>413</v>
      </c>
      <c r="P3" s="97"/>
      <c r="Q3" s="95" t="s">
        <v>33</v>
      </c>
      <c r="R3" s="95" t="s">
        <v>33</v>
      </c>
      <c r="S3" s="95" t="s">
        <v>33</v>
      </c>
      <c r="T3" s="95" t="s">
        <v>33</v>
      </c>
      <c r="U3" s="95" t="s">
        <v>415</v>
      </c>
      <c r="V3" s="95" t="s">
        <v>417</v>
      </c>
      <c r="W3" s="97"/>
      <c r="X3" s="97"/>
      <c r="Y3" s="97"/>
      <c r="Z3" s="109"/>
      <c r="AA3" s="109"/>
      <c r="AB3" s="24"/>
    </row>
    <row r="4" spans="1:29" x14ac:dyDescent="0.2">
      <c r="A4" s="95" t="s">
        <v>39</v>
      </c>
      <c r="B4" s="95" t="s">
        <v>40</v>
      </c>
      <c r="C4" s="95" t="s">
        <v>400</v>
      </c>
      <c r="D4" s="95" t="s">
        <v>11</v>
      </c>
      <c r="E4" s="95"/>
      <c r="F4" s="95" t="s">
        <v>401</v>
      </c>
      <c r="G4" s="96" t="s">
        <v>402</v>
      </c>
      <c r="H4" s="97">
        <v>3605</v>
      </c>
      <c r="I4" s="97">
        <v>3369.1588785046729</v>
      </c>
      <c r="J4" s="95" t="s">
        <v>400</v>
      </c>
      <c r="K4" s="95" t="s">
        <v>22</v>
      </c>
      <c r="L4" s="108" t="s">
        <v>44</v>
      </c>
      <c r="M4" s="95" t="s">
        <v>418</v>
      </c>
      <c r="N4" s="95" t="s">
        <v>400</v>
      </c>
      <c r="O4" s="95" t="s">
        <v>413</v>
      </c>
      <c r="P4" s="97"/>
      <c r="Q4" s="95" t="s">
        <v>33</v>
      </c>
      <c r="R4" s="95" t="s">
        <v>33</v>
      </c>
      <c r="S4" s="95" t="s">
        <v>33</v>
      </c>
      <c r="T4" s="95" t="s">
        <v>33</v>
      </c>
      <c r="U4" s="95" t="s">
        <v>419</v>
      </c>
      <c r="V4" s="95" t="s">
        <v>420</v>
      </c>
      <c r="W4" s="97"/>
      <c r="X4" s="97"/>
      <c r="Y4" s="97"/>
      <c r="Z4" s="109"/>
      <c r="AA4" s="109"/>
      <c r="AB4" s="24"/>
    </row>
    <row r="5" spans="1:29" x14ac:dyDescent="0.2">
      <c r="A5" s="95" t="s">
        <v>8</v>
      </c>
      <c r="B5" s="95" t="s">
        <v>294</v>
      </c>
      <c r="C5" s="95" t="s">
        <v>45</v>
      </c>
      <c r="D5" s="95" t="s">
        <v>11</v>
      </c>
      <c r="E5" s="95"/>
      <c r="F5" s="95" t="s">
        <v>54</v>
      </c>
      <c r="G5" s="96" t="s">
        <v>376</v>
      </c>
      <c r="H5" s="97">
        <v>33990</v>
      </c>
      <c r="I5" s="97">
        <v>31766.304347826084</v>
      </c>
      <c r="J5" s="95" t="s">
        <v>405</v>
      </c>
      <c r="K5" s="95" t="s">
        <v>34</v>
      </c>
      <c r="L5" s="108" t="s">
        <v>31</v>
      </c>
      <c r="M5" s="95" t="s">
        <v>53</v>
      </c>
      <c r="N5" s="95" t="s">
        <v>369</v>
      </c>
      <c r="O5" s="95" t="s">
        <v>407</v>
      </c>
      <c r="P5" s="97"/>
      <c r="Q5" s="95" t="s">
        <v>411</v>
      </c>
      <c r="R5" s="95" t="s">
        <v>409</v>
      </c>
      <c r="S5" s="95" t="s">
        <v>14</v>
      </c>
      <c r="T5" s="95" t="s">
        <v>52</v>
      </c>
      <c r="U5" s="95" t="s">
        <v>33</v>
      </c>
      <c r="V5" s="95" t="s">
        <v>55</v>
      </c>
      <c r="W5" s="97"/>
      <c r="X5" s="97"/>
      <c r="Y5" s="97"/>
      <c r="Z5" s="109"/>
      <c r="AA5" s="109"/>
      <c r="AB5" s="24"/>
    </row>
    <row r="6" spans="1:29" x14ac:dyDescent="0.2">
      <c r="A6" s="95" t="s">
        <v>8</v>
      </c>
      <c r="B6" s="95" t="s">
        <v>294</v>
      </c>
      <c r="C6" s="95" t="s">
        <v>45</v>
      </c>
      <c r="D6" s="95" t="s">
        <v>11</v>
      </c>
      <c r="E6" s="95"/>
      <c r="F6" s="95" t="s">
        <v>367</v>
      </c>
      <c r="G6" s="96" t="s">
        <v>397</v>
      </c>
      <c r="H6" s="97">
        <v>26990</v>
      </c>
      <c r="I6" s="97">
        <v>25223.91304347826</v>
      </c>
      <c r="J6" s="95" t="s">
        <v>412</v>
      </c>
      <c r="K6" s="95" t="s">
        <v>34</v>
      </c>
      <c r="L6" s="108" t="s">
        <v>44</v>
      </c>
      <c r="M6" s="95" t="s">
        <v>371</v>
      </c>
      <c r="N6" s="95" t="s">
        <v>307</v>
      </c>
      <c r="O6" s="95" t="s">
        <v>407</v>
      </c>
      <c r="P6" s="97"/>
      <c r="Q6" s="95" t="s">
        <v>374</v>
      </c>
      <c r="R6" s="95" t="s">
        <v>409</v>
      </c>
      <c r="S6" s="95" t="s">
        <v>14</v>
      </c>
      <c r="T6" s="95" t="s">
        <v>30</v>
      </c>
      <c r="U6" s="95" t="s">
        <v>33</v>
      </c>
      <c r="V6" s="95" t="s">
        <v>374</v>
      </c>
      <c r="W6" s="97"/>
      <c r="X6" s="97"/>
      <c r="Y6" s="97"/>
      <c r="Z6" s="109"/>
      <c r="AA6" s="109"/>
      <c r="AB6" s="24"/>
    </row>
    <row r="7" spans="1:29" x14ac:dyDescent="0.2">
      <c r="A7" s="95" t="s">
        <v>8</v>
      </c>
      <c r="B7" s="95" t="s">
        <v>294</v>
      </c>
      <c r="C7" s="95" t="s">
        <v>45</v>
      </c>
      <c r="D7" s="95" t="s">
        <v>11</v>
      </c>
      <c r="E7" s="95"/>
      <c r="F7" s="95" t="s">
        <v>368</v>
      </c>
      <c r="G7" s="96" t="s">
        <v>396</v>
      </c>
      <c r="H7" s="97">
        <v>29990</v>
      </c>
      <c r="I7" s="97">
        <v>28028.260869565216</v>
      </c>
      <c r="J7" s="95" t="s">
        <v>405</v>
      </c>
      <c r="K7" s="95" t="s">
        <v>34</v>
      </c>
      <c r="L7" s="108" t="s">
        <v>44</v>
      </c>
      <c r="M7" s="95" t="s">
        <v>372</v>
      </c>
      <c r="N7" s="95" t="s">
        <v>307</v>
      </c>
      <c r="O7" s="95" t="s">
        <v>407</v>
      </c>
      <c r="P7" s="97"/>
      <c r="Q7" s="95" t="s">
        <v>373</v>
      </c>
      <c r="R7" s="95" t="s">
        <v>409</v>
      </c>
      <c r="S7" s="95" t="s">
        <v>14</v>
      </c>
      <c r="T7" s="95" t="s">
        <v>52</v>
      </c>
      <c r="U7" s="95" t="s">
        <v>33</v>
      </c>
      <c r="V7" s="95" t="s">
        <v>373</v>
      </c>
      <c r="W7" s="97"/>
      <c r="X7" s="97"/>
      <c r="Y7" s="97"/>
      <c r="Z7" s="109"/>
      <c r="AA7" s="109"/>
      <c r="AB7" s="24"/>
    </row>
    <row r="8" spans="1:29" x14ac:dyDescent="0.2">
      <c r="A8" s="95" t="s">
        <v>8</v>
      </c>
      <c r="B8" s="95" t="s">
        <v>294</v>
      </c>
      <c r="C8" s="95" t="s">
        <v>32</v>
      </c>
      <c r="D8" s="95" t="s">
        <v>11</v>
      </c>
      <c r="E8" s="95"/>
      <c r="F8" s="95" t="s">
        <v>366</v>
      </c>
      <c r="G8" s="96" t="s">
        <v>395</v>
      </c>
      <c r="H8" s="97">
        <v>29990</v>
      </c>
      <c r="I8" s="97">
        <v>28028.260869565216</v>
      </c>
      <c r="J8" s="95" t="s">
        <v>405</v>
      </c>
      <c r="K8" s="95" t="s">
        <v>34</v>
      </c>
      <c r="L8" s="108" t="s">
        <v>44</v>
      </c>
      <c r="M8" s="95" t="s">
        <v>370</v>
      </c>
      <c r="N8" s="95" t="s">
        <v>307</v>
      </c>
      <c r="O8" s="95" t="s">
        <v>407</v>
      </c>
      <c r="P8" s="97"/>
      <c r="Q8" s="95" t="s">
        <v>408</v>
      </c>
      <c r="R8" s="95" t="s">
        <v>409</v>
      </c>
      <c r="S8" s="95" t="s">
        <v>14</v>
      </c>
      <c r="T8" s="95" t="s">
        <v>52</v>
      </c>
      <c r="U8" s="95" t="s">
        <v>33</v>
      </c>
      <c r="V8" s="95" t="s">
        <v>373</v>
      </c>
      <c r="W8" s="97"/>
      <c r="X8" s="97"/>
      <c r="Y8" s="97"/>
      <c r="Z8" s="109"/>
      <c r="AA8" s="109"/>
      <c r="AB8" s="24"/>
    </row>
    <row r="9" spans="1:29" x14ac:dyDescent="0.2">
      <c r="A9" s="95" t="s">
        <v>8</v>
      </c>
      <c r="B9" s="95" t="s">
        <v>294</v>
      </c>
      <c r="C9" s="95" t="s">
        <v>394</v>
      </c>
      <c r="D9" s="95" t="s">
        <v>11</v>
      </c>
      <c r="E9" s="95"/>
      <c r="F9" s="95" t="s">
        <v>356</v>
      </c>
      <c r="G9" s="96" t="s">
        <v>377</v>
      </c>
      <c r="H9" s="97">
        <v>32990</v>
      </c>
      <c r="I9" s="97">
        <v>30831.521739130432</v>
      </c>
      <c r="J9" s="95" t="s">
        <v>405</v>
      </c>
      <c r="K9" s="95" t="s">
        <v>34</v>
      </c>
      <c r="L9" s="108" t="s">
        <v>44</v>
      </c>
      <c r="M9" s="95" t="s">
        <v>357</v>
      </c>
      <c r="N9" s="95" t="s">
        <v>406</v>
      </c>
      <c r="O9" s="95" t="s">
        <v>407</v>
      </c>
      <c r="P9" s="97"/>
      <c r="Q9" s="95" t="s">
        <v>408</v>
      </c>
      <c r="R9" s="95" t="s">
        <v>409</v>
      </c>
      <c r="S9" s="95" t="s">
        <v>14</v>
      </c>
      <c r="T9" s="95" t="s">
        <v>52</v>
      </c>
      <c r="U9" s="95" t="s">
        <v>410</v>
      </c>
      <c r="V9" s="95" t="s">
        <v>375</v>
      </c>
      <c r="W9" s="97"/>
      <c r="X9" s="97"/>
      <c r="Y9" s="97"/>
      <c r="Z9" s="109"/>
      <c r="AA9" s="109"/>
      <c r="AB9" s="25"/>
    </row>
    <row r="10" spans="1:29" x14ac:dyDescent="0.2">
      <c r="A10" s="95" t="s">
        <v>8</v>
      </c>
      <c r="B10" s="95" t="s">
        <v>294</v>
      </c>
      <c r="C10" s="95" t="s">
        <v>394</v>
      </c>
      <c r="D10" s="95" t="s">
        <v>11</v>
      </c>
      <c r="E10" s="95"/>
      <c r="F10" s="95" t="s">
        <v>464</v>
      </c>
      <c r="G10" s="96" t="s">
        <v>377</v>
      </c>
      <c r="H10" s="97">
        <v>32990</v>
      </c>
      <c r="I10" s="97">
        <v>24322.471794871795</v>
      </c>
      <c r="J10" s="95" t="s">
        <v>646</v>
      </c>
      <c r="K10" s="95" t="s">
        <v>34</v>
      </c>
      <c r="L10" s="108" t="s">
        <v>44</v>
      </c>
      <c r="M10" s="20" t="s">
        <v>471</v>
      </c>
      <c r="N10" s="95" t="s">
        <v>406</v>
      </c>
      <c r="O10" s="95" t="s">
        <v>393</v>
      </c>
      <c r="Q10" s="95" t="s">
        <v>408</v>
      </c>
      <c r="R10" s="95" t="s">
        <v>409</v>
      </c>
      <c r="S10" s="95" t="s">
        <v>14</v>
      </c>
      <c r="T10" s="95" t="s">
        <v>52</v>
      </c>
      <c r="U10" s="95" t="s">
        <v>410</v>
      </c>
      <c r="V10" s="95" t="s">
        <v>375</v>
      </c>
      <c r="W10" s="21"/>
      <c r="Z10" s="23"/>
      <c r="AA10" s="109"/>
      <c r="AB10" s="24"/>
    </row>
    <row r="11" spans="1:29" x14ac:dyDescent="0.2">
      <c r="A11" s="95" t="s">
        <v>8</v>
      </c>
      <c r="B11" s="95" t="s">
        <v>294</v>
      </c>
      <c r="C11" s="95" t="s">
        <v>428</v>
      </c>
      <c r="D11" s="95" t="s">
        <v>11</v>
      </c>
      <c r="E11" s="95"/>
      <c r="F11" s="95" t="s">
        <v>358</v>
      </c>
      <c r="G11" s="96" t="s">
        <v>429</v>
      </c>
      <c r="H11" s="97">
        <v>30657.402812241526</v>
      </c>
      <c r="I11" s="97">
        <v>28651.778329197685</v>
      </c>
      <c r="J11" s="95" t="s">
        <v>405</v>
      </c>
      <c r="K11" s="95" t="s">
        <v>34</v>
      </c>
      <c r="L11" s="110" t="s">
        <v>44</v>
      </c>
      <c r="M11" s="95" t="s">
        <v>359</v>
      </c>
      <c r="N11" s="95" t="s">
        <v>472</v>
      </c>
      <c r="O11" s="95" t="s">
        <v>407</v>
      </c>
      <c r="P11" s="97"/>
      <c r="Q11" s="95" t="s">
        <v>448</v>
      </c>
      <c r="R11" s="95" t="s">
        <v>409</v>
      </c>
      <c r="S11" s="95" t="s">
        <v>14</v>
      </c>
      <c r="T11" s="95" t="s">
        <v>449</v>
      </c>
      <c r="U11" s="95" t="s">
        <v>410</v>
      </c>
      <c r="V11" s="95" t="s">
        <v>450</v>
      </c>
      <c r="W11" s="97"/>
      <c r="X11" s="97"/>
      <c r="Y11" s="97"/>
      <c r="Z11" s="109"/>
      <c r="AA11" s="109"/>
      <c r="AB11" s="24"/>
    </row>
    <row r="12" spans="1:29" x14ac:dyDescent="0.2">
      <c r="A12" s="95" t="s">
        <v>8</v>
      </c>
      <c r="B12" s="95" t="s">
        <v>294</v>
      </c>
      <c r="C12" s="95" t="s">
        <v>394</v>
      </c>
      <c r="D12" s="95" t="s">
        <v>11</v>
      </c>
      <c r="E12" s="95"/>
      <c r="F12" s="95" t="s">
        <v>465</v>
      </c>
      <c r="G12" s="96" t="s">
        <v>466</v>
      </c>
      <c r="H12" s="97">
        <v>32990</v>
      </c>
      <c r="I12" s="97">
        <v>30831.521739130432</v>
      </c>
      <c r="J12" s="95" t="s">
        <v>405</v>
      </c>
      <c r="K12" s="111" t="s">
        <v>34</v>
      </c>
      <c r="L12" s="110" t="s">
        <v>44</v>
      </c>
      <c r="M12" s="95" t="s">
        <v>473</v>
      </c>
      <c r="N12" s="95" t="s">
        <v>472</v>
      </c>
      <c r="O12" s="95" t="s">
        <v>407</v>
      </c>
      <c r="P12" s="97"/>
      <c r="Q12" s="95" t="s">
        <v>474</v>
      </c>
      <c r="R12" s="95" t="s">
        <v>409</v>
      </c>
      <c r="S12" s="95" t="s">
        <v>14</v>
      </c>
      <c r="T12" s="95" t="s">
        <v>449</v>
      </c>
      <c r="U12" s="95" t="s">
        <v>410</v>
      </c>
      <c r="V12" s="95" t="s">
        <v>475</v>
      </c>
      <c r="W12" s="97"/>
      <c r="X12" s="97"/>
      <c r="Y12" s="97"/>
      <c r="Z12" s="109"/>
      <c r="AB12" s="24"/>
    </row>
    <row r="13" spans="1:29" x14ac:dyDescent="0.2">
      <c r="A13" s="95" t="s">
        <v>8</v>
      </c>
      <c r="B13" s="95" t="s">
        <v>294</v>
      </c>
      <c r="C13" s="95" t="s">
        <v>394</v>
      </c>
      <c r="D13" s="95" t="s">
        <v>11</v>
      </c>
      <c r="E13" s="95"/>
      <c r="F13" s="95" t="s">
        <v>482</v>
      </c>
      <c r="G13" s="96" t="s">
        <v>483</v>
      </c>
      <c r="H13" s="97">
        <v>37990</v>
      </c>
      <c r="I13" s="97">
        <v>35330.700000000004</v>
      </c>
      <c r="J13" s="95" t="s">
        <v>405</v>
      </c>
      <c r="K13" s="111" t="s">
        <v>34</v>
      </c>
      <c r="L13" s="110" t="s">
        <v>44</v>
      </c>
      <c r="M13" s="95" t="s">
        <v>484</v>
      </c>
      <c r="N13" s="95" t="s">
        <v>472</v>
      </c>
      <c r="O13" s="95" t="s">
        <v>453</v>
      </c>
      <c r="P13" s="97"/>
      <c r="Q13" s="95" t="s">
        <v>474</v>
      </c>
      <c r="R13" s="95" t="s">
        <v>409</v>
      </c>
      <c r="S13" s="95" t="s">
        <v>14</v>
      </c>
      <c r="T13" s="95" t="s">
        <v>52</v>
      </c>
      <c r="U13" s="95" t="s">
        <v>410</v>
      </c>
      <c r="V13" s="95" t="s">
        <v>475</v>
      </c>
      <c r="W13" s="97"/>
      <c r="X13" s="97"/>
      <c r="Y13" s="97"/>
      <c r="Z13" s="109"/>
      <c r="AA13" s="109"/>
      <c r="AB13" s="24"/>
    </row>
    <row r="14" spans="1:29" x14ac:dyDescent="0.2">
      <c r="A14" s="95" t="s">
        <v>8</v>
      </c>
      <c r="B14" s="95" t="s">
        <v>10</v>
      </c>
      <c r="C14" s="95" t="s">
        <v>295</v>
      </c>
      <c r="D14" s="95" t="s">
        <v>11</v>
      </c>
      <c r="E14" s="95"/>
      <c r="F14" s="95" t="s">
        <v>434</v>
      </c>
      <c r="G14" s="96" t="s">
        <v>435</v>
      </c>
      <c r="H14" s="97">
        <v>31989.666390956714</v>
      </c>
      <c r="I14" s="97">
        <v>29896.884477529638</v>
      </c>
      <c r="J14" s="95"/>
      <c r="K14" s="111" t="s">
        <v>451</v>
      </c>
      <c r="L14" s="108"/>
      <c r="M14" s="95" t="s">
        <v>454</v>
      </c>
      <c r="N14" s="95" t="s">
        <v>311</v>
      </c>
      <c r="O14" s="95" t="s">
        <v>407</v>
      </c>
      <c r="P14" s="97"/>
      <c r="Q14" s="95" t="s">
        <v>517</v>
      </c>
      <c r="R14" s="95" t="s">
        <v>28</v>
      </c>
      <c r="S14" s="95" t="s">
        <v>14</v>
      </c>
      <c r="T14" s="95" t="s">
        <v>30</v>
      </c>
      <c r="U14" s="95" t="s">
        <v>48</v>
      </c>
      <c r="V14" s="95" t="s">
        <v>455</v>
      </c>
      <c r="W14" s="97"/>
      <c r="X14" s="97"/>
      <c r="Y14" s="97"/>
      <c r="Z14" s="109"/>
      <c r="AA14" s="109"/>
      <c r="AB14" s="24"/>
    </row>
    <row r="15" spans="1:29" x14ac:dyDescent="0.2">
      <c r="A15" s="95" t="s">
        <v>8</v>
      </c>
      <c r="B15" s="95" t="s">
        <v>10</v>
      </c>
      <c r="C15" s="95" t="s">
        <v>295</v>
      </c>
      <c r="D15" s="95" t="s">
        <v>11</v>
      </c>
      <c r="E15" s="95"/>
      <c r="F15" s="95" t="s">
        <v>432</v>
      </c>
      <c r="G15" s="96" t="s">
        <v>433</v>
      </c>
      <c r="H15" s="97">
        <v>31989.666390956714</v>
      </c>
      <c r="I15" s="97">
        <v>29896.884477529638</v>
      </c>
      <c r="J15" s="95"/>
      <c r="K15" s="111" t="s">
        <v>451</v>
      </c>
      <c r="L15" s="108" t="s">
        <v>44</v>
      </c>
      <c r="M15" s="95" t="s">
        <v>452</v>
      </c>
      <c r="N15" s="95" t="s">
        <v>311</v>
      </c>
      <c r="O15" s="95" t="s">
        <v>407</v>
      </c>
      <c r="P15" s="97"/>
      <c r="Q15" s="95" t="s">
        <v>517</v>
      </c>
      <c r="R15" s="95" t="s">
        <v>28</v>
      </c>
      <c r="S15" s="95" t="s">
        <v>14</v>
      </c>
      <c r="T15" s="95" t="s">
        <v>30</v>
      </c>
      <c r="U15" s="95" t="s">
        <v>47</v>
      </c>
      <c r="V15" s="95" t="s">
        <v>518</v>
      </c>
      <c r="W15" s="97"/>
      <c r="X15" s="97"/>
      <c r="Y15" s="97"/>
      <c r="Z15" s="109"/>
      <c r="AA15" s="109"/>
      <c r="AB15" s="24"/>
    </row>
    <row r="16" spans="1:29" x14ac:dyDescent="0.2">
      <c r="A16" s="95" t="s">
        <v>8</v>
      </c>
      <c r="B16" s="95" t="s">
        <v>10</v>
      </c>
      <c r="C16" s="95" t="s">
        <v>295</v>
      </c>
      <c r="D16" s="95" t="s">
        <v>11</v>
      </c>
      <c r="E16" s="95"/>
      <c r="F16" s="95" t="s">
        <v>467</v>
      </c>
      <c r="G16" s="96" t="s">
        <v>468</v>
      </c>
      <c r="H16" s="97">
        <v>29990</v>
      </c>
      <c r="I16" s="97">
        <v>28028.037383177569</v>
      </c>
      <c r="J16" s="95" t="s">
        <v>427</v>
      </c>
      <c r="K16" s="111" t="s">
        <v>664</v>
      </c>
      <c r="L16" s="108" t="s">
        <v>44</v>
      </c>
      <c r="M16" s="95" t="s">
        <v>477</v>
      </c>
      <c r="N16" s="95" t="s">
        <v>310</v>
      </c>
      <c r="O16" s="95" t="s">
        <v>453</v>
      </c>
      <c r="P16" s="97"/>
      <c r="Q16" s="95" t="s">
        <v>665</v>
      </c>
      <c r="R16" s="95" t="s">
        <v>28</v>
      </c>
      <c r="S16" s="95" t="s">
        <v>29</v>
      </c>
      <c r="T16" s="95" t="s">
        <v>30</v>
      </c>
      <c r="U16" s="95" t="s">
        <v>426</v>
      </c>
      <c r="V16" s="95" t="s">
        <v>666</v>
      </c>
      <c r="W16" s="97"/>
      <c r="X16" s="97"/>
      <c r="Y16" s="97"/>
      <c r="Z16" s="109"/>
      <c r="AA16" s="109"/>
      <c r="AB16" s="24"/>
    </row>
    <row r="17" spans="1:28" x14ac:dyDescent="0.2">
      <c r="A17" s="95" t="s">
        <v>8</v>
      </c>
      <c r="B17" s="95" t="s">
        <v>10</v>
      </c>
      <c r="C17" s="95" t="s">
        <v>295</v>
      </c>
      <c r="D17" s="95" t="s">
        <v>11</v>
      </c>
      <c r="E17" s="95"/>
      <c r="F17" s="95" t="s">
        <v>438</v>
      </c>
      <c r="G17" s="96" t="s">
        <v>439</v>
      </c>
      <c r="H17" s="97">
        <v>31989.666390956714</v>
      </c>
      <c r="I17" s="97">
        <v>29896.884477529638</v>
      </c>
      <c r="J17" s="95"/>
      <c r="K17" s="111" t="s">
        <v>451</v>
      </c>
      <c r="L17" s="108" t="s">
        <v>44</v>
      </c>
      <c r="M17" s="95" t="s">
        <v>457</v>
      </c>
      <c r="N17" s="95" t="s">
        <v>311</v>
      </c>
      <c r="O17" s="95" t="s">
        <v>453</v>
      </c>
      <c r="P17" s="97"/>
      <c r="Q17" s="95" t="s">
        <v>519</v>
      </c>
      <c r="R17" s="95" t="s">
        <v>28</v>
      </c>
      <c r="S17" s="95" t="s">
        <v>14</v>
      </c>
      <c r="T17" s="95" t="s">
        <v>30</v>
      </c>
      <c r="U17" s="95" t="s">
        <v>48</v>
      </c>
      <c r="V17" s="95" t="s">
        <v>520</v>
      </c>
      <c r="W17" s="97"/>
      <c r="X17" s="97"/>
      <c r="Y17" s="97"/>
      <c r="Z17" s="109"/>
      <c r="AA17" s="109"/>
      <c r="AB17" s="24"/>
    </row>
    <row r="18" spans="1:28" x14ac:dyDescent="0.2">
      <c r="A18" s="95" t="s">
        <v>8</v>
      </c>
      <c r="B18" s="95" t="s">
        <v>10</v>
      </c>
      <c r="C18" s="95" t="s">
        <v>295</v>
      </c>
      <c r="D18" s="95" t="s">
        <v>11</v>
      </c>
      <c r="E18" s="95"/>
      <c r="F18" s="95" t="s">
        <v>436</v>
      </c>
      <c r="G18" s="96" t="s">
        <v>437</v>
      </c>
      <c r="H18" s="97">
        <v>31989.666390956714</v>
      </c>
      <c r="I18" s="97">
        <v>29896.884477529638</v>
      </c>
      <c r="J18" s="95"/>
      <c r="K18" s="111" t="s">
        <v>451</v>
      </c>
      <c r="L18" s="108" t="s">
        <v>44</v>
      </c>
      <c r="M18" s="95" t="s">
        <v>456</v>
      </c>
      <c r="N18" s="95" t="s">
        <v>311</v>
      </c>
      <c r="O18" s="95" t="s">
        <v>453</v>
      </c>
      <c r="P18" s="97"/>
      <c r="Q18" s="95" t="s">
        <v>519</v>
      </c>
      <c r="R18" s="95" t="s">
        <v>28</v>
      </c>
      <c r="S18" s="95" t="s">
        <v>14</v>
      </c>
      <c r="T18" s="95" t="s">
        <v>30</v>
      </c>
      <c r="U18" s="95" t="s">
        <v>47</v>
      </c>
      <c r="V18" s="95" t="s">
        <v>521</v>
      </c>
      <c r="W18" s="97"/>
      <c r="X18" s="97"/>
      <c r="Y18" s="97"/>
      <c r="Z18" s="109"/>
      <c r="AA18" s="109"/>
      <c r="AB18" s="24"/>
    </row>
    <row r="19" spans="1:28" x14ac:dyDescent="0.2">
      <c r="A19" s="95" t="s">
        <v>8</v>
      </c>
      <c r="B19" s="95" t="s">
        <v>10</v>
      </c>
      <c r="C19" s="95" t="s">
        <v>295</v>
      </c>
      <c r="D19" s="95" t="s">
        <v>11</v>
      </c>
      <c r="E19" s="95"/>
      <c r="F19" s="95" t="s">
        <v>440</v>
      </c>
      <c r="G19" s="96" t="s">
        <v>441</v>
      </c>
      <c r="H19" s="97">
        <v>34990</v>
      </c>
      <c r="I19" s="97">
        <v>32701.406120760956</v>
      </c>
      <c r="J19" s="95"/>
      <c r="K19" s="111" t="s">
        <v>451</v>
      </c>
      <c r="L19" s="108" t="s">
        <v>44</v>
      </c>
      <c r="M19" s="95" t="s">
        <v>458</v>
      </c>
      <c r="N19" s="95" t="s">
        <v>311</v>
      </c>
      <c r="O19" s="95" t="s">
        <v>453</v>
      </c>
      <c r="P19" s="97"/>
      <c r="Q19" s="95"/>
      <c r="R19" s="95"/>
      <c r="S19" s="95"/>
      <c r="T19" s="95"/>
      <c r="U19" s="95"/>
      <c r="V19" s="95" t="s">
        <v>459</v>
      </c>
      <c r="W19" s="97"/>
      <c r="X19" s="97"/>
      <c r="Y19" s="97"/>
      <c r="Z19" s="109"/>
      <c r="AA19" s="109"/>
      <c r="AB19" s="24"/>
    </row>
    <row r="20" spans="1:28" x14ac:dyDescent="0.2">
      <c r="A20" s="95" t="s">
        <v>8</v>
      </c>
      <c r="B20" s="95" t="s">
        <v>10</v>
      </c>
      <c r="C20" s="95" t="s">
        <v>295</v>
      </c>
      <c r="D20" s="95" t="s">
        <v>11</v>
      </c>
      <c r="E20" s="95"/>
      <c r="F20" s="95" t="s">
        <v>442</v>
      </c>
      <c r="G20" s="96" t="s">
        <v>443</v>
      </c>
      <c r="H20" s="97">
        <v>34990</v>
      </c>
      <c r="I20" s="97">
        <v>32701.406120760956</v>
      </c>
      <c r="J20" s="95"/>
      <c r="K20" s="111" t="s">
        <v>451</v>
      </c>
      <c r="L20" s="108" t="s">
        <v>44</v>
      </c>
      <c r="M20" s="95" t="s">
        <v>460</v>
      </c>
      <c r="N20" s="95" t="s">
        <v>311</v>
      </c>
      <c r="O20" s="95" t="s">
        <v>453</v>
      </c>
      <c r="P20" s="97"/>
      <c r="Q20" s="95" t="s">
        <v>421</v>
      </c>
      <c r="R20" s="95" t="s">
        <v>28</v>
      </c>
      <c r="S20" s="95" t="s">
        <v>14</v>
      </c>
      <c r="T20" s="95" t="s">
        <v>30</v>
      </c>
      <c r="U20" s="95" t="s">
        <v>47</v>
      </c>
      <c r="V20" s="95" t="s">
        <v>522</v>
      </c>
      <c r="W20" s="97"/>
      <c r="X20" s="97"/>
      <c r="Y20" s="97"/>
      <c r="Z20" s="109"/>
      <c r="AA20" s="109"/>
      <c r="AB20" s="24"/>
    </row>
    <row r="21" spans="1:28" x14ac:dyDescent="0.2">
      <c r="A21" s="95" t="s">
        <v>8</v>
      </c>
      <c r="B21" s="95" t="s">
        <v>10</v>
      </c>
      <c r="C21" s="95" t="s">
        <v>295</v>
      </c>
      <c r="D21" s="95" t="s">
        <v>11</v>
      </c>
      <c r="E21" s="95"/>
      <c r="F21" s="95" t="s">
        <v>444</v>
      </c>
      <c r="G21" s="96" t="s">
        <v>445</v>
      </c>
      <c r="H21" s="97">
        <v>38989.655362558595</v>
      </c>
      <c r="I21" s="97">
        <v>36438.93024538186</v>
      </c>
      <c r="J21" s="95"/>
      <c r="K21" s="111" t="s">
        <v>476</v>
      </c>
      <c r="L21" s="108" t="s">
        <v>44</v>
      </c>
      <c r="M21" s="95" t="s">
        <v>461</v>
      </c>
      <c r="N21" s="95" t="s">
        <v>422</v>
      </c>
      <c r="O21" s="95" t="s">
        <v>453</v>
      </c>
      <c r="P21" s="97"/>
      <c r="Q21" s="95" t="s">
        <v>421</v>
      </c>
      <c r="R21" s="95" t="s">
        <v>28</v>
      </c>
      <c r="S21" s="95" t="s">
        <v>14</v>
      </c>
      <c r="T21" s="95" t="s">
        <v>30</v>
      </c>
      <c r="U21" s="95" t="s">
        <v>523</v>
      </c>
      <c r="V21" s="95" t="s">
        <v>524</v>
      </c>
      <c r="W21" s="97"/>
      <c r="X21" s="97"/>
      <c r="Y21" s="97"/>
      <c r="Z21" s="109"/>
      <c r="AA21" s="109"/>
      <c r="AB21" s="25"/>
    </row>
    <row r="22" spans="1:28" x14ac:dyDescent="0.2">
      <c r="A22" s="95" t="s">
        <v>8</v>
      </c>
      <c r="B22" s="95" t="s">
        <v>10</v>
      </c>
      <c r="C22" s="95" t="s">
        <v>295</v>
      </c>
      <c r="D22" s="95" t="s">
        <v>11</v>
      </c>
      <c r="E22" s="95"/>
      <c r="F22" s="95" t="s">
        <v>446</v>
      </c>
      <c r="G22" s="96" t="s">
        <v>447</v>
      </c>
      <c r="H22" s="97">
        <v>38989.655362558595</v>
      </c>
      <c r="I22" s="97">
        <v>36438.93024538186</v>
      </c>
      <c r="J22" s="97"/>
      <c r="K22" s="111" t="s">
        <v>476</v>
      </c>
      <c r="L22" s="108"/>
      <c r="M22" s="95" t="s">
        <v>462</v>
      </c>
      <c r="N22" s="95" t="s">
        <v>422</v>
      </c>
      <c r="O22" s="95" t="s">
        <v>453</v>
      </c>
      <c r="P22" s="97"/>
      <c r="Q22" s="95"/>
      <c r="R22" s="95"/>
      <c r="S22" s="95"/>
      <c r="T22" s="95"/>
      <c r="U22" s="95"/>
      <c r="V22" s="97" t="s">
        <v>463</v>
      </c>
      <c r="W22" s="97"/>
      <c r="X22" s="97"/>
      <c r="Y22" s="97"/>
      <c r="Z22" s="109"/>
      <c r="AA22" s="109"/>
      <c r="AB22" s="24"/>
    </row>
    <row r="23" spans="1:28" x14ac:dyDescent="0.2">
      <c r="A23" s="95" t="s">
        <v>8</v>
      </c>
      <c r="B23" s="95" t="s">
        <v>10</v>
      </c>
      <c r="C23" s="95" t="s">
        <v>295</v>
      </c>
      <c r="D23" s="95" t="s">
        <v>11</v>
      </c>
      <c r="E23" s="95"/>
      <c r="F23" s="95" t="s">
        <v>49</v>
      </c>
      <c r="G23" s="96" t="s">
        <v>404</v>
      </c>
      <c r="H23" s="97">
        <v>42990</v>
      </c>
      <c r="I23" s="97">
        <f>H23*0.93</f>
        <v>39980.700000000004</v>
      </c>
      <c r="J23" s="95" t="s">
        <v>405</v>
      </c>
      <c r="K23" s="111" t="s">
        <v>476</v>
      </c>
      <c r="L23" s="108" t="s">
        <v>44</v>
      </c>
      <c r="M23" s="95" t="s">
        <v>305</v>
      </c>
      <c r="N23" s="95" t="s">
        <v>422</v>
      </c>
      <c r="O23" s="95" t="s">
        <v>413</v>
      </c>
      <c r="P23" s="97"/>
      <c r="Q23" s="95" t="s">
        <v>423</v>
      </c>
      <c r="R23" s="95" t="s">
        <v>50</v>
      </c>
      <c r="S23" s="95" t="s">
        <v>46</v>
      </c>
      <c r="T23" s="95" t="s">
        <v>30</v>
      </c>
      <c r="U23" s="95" t="s">
        <v>424</v>
      </c>
      <c r="V23" s="95" t="s">
        <v>425</v>
      </c>
      <c r="W23" s="97"/>
      <c r="X23" s="97"/>
      <c r="Y23" s="97"/>
      <c r="Z23" s="109"/>
      <c r="AA23" s="109"/>
      <c r="AB23" s="24"/>
    </row>
    <row r="24" spans="1:28" x14ac:dyDescent="0.2">
      <c r="A24" s="95" t="s">
        <v>8</v>
      </c>
      <c r="B24" s="95" t="s">
        <v>10</v>
      </c>
      <c r="C24" s="95" t="s">
        <v>295</v>
      </c>
      <c r="D24" s="95" t="s">
        <v>11</v>
      </c>
      <c r="E24" s="95"/>
      <c r="F24" s="95" t="s">
        <v>469</v>
      </c>
      <c r="G24" s="96" t="s">
        <v>470</v>
      </c>
      <c r="H24" s="97">
        <v>38990</v>
      </c>
      <c r="I24" s="97">
        <v>36439.252336448597</v>
      </c>
      <c r="J24" s="95" t="s">
        <v>427</v>
      </c>
      <c r="K24" s="111" t="s">
        <v>476</v>
      </c>
      <c r="L24" s="108" t="s">
        <v>44</v>
      </c>
      <c r="M24" s="95" t="s">
        <v>478</v>
      </c>
      <c r="N24" s="95" t="s">
        <v>422</v>
      </c>
      <c r="O24" s="95" t="s">
        <v>453</v>
      </c>
      <c r="P24" s="97"/>
      <c r="Q24" s="95" t="s">
        <v>667</v>
      </c>
      <c r="R24" s="95" t="s">
        <v>28</v>
      </c>
      <c r="S24" s="95" t="s">
        <v>29</v>
      </c>
      <c r="T24" s="95" t="s">
        <v>30</v>
      </c>
      <c r="U24" s="95" t="s">
        <v>668</v>
      </c>
      <c r="V24" s="95" t="s">
        <v>479</v>
      </c>
      <c r="W24" s="97"/>
      <c r="X24" s="97"/>
      <c r="Y24" s="97"/>
      <c r="Z24" s="109"/>
      <c r="AA24" s="109"/>
      <c r="AB24" s="25"/>
    </row>
    <row r="25" spans="1:28" x14ac:dyDescent="0.2">
      <c r="A25" s="95" t="s">
        <v>8</v>
      </c>
      <c r="B25" s="95" t="s">
        <v>10</v>
      </c>
      <c r="C25" s="95" t="s">
        <v>295</v>
      </c>
      <c r="D25" s="95" t="s">
        <v>11</v>
      </c>
      <c r="E25" s="95"/>
      <c r="F25" s="95" t="s">
        <v>430</v>
      </c>
      <c r="G25" s="96" t="s">
        <v>431</v>
      </c>
      <c r="H25" s="97">
        <v>29500</v>
      </c>
      <c r="I25" s="97">
        <v>27606</v>
      </c>
      <c r="J25" s="97" t="s">
        <v>480</v>
      </c>
      <c r="K25" s="111" t="s">
        <v>476</v>
      </c>
      <c r="L25" s="108"/>
      <c r="M25" s="95" t="s">
        <v>481</v>
      </c>
      <c r="N25" s="95" t="s">
        <v>308</v>
      </c>
      <c r="O25" s="95" t="s">
        <v>413</v>
      </c>
      <c r="P25" s="97"/>
      <c r="Q25" s="95"/>
      <c r="R25" s="95"/>
      <c r="S25" s="95"/>
      <c r="T25" s="95"/>
      <c r="U25" s="95"/>
      <c r="V25" s="97"/>
      <c r="W25" s="97"/>
      <c r="X25" s="97"/>
      <c r="Y25" s="97"/>
      <c r="Z25" s="109"/>
      <c r="AA25" s="109"/>
      <c r="AB25" s="25"/>
    </row>
    <row r="26" spans="1:28" x14ac:dyDescent="0.2">
      <c r="A26" s="95" t="s">
        <v>8</v>
      </c>
      <c r="B26" s="95" t="s">
        <v>10</v>
      </c>
      <c r="C26" s="95" t="s">
        <v>295</v>
      </c>
      <c r="D26" s="95" t="s">
        <v>11</v>
      </c>
      <c r="E26" s="95"/>
      <c r="F26" s="95" t="s">
        <v>56</v>
      </c>
      <c r="G26" s="96" t="s">
        <v>403</v>
      </c>
      <c r="H26" s="97">
        <v>41990</v>
      </c>
      <c r="I26" s="97">
        <v>39204.545454545456</v>
      </c>
      <c r="J26" s="95" t="s">
        <v>405</v>
      </c>
      <c r="K26" s="111" t="s">
        <v>476</v>
      </c>
      <c r="L26" s="108" t="s">
        <v>44</v>
      </c>
      <c r="M26" s="95" t="s">
        <v>304</v>
      </c>
      <c r="N26" s="95" t="s">
        <v>309</v>
      </c>
      <c r="O26" s="95" t="s">
        <v>413</v>
      </c>
      <c r="P26" s="97"/>
      <c r="Q26" s="95" t="s">
        <v>421</v>
      </c>
      <c r="R26" s="95" t="s">
        <v>28</v>
      </c>
      <c r="S26" s="95" t="s">
        <v>58</v>
      </c>
      <c r="T26" s="95" t="s">
        <v>52</v>
      </c>
      <c r="U26" s="95" t="s">
        <v>48</v>
      </c>
      <c r="V26" s="95" t="s">
        <v>59</v>
      </c>
      <c r="W26" s="97">
        <v>33000</v>
      </c>
      <c r="X26" s="97"/>
      <c r="Y26" s="97"/>
      <c r="Z26" s="109"/>
      <c r="AA26" s="109"/>
      <c r="AB26" s="25"/>
    </row>
    <row r="27" spans="1:28" x14ac:dyDescent="0.2">
      <c r="A27" s="95" t="s">
        <v>8</v>
      </c>
      <c r="B27" s="95" t="s">
        <v>10</v>
      </c>
      <c r="C27" s="95" t="s">
        <v>295</v>
      </c>
      <c r="D27" s="95" t="s">
        <v>11</v>
      </c>
      <c r="E27" s="95"/>
      <c r="F27" s="95" t="s">
        <v>509</v>
      </c>
      <c r="G27" s="96" t="s">
        <v>510</v>
      </c>
      <c r="H27" s="97">
        <v>89990</v>
      </c>
      <c r="I27" s="97">
        <v>83690.700000000012</v>
      </c>
      <c r="J27" s="95"/>
      <c r="K27" s="111" t="s">
        <v>476</v>
      </c>
      <c r="L27" s="108" t="s">
        <v>44</v>
      </c>
      <c r="M27" s="95" t="s">
        <v>526</v>
      </c>
      <c r="N27" s="95" t="s">
        <v>527</v>
      </c>
      <c r="O27" s="95" t="s">
        <v>525</v>
      </c>
      <c r="P27" s="97"/>
      <c r="Q27" s="95" t="s">
        <v>528</v>
      </c>
      <c r="R27" s="95" t="s">
        <v>50</v>
      </c>
      <c r="S27" s="95" t="s">
        <v>46</v>
      </c>
      <c r="T27" s="95" t="s">
        <v>30</v>
      </c>
      <c r="U27" s="95" t="s">
        <v>529</v>
      </c>
      <c r="V27" s="95" t="s">
        <v>530</v>
      </c>
      <c r="W27" s="97"/>
      <c r="X27" s="97"/>
      <c r="Y27" s="97"/>
      <c r="Z27" s="109"/>
      <c r="AA27" s="109"/>
      <c r="AB27" s="25"/>
    </row>
    <row r="28" spans="1:28" x14ac:dyDescent="0.2">
      <c r="A28" s="95" t="s">
        <v>8</v>
      </c>
      <c r="B28" s="95" t="s">
        <v>10</v>
      </c>
      <c r="C28" s="95" t="s">
        <v>295</v>
      </c>
      <c r="D28" s="95" t="s">
        <v>11</v>
      </c>
      <c r="E28" s="95"/>
      <c r="F28" s="95" t="s">
        <v>511</v>
      </c>
      <c r="G28" s="96" t="s">
        <v>512</v>
      </c>
      <c r="H28" s="97">
        <v>89990</v>
      </c>
      <c r="I28" s="97">
        <v>83690.700000000012</v>
      </c>
      <c r="J28" s="95"/>
      <c r="K28" s="111" t="s">
        <v>476</v>
      </c>
      <c r="L28" s="108" t="s">
        <v>44</v>
      </c>
      <c r="M28" s="95" t="s">
        <v>531</v>
      </c>
      <c r="N28" s="95" t="s">
        <v>527</v>
      </c>
      <c r="O28" s="95" t="s">
        <v>525</v>
      </c>
      <c r="P28" s="97"/>
      <c r="Q28" s="95" t="s">
        <v>528</v>
      </c>
      <c r="R28" s="95" t="s">
        <v>50</v>
      </c>
      <c r="S28" s="95" t="s">
        <v>46</v>
      </c>
      <c r="T28" s="95" t="s">
        <v>30</v>
      </c>
      <c r="U28" s="95" t="s">
        <v>529</v>
      </c>
      <c r="V28" s="95" t="s">
        <v>532</v>
      </c>
      <c r="W28" s="97"/>
      <c r="X28" s="97"/>
      <c r="Y28" s="97"/>
      <c r="Z28" s="109"/>
      <c r="AA28" s="109"/>
      <c r="AB28" s="25"/>
    </row>
    <row r="29" spans="1:28" x14ac:dyDescent="0.2">
      <c r="A29" s="95" t="s">
        <v>8</v>
      </c>
      <c r="B29" s="95" t="s">
        <v>10</v>
      </c>
      <c r="C29" s="95" t="s">
        <v>295</v>
      </c>
      <c r="D29" s="95" t="s">
        <v>11</v>
      </c>
      <c r="E29" s="95"/>
      <c r="F29" s="95" t="s">
        <v>513</v>
      </c>
      <c r="G29" s="96" t="s">
        <v>514</v>
      </c>
      <c r="H29" s="97">
        <v>69990</v>
      </c>
      <c r="I29" s="97">
        <v>65090.700000000004</v>
      </c>
      <c r="J29" s="95"/>
      <c r="K29" s="111" t="s">
        <v>476</v>
      </c>
      <c r="L29" s="108" t="s">
        <v>44</v>
      </c>
      <c r="M29" s="95" t="s">
        <v>533</v>
      </c>
      <c r="N29" s="95" t="s">
        <v>527</v>
      </c>
      <c r="O29" s="95" t="s">
        <v>525</v>
      </c>
      <c r="P29" s="97"/>
      <c r="Q29" s="95" t="s">
        <v>534</v>
      </c>
      <c r="R29" s="95" t="s">
        <v>51</v>
      </c>
      <c r="S29" s="95" t="s">
        <v>14</v>
      </c>
      <c r="T29" s="95" t="s">
        <v>30</v>
      </c>
      <c r="U29" s="95" t="s">
        <v>535</v>
      </c>
      <c r="V29" s="95" t="s">
        <v>536</v>
      </c>
      <c r="W29" s="97"/>
      <c r="X29" s="97"/>
      <c r="Y29" s="97"/>
      <c r="Z29" s="109"/>
      <c r="AA29" s="109"/>
      <c r="AB29" s="25"/>
    </row>
    <row r="30" spans="1:28" x14ac:dyDescent="0.2">
      <c r="A30" s="95" t="s">
        <v>8</v>
      </c>
      <c r="B30" s="95" t="s">
        <v>10</v>
      </c>
      <c r="C30" s="95" t="s">
        <v>295</v>
      </c>
      <c r="D30" s="95" t="s">
        <v>11</v>
      </c>
      <c r="E30" s="95"/>
      <c r="F30" s="95" t="s">
        <v>515</v>
      </c>
      <c r="G30" s="96" t="s">
        <v>516</v>
      </c>
      <c r="H30" s="97">
        <v>69990</v>
      </c>
      <c r="I30" s="97">
        <v>65090.700000000004</v>
      </c>
      <c r="J30" s="95"/>
      <c r="K30" s="111" t="s">
        <v>476</v>
      </c>
      <c r="L30" s="108" t="s">
        <v>44</v>
      </c>
      <c r="M30" s="95" t="s">
        <v>537</v>
      </c>
      <c r="N30" s="95" t="s">
        <v>527</v>
      </c>
      <c r="O30" s="95" t="s">
        <v>525</v>
      </c>
      <c r="P30" s="97"/>
      <c r="Q30" s="95" t="s">
        <v>534</v>
      </c>
      <c r="R30" s="95" t="s">
        <v>51</v>
      </c>
      <c r="S30" s="95" t="s">
        <v>14</v>
      </c>
      <c r="T30" s="95" t="s">
        <v>30</v>
      </c>
      <c r="U30" s="95" t="s">
        <v>535</v>
      </c>
      <c r="V30" s="95" t="s">
        <v>538</v>
      </c>
      <c r="W30" s="97"/>
      <c r="X30" s="97"/>
      <c r="Y30" s="97"/>
      <c r="Z30" s="109"/>
      <c r="AA30" s="109"/>
      <c r="AB30" s="25"/>
    </row>
  </sheetData>
  <sheetProtection algorithmName="SHA-512" hashValue="rRXwPd9F6xB1q2m6pd6vyDMirj8D7kVmEyjsnQ1fZEVpz3XQt9YmhlggzieFwvvBxPtjXeyQrByEBwLknqa7gg==" saltValue="ZO6SHQWysgeAqPd/dcRkXg==" spinCount="100000" sheet="1" objects="1" scenarios="1"/>
  <conditionalFormatting sqref="F1">
    <cfRule type="duplicateValues" dxfId="83" priority="2"/>
    <cfRule type="duplicateValues" dxfId="82" priority="3"/>
  </conditionalFormatting>
  <conditionalFormatting sqref="F1:F30">
    <cfRule type="duplicateValues" dxfId="81" priority="1"/>
    <cfRule type="duplicateValues" dxfId="80" priority="4"/>
    <cfRule type="duplicateValues" dxfId="79" priority="5"/>
  </conditionalFormatting>
  <conditionalFormatting sqref="F31:F1048576">
    <cfRule type="duplicateValues" dxfId="78" priority="6"/>
    <cfRule type="duplicateValues" dxfId="77" priority="9"/>
    <cfRule type="duplicateValues" dxfId="76" priority="10"/>
  </conditionalFormatting>
  <hyperlinks>
    <hyperlink ref="L26" r:id="rId1" xr:uid="{A41227BA-C95A-437F-AD74-B0374E931ADC}"/>
    <hyperlink ref="L23" r:id="rId2" xr:uid="{F6FBC0B4-C916-4921-B07E-EA64E125D9F7}"/>
    <hyperlink ref="L5" r:id="rId3" display="Link" xr:uid="{33102914-50BF-4E31-98C1-1B0D32714434}"/>
    <hyperlink ref="L2" r:id="rId4" xr:uid="{07A1E368-9412-461D-9D47-FE33AC699FB6}"/>
    <hyperlink ref="L9" r:id="rId5" xr:uid="{91970F37-A821-4AA1-BBB4-204E93D64128}"/>
    <hyperlink ref="L3" r:id="rId6" xr:uid="{6EA6F767-1C7A-4E32-8A64-FB9B419FA700}"/>
    <hyperlink ref="L4" r:id="rId7" xr:uid="{404E91FE-CFAF-4EA7-9C76-190AF1496493}"/>
    <hyperlink ref="L8" r:id="rId8" xr:uid="{7DC367C5-4D39-4104-BD2C-1B31C182D0F4}"/>
    <hyperlink ref="L7" r:id="rId9" xr:uid="{72B86D60-933E-4731-BE74-6F5A8EA2396F}"/>
    <hyperlink ref="L6" r:id="rId10" xr:uid="{E2041FFC-9933-40E4-941E-C8BE43C0AA69}"/>
    <hyperlink ref="L11" r:id="rId11" xr:uid="{08531C8A-786F-4496-BFF7-8EB443F3890C}"/>
    <hyperlink ref="L16" r:id="rId12" xr:uid="{3B3647C4-3572-4DCC-B061-B7B356864262}"/>
    <hyperlink ref="L24" r:id="rId13" xr:uid="{55EE1B06-9E3B-4B56-ABCB-941B9C65961C}"/>
    <hyperlink ref="L12" r:id="rId14" xr:uid="{D0A33C8F-FC19-4392-95A5-E12A759A7C12}"/>
    <hyperlink ref="L13" r:id="rId15" xr:uid="{B4389574-A6A2-4D14-B76E-9B2AFCC57044}"/>
    <hyperlink ref="L10" r:id="rId16" xr:uid="{E9F21866-29F5-4CCD-AEB2-2AA6B1A425C6}"/>
    <hyperlink ref="L15" r:id="rId17" xr:uid="{78C99079-BF8C-4EBF-86A4-7B98437C34AC}"/>
    <hyperlink ref="L20" r:id="rId18" xr:uid="{FF154245-358E-45AD-AB6B-DFD5EC292012}"/>
    <hyperlink ref="L18" r:id="rId19" xr:uid="{5AF3DDA8-0B6A-4B04-B8C9-EA4D67A3C8F6}"/>
    <hyperlink ref="L17" r:id="rId20" xr:uid="{6796856C-8510-49ED-8D97-FA94946587FF}"/>
    <hyperlink ref="L27" r:id="rId21" xr:uid="{72778242-0005-48AC-AC2F-6BC6540CB0CD}"/>
    <hyperlink ref="L28" r:id="rId22" xr:uid="{6CF4BB5B-36AE-4D2E-A890-EB86BE4278C2}"/>
    <hyperlink ref="L29" r:id="rId23" xr:uid="{E65B571C-B9C4-4EA3-80AC-62638DA3AB80}"/>
    <hyperlink ref="L30" r:id="rId24" xr:uid="{67EBDCCE-FC9F-4EE4-927B-9278A79FE726}"/>
    <hyperlink ref="L21" r:id="rId25" xr:uid="{99C86588-7162-4A4E-9939-F7379879A042}"/>
    <hyperlink ref="L19" r:id="rId26" xr:uid="{DB93C196-41CE-4180-A812-58784E80A770}"/>
  </hyperlinks>
  <pageMargins left="0.7" right="0.7" top="0.75" bottom="0.75" header="0.3" footer="0.3"/>
  <pageSetup paperSize="9"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025B-F9BE-4F0D-A86B-506227AC3C1B}">
  <sheetPr>
    <tabColor theme="5" tint="0.39997558519241921"/>
  </sheetPr>
  <dimension ref="A1:E198"/>
  <sheetViews>
    <sheetView workbookViewId="0">
      <selection activeCell="E1" sqref="E1:E1048576"/>
    </sheetView>
  </sheetViews>
  <sheetFormatPr baseColWidth="10" defaultColWidth="8.83203125" defaultRowHeight="15" outlineLevelRow="1" x14ac:dyDescent="0.2"/>
  <cols>
    <col min="1" max="1" width="16.6640625" style="1" bestFit="1" customWidth="1"/>
    <col min="2" max="2" width="100.33203125" style="1" customWidth="1"/>
    <col min="3" max="3" width="11.83203125" bestFit="1" customWidth="1"/>
    <col min="4" max="4" width="11.1640625" bestFit="1" customWidth="1"/>
    <col min="5" max="5" width="10.33203125" bestFit="1" customWidth="1"/>
  </cols>
  <sheetData>
    <row r="1" spans="1:5" x14ac:dyDescent="0.2">
      <c r="A1" s="55" t="s">
        <v>135</v>
      </c>
      <c r="B1" s="56" t="s">
        <v>56</v>
      </c>
      <c r="C1" s="28" t="s">
        <v>286</v>
      </c>
      <c r="D1" s="28" t="s">
        <v>287</v>
      </c>
      <c r="E1" s="57" t="s">
        <v>296</v>
      </c>
    </row>
    <row r="2" spans="1:5" x14ac:dyDescent="0.2">
      <c r="A2" s="27"/>
      <c r="B2" s="27"/>
      <c r="C2" s="27">
        <v>41990</v>
      </c>
      <c r="D2" s="27">
        <v>39242.990654205605</v>
      </c>
      <c r="E2" s="58" t="s">
        <v>44</v>
      </c>
    </row>
    <row r="3" spans="1:5" x14ac:dyDescent="0.2">
      <c r="A3" s="112" t="s">
        <v>61</v>
      </c>
      <c r="B3" s="112" t="s">
        <v>304</v>
      </c>
      <c r="C3" s="113"/>
      <c r="D3" s="114"/>
      <c r="E3" s="59"/>
    </row>
    <row r="4" spans="1:5" x14ac:dyDescent="0.2">
      <c r="A4" s="115" t="s">
        <v>36</v>
      </c>
      <c r="B4" s="115" t="s">
        <v>57</v>
      </c>
      <c r="C4" s="32"/>
      <c r="E4" s="59"/>
    </row>
    <row r="5" spans="1:5" outlineLevel="1" x14ac:dyDescent="0.2">
      <c r="A5" s="112" t="s">
        <v>312</v>
      </c>
      <c r="B5" s="112" t="s">
        <v>313</v>
      </c>
      <c r="C5" s="32"/>
      <c r="E5" s="59"/>
    </row>
    <row r="6" spans="1:5" outlineLevel="1" x14ac:dyDescent="0.2">
      <c r="A6" s="115" t="s">
        <v>62</v>
      </c>
      <c r="B6" s="115" t="s">
        <v>324</v>
      </c>
      <c r="C6" s="32"/>
      <c r="E6" s="59"/>
    </row>
    <row r="7" spans="1:5" outlineLevel="1" x14ac:dyDescent="0.2">
      <c r="A7" s="112" t="s">
        <v>64</v>
      </c>
      <c r="B7" s="112" t="s">
        <v>314</v>
      </c>
      <c r="C7" s="32"/>
      <c r="E7" s="59"/>
    </row>
    <row r="8" spans="1:5" outlineLevel="1" x14ac:dyDescent="0.2">
      <c r="A8" s="115" t="s">
        <v>66</v>
      </c>
      <c r="B8" s="115" t="s">
        <v>28</v>
      </c>
      <c r="C8" s="32"/>
      <c r="E8" s="59"/>
    </row>
    <row r="9" spans="1:5" ht="30" outlineLevel="1" x14ac:dyDescent="0.2">
      <c r="A9" s="112" t="s">
        <v>4</v>
      </c>
      <c r="B9" s="112" t="s">
        <v>320</v>
      </c>
      <c r="C9" s="32"/>
      <c r="E9" s="59"/>
    </row>
    <row r="10" spans="1:5" outlineLevel="1" x14ac:dyDescent="0.2">
      <c r="A10" s="115" t="s">
        <v>68</v>
      </c>
      <c r="B10" s="115" t="s">
        <v>315</v>
      </c>
      <c r="C10" s="32"/>
      <c r="E10" s="59"/>
    </row>
    <row r="11" spans="1:5" outlineLevel="1" x14ac:dyDescent="0.2">
      <c r="A11" s="112" t="s">
        <v>316</v>
      </c>
      <c r="B11" s="112" t="s">
        <v>317</v>
      </c>
      <c r="C11" s="32"/>
      <c r="E11" s="59"/>
    </row>
    <row r="12" spans="1:5" ht="30" outlineLevel="1" x14ac:dyDescent="0.2">
      <c r="A12" s="115" t="s">
        <v>69</v>
      </c>
      <c r="B12" s="115" t="s">
        <v>90</v>
      </c>
      <c r="C12" s="32"/>
      <c r="E12" s="59"/>
    </row>
    <row r="13" spans="1:5" outlineLevel="1" x14ac:dyDescent="0.2">
      <c r="A13" s="112" t="s">
        <v>71</v>
      </c>
      <c r="B13" s="112" t="s">
        <v>72</v>
      </c>
      <c r="C13" s="32"/>
      <c r="E13" s="59"/>
    </row>
    <row r="14" spans="1:5" ht="90" outlineLevel="1" x14ac:dyDescent="0.2">
      <c r="A14" s="115" t="s">
        <v>73</v>
      </c>
      <c r="B14" s="115" t="s">
        <v>321</v>
      </c>
      <c r="C14" s="32"/>
      <c r="E14" s="59"/>
    </row>
    <row r="15" spans="1:5" outlineLevel="1" x14ac:dyDescent="0.2">
      <c r="A15" s="112" t="s">
        <v>75</v>
      </c>
      <c r="B15" s="112" t="s">
        <v>91</v>
      </c>
      <c r="C15" s="32"/>
      <c r="E15" s="59"/>
    </row>
    <row r="16" spans="1:5" ht="60" outlineLevel="1" x14ac:dyDescent="0.2">
      <c r="A16" s="115" t="s">
        <v>104</v>
      </c>
      <c r="B16" s="115" t="s">
        <v>322</v>
      </c>
      <c r="C16" s="32"/>
      <c r="E16" s="59"/>
    </row>
    <row r="17" spans="1:5" outlineLevel="1" x14ac:dyDescent="0.2">
      <c r="A17" s="112" t="s">
        <v>77</v>
      </c>
      <c r="B17" s="112" t="s">
        <v>86</v>
      </c>
      <c r="C17" s="32"/>
      <c r="E17" s="59"/>
    </row>
    <row r="18" spans="1:5" outlineLevel="1" x14ac:dyDescent="0.2">
      <c r="A18" s="115" t="s">
        <v>78</v>
      </c>
      <c r="B18" s="115" t="s">
        <v>79</v>
      </c>
      <c r="C18" s="32"/>
      <c r="E18" s="59"/>
    </row>
    <row r="19" spans="1:5" ht="30" outlineLevel="1" x14ac:dyDescent="0.2">
      <c r="A19" s="112" t="s">
        <v>84</v>
      </c>
      <c r="B19" s="112" t="s">
        <v>89</v>
      </c>
      <c r="C19" s="32"/>
      <c r="E19" s="59"/>
    </row>
    <row r="20" spans="1:5" outlineLevel="1" x14ac:dyDescent="0.2">
      <c r="A20" s="115" t="s">
        <v>80</v>
      </c>
      <c r="B20" s="115" t="s">
        <v>323</v>
      </c>
      <c r="C20" s="32"/>
      <c r="E20" s="59"/>
    </row>
    <row r="21" spans="1:5" outlineLevel="1" x14ac:dyDescent="0.2">
      <c r="A21" s="112" t="s">
        <v>319</v>
      </c>
      <c r="B21" s="112" t="s">
        <v>16</v>
      </c>
      <c r="C21" s="32"/>
      <c r="E21" s="59"/>
    </row>
    <row r="22" spans="1:5" outlineLevel="1" x14ac:dyDescent="0.2">
      <c r="A22" s="115" t="s">
        <v>82</v>
      </c>
      <c r="B22" s="115" t="s">
        <v>87</v>
      </c>
      <c r="C22" s="32"/>
      <c r="E22" s="59"/>
    </row>
    <row r="23" spans="1:5" ht="21" outlineLevel="1" thickBot="1" x14ac:dyDescent="0.25">
      <c r="A23" s="116" t="s">
        <v>296</v>
      </c>
      <c r="B23" s="29" t="s">
        <v>44</v>
      </c>
      <c r="C23" s="33"/>
      <c r="D23" s="30"/>
      <c r="E23" s="60"/>
    </row>
    <row r="24" spans="1:5" outlineLevel="1" x14ac:dyDescent="0.2">
      <c r="A24" s="55" t="s">
        <v>135</v>
      </c>
      <c r="B24" s="56" t="s">
        <v>49</v>
      </c>
      <c r="C24" s="28" t="s">
        <v>286</v>
      </c>
      <c r="D24" s="28" t="s">
        <v>287</v>
      </c>
      <c r="E24" s="57" t="s">
        <v>296</v>
      </c>
    </row>
    <row r="25" spans="1:5" x14ac:dyDescent="0.2">
      <c r="A25" s="27"/>
      <c r="B25" s="27"/>
      <c r="C25" s="27">
        <v>42990</v>
      </c>
      <c r="D25" s="27">
        <v>40177.570093457944</v>
      </c>
      <c r="E25" s="58" t="s">
        <v>44</v>
      </c>
    </row>
    <row r="26" spans="1:5" x14ac:dyDescent="0.2">
      <c r="A26" s="112" t="s">
        <v>61</v>
      </c>
      <c r="B26" s="112" t="s">
        <v>305</v>
      </c>
      <c r="C26" s="113"/>
      <c r="D26" s="114"/>
      <c r="E26" s="59"/>
    </row>
    <row r="27" spans="1:5" x14ac:dyDescent="0.2">
      <c r="A27" s="115" t="s">
        <v>36</v>
      </c>
      <c r="B27" s="115" t="s">
        <v>648</v>
      </c>
      <c r="C27" s="32"/>
      <c r="E27" s="59"/>
    </row>
    <row r="28" spans="1:5" x14ac:dyDescent="0.2">
      <c r="A28" s="112" t="s">
        <v>312</v>
      </c>
      <c r="B28" s="112" t="s">
        <v>313</v>
      </c>
      <c r="C28" s="32"/>
      <c r="E28" s="59"/>
    </row>
    <row r="29" spans="1:5" ht="30" x14ac:dyDescent="0.2">
      <c r="A29" s="115" t="s">
        <v>62</v>
      </c>
      <c r="B29" s="115" t="s">
        <v>331</v>
      </c>
      <c r="C29" s="32"/>
      <c r="E29" s="59"/>
    </row>
    <row r="30" spans="1:5" outlineLevel="1" x14ac:dyDescent="0.2">
      <c r="A30" s="112" t="s">
        <v>64</v>
      </c>
      <c r="B30" s="112" t="s">
        <v>332</v>
      </c>
      <c r="C30" s="32"/>
      <c r="E30" s="59"/>
    </row>
    <row r="31" spans="1:5" outlineLevel="1" x14ac:dyDescent="0.2">
      <c r="A31" s="115" t="s">
        <v>66</v>
      </c>
      <c r="B31" s="115" t="s">
        <v>333</v>
      </c>
      <c r="C31" s="32"/>
      <c r="E31" s="59"/>
    </row>
    <row r="32" spans="1:5" outlineLevel="1" x14ac:dyDescent="0.2">
      <c r="A32" s="112" t="s">
        <v>4</v>
      </c>
      <c r="B32" s="112" t="s">
        <v>94</v>
      </c>
      <c r="C32" s="32"/>
      <c r="E32" s="59"/>
    </row>
    <row r="33" spans="1:5" outlineLevel="1" x14ac:dyDescent="0.2">
      <c r="A33" s="115" t="s">
        <v>68</v>
      </c>
      <c r="B33" s="115" t="s">
        <v>85</v>
      </c>
      <c r="C33" s="32"/>
      <c r="E33" s="59"/>
    </row>
    <row r="34" spans="1:5" ht="30" outlineLevel="1" x14ac:dyDescent="0.2">
      <c r="A34" s="112" t="s">
        <v>316</v>
      </c>
      <c r="B34" s="112" t="s">
        <v>327</v>
      </c>
      <c r="C34" s="32"/>
      <c r="E34" s="59"/>
    </row>
    <row r="35" spans="1:5" ht="30" outlineLevel="1" x14ac:dyDescent="0.2">
      <c r="A35" s="115" t="s">
        <v>69</v>
      </c>
      <c r="B35" s="115" t="s">
        <v>90</v>
      </c>
      <c r="C35" s="32"/>
      <c r="E35" s="59"/>
    </row>
    <row r="36" spans="1:5" outlineLevel="1" x14ac:dyDescent="0.2">
      <c r="A36" s="112" t="s">
        <v>71</v>
      </c>
      <c r="B36" s="112" t="s">
        <v>334</v>
      </c>
      <c r="C36" s="32"/>
      <c r="E36" s="59"/>
    </row>
    <row r="37" spans="1:5" ht="60" outlineLevel="1" x14ac:dyDescent="0.2">
      <c r="A37" s="115" t="s">
        <v>73</v>
      </c>
      <c r="B37" s="115" t="s">
        <v>335</v>
      </c>
      <c r="C37" s="32"/>
      <c r="E37" s="59"/>
    </row>
    <row r="38" spans="1:5" outlineLevel="1" x14ac:dyDescent="0.2">
      <c r="A38" s="112" t="s">
        <v>75</v>
      </c>
      <c r="B38" s="112" t="s">
        <v>91</v>
      </c>
      <c r="C38" s="32"/>
      <c r="E38" s="59"/>
    </row>
    <row r="39" spans="1:5" ht="45" outlineLevel="1" x14ac:dyDescent="0.2">
      <c r="A39" s="115" t="s">
        <v>104</v>
      </c>
      <c r="B39" s="115" t="s">
        <v>336</v>
      </c>
      <c r="C39" s="32"/>
      <c r="E39" s="59"/>
    </row>
    <row r="40" spans="1:5" outlineLevel="1" x14ac:dyDescent="0.2">
      <c r="A40" s="112" t="s">
        <v>77</v>
      </c>
      <c r="B40" s="112" t="s">
        <v>92</v>
      </c>
      <c r="C40" s="32"/>
      <c r="E40" s="59"/>
    </row>
    <row r="41" spans="1:5" outlineLevel="1" x14ac:dyDescent="0.2">
      <c r="A41" s="115" t="s">
        <v>78</v>
      </c>
      <c r="B41" s="115" t="s">
        <v>79</v>
      </c>
      <c r="C41" s="32"/>
      <c r="E41" s="59"/>
    </row>
    <row r="42" spans="1:5" ht="45" outlineLevel="1" x14ac:dyDescent="0.2">
      <c r="A42" s="112" t="s">
        <v>84</v>
      </c>
      <c r="B42" s="112" t="s">
        <v>337</v>
      </c>
      <c r="C42" s="32"/>
      <c r="E42" s="59"/>
    </row>
    <row r="43" spans="1:5" outlineLevel="1" x14ac:dyDescent="0.2">
      <c r="A43" s="115" t="s">
        <v>80</v>
      </c>
      <c r="B43" s="115" t="s">
        <v>338</v>
      </c>
      <c r="C43" s="32"/>
      <c r="E43" s="59"/>
    </row>
    <row r="44" spans="1:5" outlineLevel="1" x14ac:dyDescent="0.2">
      <c r="A44" s="112" t="s">
        <v>319</v>
      </c>
      <c r="B44" s="112" t="s">
        <v>88</v>
      </c>
      <c r="C44" s="32"/>
      <c r="E44" s="59"/>
    </row>
    <row r="45" spans="1:5" ht="30" outlineLevel="1" x14ac:dyDescent="0.2">
      <c r="A45" s="115" t="s">
        <v>82</v>
      </c>
      <c r="B45" s="115" t="s">
        <v>131</v>
      </c>
      <c r="C45" s="32"/>
      <c r="E45" s="59"/>
    </row>
    <row r="46" spans="1:5" ht="21" outlineLevel="1" thickBot="1" x14ac:dyDescent="0.25">
      <c r="A46" s="116" t="s">
        <v>296</v>
      </c>
      <c r="B46" s="29" t="s">
        <v>44</v>
      </c>
      <c r="C46" s="33"/>
      <c r="D46" s="30"/>
      <c r="E46" s="60"/>
    </row>
    <row r="47" spans="1:5" outlineLevel="1" x14ac:dyDescent="0.2">
      <c r="A47" s="69" t="s">
        <v>135</v>
      </c>
      <c r="B47" s="65" t="s">
        <v>467</v>
      </c>
      <c r="C47" s="28" t="s">
        <v>286</v>
      </c>
      <c r="D47" s="28" t="s">
        <v>287</v>
      </c>
      <c r="E47" s="57" t="s">
        <v>296</v>
      </c>
    </row>
    <row r="48" spans="1:5" outlineLevel="1" x14ac:dyDescent="0.2">
      <c r="A48" s="70"/>
      <c r="B48" s="71"/>
      <c r="C48" s="44">
        <v>29990</v>
      </c>
      <c r="D48" s="27">
        <v>28028.037383177569</v>
      </c>
      <c r="E48" s="58" t="s">
        <v>44</v>
      </c>
    </row>
    <row r="49" spans="1:5" outlineLevel="1" x14ac:dyDescent="0.2">
      <c r="A49" s="112" t="s">
        <v>99</v>
      </c>
      <c r="B49" s="112" t="s">
        <v>477</v>
      </c>
      <c r="E49" s="59"/>
    </row>
    <row r="50" spans="1:5" ht="45" x14ac:dyDescent="0.2">
      <c r="A50" s="115" t="s">
        <v>68</v>
      </c>
      <c r="B50" s="115" t="s">
        <v>486</v>
      </c>
      <c r="E50" s="59"/>
    </row>
    <row r="51" spans="1:5" x14ac:dyDescent="0.2">
      <c r="A51" s="112" t="s">
        <v>319</v>
      </c>
      <c r="B51" s="112" t="s">
        <v>88</v>
      </c>
      <c r="E51" s="59"/>
    </row>
    <row r="52" spans="1:5" x14ac:dyDescent="0.2">
      <c r="A52" s="115" t="s">
        <v>312</v>
      </c>
      <c r="B52" s="115" t="s">
        <v>485</v>
      </c>
      <c r="E52" s="59"/>
    </row>
    <row r="53" spans="1:5" x14ac:dyDescent="0.2">
      <c r="A53" s="112" t="s">
        <v>62</v>
      </c>
      <c r="B53" s="112" t="s">
        <v>326</v>
      </c>
      <c r="E53" s="59"/>
    </row>
    <row r="54" spans="1:5" x14ac:dyDescent="0.2">
      <c r="A54" s="115" t="s">
        <v>64</v>
      </c>
      <c r="B54" s="115" t="s">
        <v>314</v>
      </c>
      <c r="E54" s="59"/>
    </row>
    <row r="55" spans="1:5" ht="45" outlineLevel="1" x14ac:dyDescent="0.2">
      <c r="A55" s="112" t="s">
        <v>81</v>
      </c>
      <c r="B55" s="112" t="s">
        <v>487</v>
      </c>
      <c r="E55" s="59"/>
    </row>
    <row r="56" spans="1:5" outlineLevel="1" x14ac:dyDescent="0.2">
      <c r="A56" s="115" t="s">
        <v>100</v>
      </c>
      <c r="B56" s="115" t="s">
        <v>17</v>
      </c>
      <c r="E56" s="59"/>
    </row>
    <row r="57" spans="1:5" ht="30" outlineLevel="1" x14ac:dyDescent="0.2">
      <c r="A57" s="112" t="s">
        <v>4</v>
      </c>
      <c r="B57" s="112" t="s">
        <v>67</v>
      </c>
      <c r="E57" s="59"/>
    </row>
    <row r="58" spans="1:5" ht="30" outlineLevel="1" x14ac:dyDescent="0.2">
      <c r="A58" s="115" t="s">
        <v>69</v>
      </c>
      <c r="B58" s="115" t="s">
        <v>70</v>
      </c>
      <c r="E58" s="59"/>
    </row>
    <row r="59" spans="1:5" outlineLevel="1" x14ac:dyDescent="0.2">
      <c r="A59" s="112" t="s">
        <v>71</v>
      </c>
      <c r="B59" s="112" t="s">
        <v>18</v>
      </c>
      <c r="E59" s="59"/>
    </row>
    <row r="60" spans="1:5" outlineLevel="1" x14ac:dyDescent="0.2">
      <c r="A60" s="115" t="s">
        <v>75</v>
      </c>
      <c r="B60" s="115" t="s">
        <v>76</v>
      </c>
      <c r="E60" s="59"/>
    </row>
    <row r="61" spans="1:5" ht="75" outlineLevel="1" x14ac:dyDescent="0.2">
      <c r="A61" s="112" t="s">
        <v>73</v>
      </c>
      <c r="B61" s="112" t="s">
        <v>74</v>
      </c>
      <c r="E61" s="59"/>
    </row>
    <row r="62" spans="1:5" ht="45" outlineLevel="1" x14ac:dyDescent="0.2">
      <c r="A62" s="115" t="s">
        <v>104</v>
      </c>
      <c r="B62" s="115" t="s">
        <v>318</v>
      </c>
      <c r="E62" s="59"/>
    </row>
    <row r="63" spans="1:5" outlineLevel="1" x14ac:dyDescent="0.2">
      <c r="A63" s="112" t="s">
        <v>77</v>
      </c>
      <c r="B63" s="112" t="s">
        <v>86</v>
      </c>
      <c r="E63" s="59"/>
    </row>
    <row r="64" spans="1:5" outlineLevel="1" x14ac:dyDescent="0.2">
      <c r="A64" s="115" t="s">
        <v>78</v>
      </c>
      <c r="B64" s="115" t="s">
        <v>328</v>
      </c>
      <c r="E64" s="59"/>
    </row>
    <row r="65" spans="1:5" ht="30" outlineLevel="1" x14ac:dyDescent="0.2">
      <c r="A65" s="112" t="s">
        <v>488</v>
      </c>
      <c r="B65" s="112" t="s">
        <v>329</v>
      </c>
      <c r="E65" s="59"/>
    </row>
    <row r="66" spans="1:5" outlineLevel="1" x14ac:dyDescent="0.2">
      <c r="A66" s="112" t="s">
        <v>489</v>
      </c>
      <c r="B66" s="112" t="s">
        <v>490</v>
      </c>
      <c r="E66" s="59"/>
    </row>
    <row r="67" spans="1:5" ht="30" outlineLevel="1" x14ac:dyDescent="0.2">
      <c r="A67" s="115" t="s">
        <v>491</v>
      </c>
      <c r="B67" s="115" t="s">
        <v>492</v>
      </c>
      <c r="E67" s="59"/>
    </row>
    <row r="68" spans="1:5" ht="30" outlineLevel="1" x14ac:dyDescent="0.2">
      <c r="A68" s="112" t="s">
        <v>84</v>
      </c>
      <c r="B68" s="112" t="s">
        <v>89</v>
      </c>
      <c r="E68" s="59"/>
    </row>
    <row r="69" spans="1:5" ht="90" outlineLevel="1" x14ac:dyDescent="0.2">
      <c r="A69" s="115" t="s">
        <v>493</v>
      </c>
      <c r="B69" s="115" t="s">
        <v>494</v>
      </c>
      <c r="E69" s="59"/>
    </row>
    <row r="70" spans="1:5" ht="16" outlineLevel="1" thickBot="1" x14ac:dyDescent="0.25">
      <c r="A70" s="112" t="s">
        <v>82</v>
      </c>
      <c r="B70" s="112" t="s">
        <v>495</v>
      </c>
      <c r="C70" s="30"/>
      <c r="D70" s="30"/>
      <c r="E70" s="60"/>
    </row>
    <row r="71" spans="1:5" outlineLevel="1" x14ac:dyDescent="0.2">
      <c r="A71" s="69" t="s">
        <v>135</v>
      </c>
      <c r="B71" s="65" t="s">
        <v>469</v>
      </c>
      <c r="C71" s="28" t="s">
        <v>286</v>
      </c>
      <c r="D71" s="28" t="s">
        <v>287</v>
      </c>
      <c r="E71" s="57" t="s">
        <v>296</v>
      </c>
    </row>
    <row r="72" spans="1:5" outlineLevel="1" x14ac:dyDescent="0.2">
      <c r="A72" s="70"/>
      <c r="B72" s="71"/>
      <c r="C72" s="44" t="s">
        <v>644</v>
      </c>
      <c r="D72" s="27" t="s">
        <v>645</v>
      </c>
      <c r="E72" s="58" t="s">
        <v>44</v>
      </c>
    </row>
    <row r="73" spans="1:5" outlineLevel="1" x14ac:dyDescent="0.2">
      <c r="A73" s="112" t="s">
        <v>99</v>
      </c>
      <c r="B73" s="112" t="s">
        <v>478</v>
      </c>
      <c r="E73" s="59"/>
    </row>
    <row r="74" spans="1:5" ht="45" outlineLevel="1" x14ac:dyDescent="0.2">
      <c r="A74" s="115" t="s">
        <v>68</v>
      </c>
      <c r="B74" s="115" t="s">
        <v>486</v>
      </c>
      <c r="E74" s="59"/>
    </row>
    <row r="75" spans="1:5" x14ac:dyDescent="0.2">
      <c r="A75" s="112" t="s">
        <v>319</v>
      </c>
      <c r="B75" s="112" t="s">
        <v>88</v>
      </c>
      <c r="E75" s="59"/>
    </row>
    <row r="76" spans="1:5" x14ac:dyDescent="0.2">
      <c r="A76" s="115" t="s">
        <v>312</v>
      </c>
      <c r="B76" s="115" t="s">
        <v>496</v>
      </c>
      <c r="E76" s="59"/>
    </row>
    <row r="77" spans="1:5" x14ac:dyDescent="0.2">
      <c r="A77" s="112" t="s">
        <v>62</v>
      </c>
      <c r="B77" s="112" t="s">
        <v>497</v>
      </c>
      <c r="E77" s="59"/>
    </row>
    <row r="78" spans="1:5" x14ac:dyDescent="0.2">
      <c r="A78" s="115" t="s">
        <v>64</v>
      </c>
      <c r="B78" s="115" t="s">
        <v>498</v>
      </c>
      <c r="E78" s="59"/>
    </row>
    <row r="79" spans="1:5" ht="45" x14ac:dyDescent="0.2">
      <c r="A79" s="112" t="s">
        <v>81</v>
      </c>
      <c r="B79" s="112" t="s">
        <v>487</v>
      </c>
      <c r="E79" s="59"/>
    </row>
    <row r="80" spans="1:5" x14ac:dyDescent="0.2">
      <c r="A80" s="115" t="s">
        <v>100</v>
      </c>
      <c r="B80" s="115" t="s">
        <v>17</v>
      </c>
      <c r="E80" s="59"/>
    </row>
    <row r="81" spans="1:5" x14ac:dyDescent="0.2">
      <c r="A81" s="112" t="s">
        <v>4</v>
      </c>
      <c r="B81" s="112" t="s">
        <v>14</v>
      </c>
      <c r="E81" s="59"/>
    </row>
    <row r="82" spans="1:5" ht="30" x14ac:dyDescent="0.2">
      <c r="A82" s="115" t="s">
        <v>69</v>
      </c>
      <c r="B82" s="115" t="s">
        <v>499</v>
      </c>
      <c r="E82" s="59"/>
    </row>
    <row r="83" spans="1:5" x14ac:dyDescent="0.2">
      <c r="A83" s="112" t="s">
        <v>71</v>
      </c>
      <c r="B83" s="112" t="s">
        <v>95</v>
      </c>
      <c r="E83" s="59"/>
    </row>
    <row r="84" spans="1:5" x14ac:dyDescent="0.2">
      <c r="A84" s="115" t="s">
        <v>75</v>
      </c>
      <c r="B84" s="115" t="s">
        <v>325</v>
      </c>
      <c r="E84" s="59"/>
    </row>
    <row r="85" spans="1:5" ht="90" x14ac:dyDescent="0.2">
      <c r="A85" s="112" t="s">
        <v>73</v>
      </c>
      <c r="B85" s="112" t="s">
        <v>500</v>
      </c>
      <c r="E85" s="59"/>
    </row>
    <row r="86" spans="1:5" ht="60" x14ac:dyDescent="0.2">
      <c r="A86" s="115" t="s">
        <v>104</v>
      </c>
      <c r="B86" s="115" t="s">
        <v>322</v>
      </c>
      <c r="E86" s="59"/>
    </row>
    <row r="87" spans="1:5" x14ac:dyDescent="0.2">
      <c r="A87" s="112" t="s">
        <v>77</v>
      </c>
      <c r="B87" s="112" t="s">
        <v>96</v>
      </c>
      <c r="E87" s="59"/>
    </row>
    <row r="88" spans="1:5" x14ac:dyDescent="0.2">
      <c r="A88" s="115" t="s">
        <v>78</v>
      </c>
      <c r="B88" s="115" t="s">
        <v>97</v>
      </c>
      <c r="E88" s="59"/>
    </row>
    <row r="89" spans="1:5" ht="30" x14ac:dyDescent="0.2">
      <c r="A89" s="112" t="s">
        <v>488</v>
      </c>
      <c r="B89" s="112" t="s">
        <v>501</v>
      </c>
      <c r="E89" s="59"/>
    </row>
    <row r="90" spans="1:5" x14ac:dyDescent="0.2">
      <c r="A90" s="112" t="s">
        <v>489</v>
      </c>
      <c r="B90" s="112" t="s">
        <v>490</v>
      </c>
      <c r="E90" s="59"/>
    </row>
    <row r="91" spans="1:5" ht="60" x14ac:dyDescent="0.2">
      <c r="A91" s="115" t="s">
        <v>491</v>
      </c>
      <c r="B91" s="115" t="s">
        <v>502</v>
      </c>
      <c r="E91" s="59"/>
    </row>
    <row r="92" spans="1:5" ht="30" x14ac:dyDescent="0.2">
      <c r="A92" s="112" t="s">
        <v>84</v>
      </c>
      <c r="B92" s="112" t="s">
        <v>89</v>
      </c>
      <c r="E92" s="59"/>
    </row>
    <row r="93" spans="1:5" ht="30" x14ac:dyDescent="0.2">
      <c r="A93" s="115" t="s">
        <v>493</v>
      </c>
      <c r="B93" s="115" t="s">
        <v>503</v>
      </c>
      <c r="E93" s="59"/>
    </row>
    <row r="94" spans="1:5" ht="16" thickBot="1" x14ac:dyDescent="0.25">
      <c r="A94" s="112" t="s">
        <v>82</v>
      </c>
      <c r="B94" s="112" t="s">
        <v>87</v>
      </c>
      <c r="C94" s="30"/>
      <c r="D94" s="30"/>
      <c r="E94" s="60"/>
    </row>
    <row r="95" spans="1:5" x14ac:dyDescent="0.2">
      <c r="A95" s="69" t="s">
        <v>135</v>
      </c>
      <c r="B95" s="65" t="s">
        <v>438</v>
      </c>
      <c r="C95" s="28" t="s">
        <v>286</v>
      </c>
      <c r="D95" s="28" t="s">
        <v>287</v>
      </c>
      <c r="E95" s="57" t="s">
        <v>296</v>
      </c>
    </row>
    <row r="96" spans="1:5" ht="16" thickBot="1" x14ac:dyDescent="0.25">
      <c r="A96" s="137"/>
      <c r="B96" s="138"/>
      <c r="C96" s="139">
        <v>31989.666390956714</v>
      </c>
      <c r="D96" s="140">
        <v>29896.884477529638</v>
      </c>
      <c r="E96" s="58" t="s">
        <v>44</v>
      </c>
    </row>
    <row r="97" spans="1:5" x14ac:dyDescent="0.2">
      <c r="A97" s="112" t="s">
        <v>99</v>
      </c>
      <c r="B97" s="112" t="s">
        <v>457</v>
      </c>
      <c r="C97" s="141"/>
      <c r="D97" s="141"/>
      <c r="E97" s="147"/>
    </row>
    <row r="98" spans="1:5" ht="45" x14ac:dyDescent="0.2">
      <c r="A98" s="115" t="s">
        <v>68</v>
      </c>
      <c r="B98" s="115" t="s">
        <v>649</v>
      </c>
      <c r="E98" s="59"/>
    </row>
    <row r="99" spans="1:5" ht="30" x14ac:dyDescent="0.2">
      <c r="A99" s="112" t="s">
        <v>316</v>
      </c>
      <c r="B99" s="112" t="s">
        <v>650</v>
      </c>
      <c r="E99" s="59"/>
    </row>
    <row r="100" spans="1:5" x14ac:dyDescent="0.2">
      <c r="A100" s="115" t="s">
        <v>319</v>
      </c>
      <c r="B100" s="115" t="s">
        <v>88</v>
      </c>
      <c r="E100" s="59"/>
    </row>
    <row r="101" spans="1:5" x14ac:dyDescent="0.2">
      <c r="A101" s="112" t="s">
        <v>312</v>
      </c>
      <c r="B101" s="112" t="s">
        <v>651</v>
      </c>
      <c r="E101" s="59"/>
    </row>
    <row r="102" spans="1:5" x14ac:dyDescent="0.2">
      <c r="A102" s="115" t="s">
        <v>62</v>
      </c>
      <c r="B102" s="115" t="s">
        <v>652</v>
      </c>
      <c r="E102" s="59"/>
    </row>
    <row r="103" spans="1:5" x14ac:dyDescent="0.2">
      <c r="A103" s="112" t="s">
        <v>64</v>
      </c>
      <c r="B103" s="112" t="s">
        <v>314</v>
      </c>
      <c r="E103" s="59"/>
    </row>
    <row r="104" spans="1:5" ht="45" x14ac:dyDescent="0.2">
      <c r="A104" s="115" t="s">
        <v>81</v>
      </c>
      <c r="B104" s="115" t="s">
        <v>487</v>
      </c>
      <c r="E104" s="59"/>
    </row>
    <row r="105" spans="1:5" x14ac:dyDescent="0.2">
      <c r="A105" s="112" t="s">
        <v>100</v>
      </c>
      <c r="B105" s="112" t="s">
        <v>17</v>
      </c>
      <c r="E105" s="59"/>
    </row>
    <row r="106" spans="1:5" x14ac:dyDescent="0.2">
      <c r="A106" s="115" t="s">
        <v>66</v>
      </c>
      <c r="B106" s="115" t="s">
        <v>28</v>
      </c>
      <c r="E106" s="59"/>
    </row>
    <row r="107" spans="1:5" x14ac:dyDescent="0.2">
      <c r="A107" s="112" t="s">
        <v>4</v>
      </c>
      <c r="B107" s="112" t="s">
        <v>14</v>
      </c>
      <c r="E107" s="59"/>
    </row>
    <row r="108" spans="1:5" ht="30" x14ac:dyDescent="0.2">
      <c r="A108" s="115" t="s">
        <v>69</v>
      </c>
      <c r="B108" s="115" t="s">
        <v>90</v>
      </c>
      <c r="E108" s="59"/>
    </row>
    <row r="109" spans="1:5" x14ac:dyDescent="0.2">
      <c r="A109" s="112" t="s">
        <v>71</v>
      </c>
      <c r="B109" s="112" t="s">
        <v>95</v>
      </c>
      <c r="E109" s="59"/>
    </row>
    <row r="110" spans="1:5" x14ac:dyDescent="0.2">
      <c r="A110" s="115" t="s">
        <v>75</v>
      </c>
      <c r="B110" s="115" t="s">
        <v>91</v>
      </c>
      <c r="E110" s="59"/>
    </row>
    <row r="111" spans="1:5" ht="90" x14ac:dyDescent="0.2">
      <c r="A111" s="112" t="s">
        <v>73</v>
      </c>
      <c r="B111" s="112" t="s">
        <v>653</v>
      </c>
      <c r="E111" s="59"/>
    </row>
    <row r="112" spans="1:5" ht="45" x14ac:dyDescent="0.2">
      <c r="A112" s="115" t="s">
        <v>104</v>
      </c>
      <c r="B112" s="115" t="s">
        <v>318</v>
      </c>
      <c r="E112" s="59"/>
    </row>
    <row r="113" spans="1:5" x14ac:dyDescent="0.2">
      <c r="A113" s="112" t="s">
        <v>77</v>
      </c>
      <c r="B113" s="112" t="s">
        <v>96</v>
      </c>
      <c r="E113" s="59"/>
    </row>
    <row r="114" spans="1:5" x14ac:dyDescent="0.2">
      <c r="A114" s="112" t="s">
        <v>78</v>
      </c>
      <c r="B114" s="112" t="s">
        <v>328</v>
      </c>
      <c r="E114" s="59"/>
    </row>
    <row r="115" spans="1:5" ht="30" x14ac:dyDescent="0.2">
      <c r="A115" s="115" t="s">
        <v>488</v>
      </c>
      <c r="B115" s="115" t="s">
        <v>654</v>
      </c>
      <c r="E115" s="59"/>
    </row>
    <row r="116" spans="1:5" x14ac:dyDescent="0.2">
      <c r="A116" s="112" t="s">
        <v>489</v>
      </c>
      <c r="B116" s="112" t="s">
        <v>490</v>
      </c>
      <c r="E116" s="59"/>
    </row>
    <row r="117" spans="1:5" ht="45" x14ac:dyDescent="0.2">
      <c r="A117" s="115" t="s">
        <v>491</v>
      </c>
      <c r="B117" s="115" t="s">
        <v>655</v>
      </c>
      <c r="E117" s="59"/>
    </row>
    <row r="118" spans="1:5" ht="30" x14ac:dyDescent="0.2">
      <c r="A118" s="112" t="s">
        <v>84</v>
      </c>
      <c r="B118" s="112" t="s">
        <v>89</v>
      </c>
      <c r="E118" s="59"/>
    </row>
    <row r="119" spans="1:5" ht="60" x14ac:dyDescent="0.2">
      <c r="A119" s="115" t="s">
        <v>493</v>
      </c>
      <c r="B119" s="142" t="s">
        <v>656</v>
      </c>
      <c r="E119" s="59"/>
    </row>
    <row r="120" spans="1:5" ht="16" thickBot="1" x14ac:dyDescent="0.25">
      <c r="A120" s="112" t="s">
        <v>82</v>
      </c>
      <c r="B120" s="142" t="s">
        <v>495</v>
      </c>
      <c r="C120" s="30"/>
      <c r="D120" s="30"/>
      <c r="E120" s="60"/>
    </row>
    <row r="121" spans="1:5" x14ac:dyDescent="0.2">
      <c r="A121" s="69" t="s">
        <v>135</v>
      </c>
      <c r="B121" s="65" t="s">
        <v>438</v>
      </c>
      <c r="C121" s="28" t="s">
        <v>286</v>
      </c>
      <c r="D121" s="28" t="s">
        <v>287</v>
      </c>
      <c r="E121" s="57" t="s">
        <v>296</v>
      </c>
    </row>
    <row r="122" spans="1:5" x14ac:dyDescent="0.2">
      <c r="A122" s="137"/>
      <c r="B122" s="138"/>
      <c r="C122" s="139">
        <v>31989.666390956714</v>
      </c>
      <c r="D122" s="140">
        <v>29896.884477529638</v>
      </c>
      <c r="E122" s="58" t="s">
        <v>44</v>
      </c>
    </row>
    <row r="123" spans="1:5" x14ac:dyDescent="0.2">
      <c r="A123" s="115" t="s">
        <v>99</v>
      </c>
      <c r="B123" s="115" t="s">
        <v>456</v>
      </c>
      <c r="E123" s="59"/>
    </row>
    <row r="124" spans="1:5" ht="45" x14ac:dyDescent="0.2">
      <c r="A124" s="112" t="s">
        <v>68</v>
      </c>
      <c r="B124" s="112" t="s">
        <v>649</v>
      </c>
      <c r="E124" s="59"/>
    </row>
    <row r="125" spans="1:5" ht="30" x14ac:dyDescent="0.2">
      <c r="A125" s="115" t="s">
        <v>316</v>
      </c>
      <c r="B125" s="115" t="s">
        <v>650</v>
      </c>
      <c r="E125" s="59"/>
    </row>
    <row r="126" spans="1:5" x14ac:dyDescent="0.2">
      <c r="A126" s="112" t="s">
        <v>319</v>
      </c>
      <c r="B126" s="112" t="s">
        <v>88</v>
      </c>
      <c r="E126" s="59"/>
    </row>
    <row r="127" spans="1:5" x14ac:dyDescent="0.2">
      <c r="A127" s="115" t="s">
        <v>312</v>
      </c>
      <c r="B127" s="115" t="s">
        <v>657</v>
      </c>
      <c r="E127" s="59"/>
    </row>
    <row r="128" spans="1:5" x14ac:dyDescent="0.2">
      <c r="A128" s="112" t="s">
        <v>62</v>
      </c>
      <c r="B128" s="112" t="s">
        <v>652</v>
      </c>
      <c r="E128" s="59"/>
    </row>
    <row r="129" spans="1:5" x14ac:dyDescent="0.2">
      <c r="A129" s="115" t="s">
        <v>64</v>
      </c>
      <c r="B129" s="115" t="s">
        <v>314</v>
      </c>
      <c r="E129" s="59"/>
    </row>
    <row r="130" spans="1:5" ht="45" x14ac:dyDescent="0.2">
      <c r="A130" s="112" t="s">
        <v>81</v>
      </c>
      <c r="B130" s="112" t="s">
        <v>487</v>
      </c>
      <c r="E130" s="59"/>
    </row>
    <row r="131" spans="1:5" x14ac:dyDescent="0.2">
      <c r="A131" s="115" t="s">
        <v>100</v>
      </c>
      <c r="B131" s="115" t="s">
        <v>17</v>
      </c>
      <c r="E131" s="59"/>
    </row>
    <row r="132" spans="1:5" x14ac:dyDescent="0.2">
      <c r="A132" s="112" t="s">
        <v>66</v>
      </c>
      <c r="B132" s="112" t="s">
        <v>28</v>
      </c>
      <c r="E132" s="59"/>
    </row>
    <row r="133" spans="1:5" x14ac:dyDescent="0.2">
      <c r="A133" s="115" t="s">
        <v>4</v>
      </c>
      <c r="B133" s="115" t="s">
        <v>14</v>
      </c>
      <c r="E133" s="59"/>
    </row>
    <row r="134" spans="1:5" ht="30" x14ac:dyDescent="0.2">
      <c r="A134" s="112" t="s">
        <v>69</v>
      </c>
      <c r="B134" s="112" t="s">
        <v>90</v>
      </c>
      <c r="E134" s="59"/>
    </row>
    <row r="135" spans="1:5" x14ac:dyDescent="0.2">
      <c r="A135" s="115" t="s">
        <v>71</v>
      </c>
      <c r="B135" s="115" t="s">
        <v>95</v>
      </c>
      <c r="E135" s="59"/>
    </row>
    <row r="136" spans="1:5" x14ac:dyDescent="0.2">
      <c r="A136" s="112" t="s">
        <v>75</v>
      </c>
      <c r="B136" s="112" t="s">
        <v>76</v>
      </c>
      <c r="E136" s="59"/>
    </row>
    <row r="137" spans="1:5" ht="90" x14ac:dyDescent="0.2">
      <c r="A137" s="115" t="s">
        <v>73</v>
      </c>
      <c r="B137" s="115" t="s">
        <v>658</v>
      </c>
      <c r="E137" s="59"/>
    </row>
    <row r="138" spans="1:5" ht="45" x14ac:dyDescent="0.2">
      <c r="A138" s="112" t="s">
        <v>104</v>
      </c>
      <c r="B138" s="112" t="s">
        <v>318</v>
      </c>
      <c r="E138" s="59"/>
    </row>
    <row r="139" spans="1:5" x14ac:dyDescent="0.2">
      <c r="A139" s="112" t="s">
        <v>77</v>
      </c>
      <c r="B139" s="112" t="s">
        <v>96</v>
      </c>
      <c r="E139" s="59"/>
    </row>
    <row r="140" spans="1:5" x14ac:dyDescent="0.2">
      <c r="A140" s="115" t="s">
        <v>78</v>
      </c>
      <c r="B140" s="115" t="s">
        <v>328</v>
      </c>
      <c r="E140" s="59"/>
    </row>
    <row r="141" spans="1:5" ht="30" x14ac:dyDescent="0.2">
      <c r="A141" s="112" t="s">
        <v>488</v>
      </c>
      <c r="B141" s="112" t="s">
        <v>659</v>
      </c>
      <c r="E141" s="59"/>
    </row>
    <row r="142" spans="1:5" x14ac:dyDescent="0.2">
      <c r="A142" s="115" t="s">
        <v>489</v>
      </c>
      <c r="B142" s="115" t="s">
        <v>490</v>
      </c>
      <c r="E142" s="59"/>
    </row>
    <row r="143" spans="1:5" ht="60" x14ac:dyDescent="0.2">
      <c r="A143" s="112" t="s">
        <v>491</v>
      </c>
      <c r="B143" s="112" t="s">
        <v>660</v>
      </c>
      <c r="E143" s="59"/>
    </row>
    <row r="144" spans="1:5" ht="30" x14ac:dyDescent="0.2">
      <c r="A144" s="115" t="s">
        <v>84</v>
      </c>
      <c r="B144" s="142" t="s">
        <v>89</v>
      </c>
      <c r="E144" s="59"/>
    </row>
    <row r="145" spans="1:5" ht="61" thickBot="1" x14ac:dyDescent="0.25">
      <c r="A145" s="112" t="s">
        <v>493</v>
      </c>
      <c r="B145" s="142" t="s">
        <v>656</v>
      </c>
      <c r="C145" s="30"/>
      <c r="D145" s="30"/>
      <c r="E145" s="60"/>
    </row>
    <row r="146" spans="1:5" ht="16" thickBot="1" x14ac:dyDescent="0.25">
      <c r="A146" s="143" t="s">
        <v>82</v>
      </c>
      <c r="B146" s="144" t="s">
        <v>495</v>
      </c>
      <c r="C146" s="30"/>
      <c r="D146" s="30"/>
      <c r="E146" s="60"/>
    </row>
    <row r="147" spans="1:5" x14ac:dyDescent="0.2">
      <c r="A147" s="69" t="s">
        <v>135</v>
      </c>
      <c r="B147" s="65" t="s">
        <v>438</v>
      </c>
      <c r="C147" s="28" t="s">
        <v>286</v>
      </c>
      <c r="D147" s="28" t="s">
        <v>287</v>
      </c>
      <c r="E147" s="57" t="s">
        <v>296</v>
      </c>
    </row>
    <row r="148" spans="1:5" x14ac:dyDescent="0.2">
      <c r="A148" s="137"/>
      <c r="B148" s="138"/>
      <c r="C148" s="139">
        <v>31989.666390956714</v>
      </c>
      <c r="D148" s="140">
        <v>29896.884477529638</v>
      </c>
      <c r="E148" s="58" t="s">
        <v>44</v>
      </c>
    </row>
    <row r="149" spans="1:5" x14ac:dyDescent="0.2">
      <c r="A149" s="145" t="s">
        <v>99</v>
      </c>
      <c r="B149" s="142" t="s">
        <v>458</v>
      </c>
      <c r="E149" s="59"/>
    </row>
    <row r="150" spans="1:5" ht="45" x14ac:dyDescent="0.2">
      <c r="A150" s="146" t="s">
        <v>68</v>
      </c>
      <c r="B150" s="112" t="s">
        <v>649</v>
      </c>
      <c r="E150" s="59"/>
    </row>
    <row r="151" spans="1:5" ht="30" x14ac:dyDescent="0.2">
      <c r="A151" s="145" t="s">
        <v>316</v>
      </c>
      <c r="B151" s="142" t="s">
        <v>650</v>
      </c>
      <c r="E151" s="59"/>
    </row>
    <row r="152" spans="1:5" x14ac:dyDescent="0.2">
      <c r="A152" s="146" t="s">
        <v>319</v>
      </c>
      <c r="B152" s="112" t="s">
        <v>88</v>
      </c>
      <c r="E152" s="59"/>
    </row>
    <row r="153" spans="1:5" x14ac:dyDescent="0.2">
      <c r="A153" s="145" t="s">
        <v>312</v>
      </c>
      <c r="B153" s="142" t="s">
        <v>661</v>
      </c>
      <c r="E153" s="59"/>
    </row>
    <row r="154" spans="1:5" x14ac:dyDescent="0.2">
      <c r="A154" s="146" t="s">
        <v>62</v>
      </c>
      <c r="B154" s="112" t="s">
        <v>324</v>
      </c>
      <c r="E154" s="59"/>
    </row>
    <row r="155" spans="1:5" x14ac:dyDescent="0.2">
      <c r="A155" s="145" t="s">
        <v>64</v>
      </c>
      <c r="B155" s="142" t="s">
        <v>314</v>
      </c>
      <c r="E155" s="59"/>
    </row>
    <row r="156" spans="1:5" ht="45" x14ac:dyDescent="0.2">
      <c r="A156" s="146" t="s">
        <v>81</v>
      </c>
      <c r="B156" s="112" t="s">
        <v>487</v>
      </c>
      <c r="E156" s="59"/>
    </row>
    <row r="157" spans="1:5" x14ac:dyDescent="0.2">
      <c r="A157" s="145" t="s">
        <v>100</v>
      </c>
      <c r="B157" s="142" t="s">
        <v>17</v>
      </c>
      <c r="E157" s="59"/>
    </row>
    <row r="158" spans="1:5" x14ac:dyDescent="0.2">
      <c r="A158" s="146" t="s">
        <v>66</v>
      </c>
      <c r="B158" s="112" t="s">
        <v>28</v>
      </c>
      <c r="E158" s="59"/>
    </row>
    <row r="159" spans="1:5" x14ac:dyDescent="0.2">
      <c r="A159" s="145" t="s">
        <v>4</v>
      </c>
      <c r="B159" s="142" t="s">
        <v>14</v>
      </c>
      <c r="E159" s="59"/>
    </row>
    <row r="160" spans="1:5" ht="30" x14ac:dyDescent="0.2">
      <c r="A160" s="146" t="s">
        <v>69</v>
      </c>
      <c r="B160" s="112" t="s">
        <v>90</v>
      </c>
      <c r="E160" s="59"/>
    </row>
    <row r="161" spans="1:5" x14ac:dyDescent="0.2">
      <c r="A161" s="145" t="s">
        <v>71</v>
      </c>
      <c r="B161" s="142" t="s">
        <v>95</v>
      </c>
      <c r="E161" s="59"/>
    </row>
    <row r="162" spans="1:5" x14ac:dyDescent="0.2">
      <c r="A162" s="146" t="s">
        <v>75</v>
      </c>
      <c r="B162" s="112" t="s">
        <v>91</v>
      </c>
      <c r="E162" s="59"/>
    </row>
    <row r="163" spans="1:5" ht="90" x14ac:dyDescent="0.2">
      <c r="A163" s="145" t="s">
        <v>73</v>
      </c>
      <c r="B163" s="142" t="s">
        <v>653</v>
      </c>
      <c r="E163" s="59"/>
    </row>
    <row r="164" spans="1:5" ht="45" x14ac:dyDescent="0.2">
      <c r="A164" s="146" t="s">
        <v>104</v>
      </c>
      <c r="B164" s="112" t="s">
        <v>318</v>
      </c>
      <c r="E164" s="59"/>
    </row>
    <row r="165" spans="1:5" x14ac:dyDescent="0.2">
      <c r="A165" s="145" t="s">
        <v>77</v>
      </c>
      <c r="B165" s="142" t="s">
        <v>96</v>
      </c>
      <c r="E165" s="59"/>
    </row>
    <row r="166" spans="1:5" x14ac:dyDescent="0.2">
      <c r="A166" s="146" t="s">
        <v>78</v>
      </c>
      <c r="B166" s="112" t="s">
        <v>328</v>
      </c>
      <c r="E166" s="59"/>
    </row>
    <row r="167" spans="1:5" x14ac:dyDescent="0.2">
      <c r="A167" s="145" t="s">
        <v>80</v>
      </c>
      <c r="B167" s="142" t="s">
        <v>654</v>
      </c>
      <c r="E167" s="59"/>
    </row>
    <row r="168" spans="1:5" x14ac:dyDescent="0.2">
      <c r="A168" s="146" t="s">
        <v>489</v>
      </c>
      <c r="B168" s="112" t="s">
        <v>490</v>
      </c>
      <c r="E168" s="59"/>
    </row>
    <row r="169" spans="1:5" ht="60" x14ac:dyDescent="0.2">
      <c r="A169" s="145" t="s">
        <v>491</v>
      </c>
      <c r="B169" s="142" t="s">
        <v>660</v>
      </c>
      <c r="E169" s="59"/>
    </row>
    <row r="170" spans="1:5" ht="30" x14ac:dyDescent="0.2">
      <c r="A170" s="146" t="s">
        <v>84</v>
      </c>
      <c r="B170" s="112" t="s">
        <v>89</v>
      </c>
      <c r="E170" s="59"/>
    </row>
    <row r="171" spans="1:5" ht="30" x14ac:dyDescent="0.2">
      <c r="A171" s="145" t="s">
        <v>493</v>
      </c>
      <c r="B171" s="142" t="s">
        <v>503</v>
      </c>
      <c r="E171" s="59"/>
    </row>
    <row r="172" spans="1:5" ht="16" thickBot="1" x14ac:dyDescent="0.25">
      <c r="A172" s="143" t="s">
        <v>82</v>
      </c>
      <c r="B172" s="144" t="s">
        <v>495</v>
      </c>
      <c r="C172" s="30"/>
      <c r="D172" s="30"/>
      <c r="E172" s="60"/>
    </row>
    <row r="173" spans="1:5" x14ac:dyDescent="0.2">
      <c r="A173" s="69" t="s">
        <v>135</v>
      </c>
      <c r="B173" s="65" t="s">
        <v>438</v>
      </c>
      <c r="C173" s="28" t="s">
        <v>286</v>
      </c>
      <c r="D173" s="28" t="s">
        <v>287</v>
      </c>
      <c r="E173" s="57" t="s">
        <v>296</v>
      </c>
    </row>
    <row r="174" spans="1:5" x14ac:dyDescent="0.2">
      <c r="A174" s="137"/>
      <c r="B174" s="138"/>
      <c r="C174" s="139">
        <v>31989.666390956714</v>
      </c>
      <c r="D174" s="140">
        <v>29896.884477529638</v>
      </c>
      <c r="E174" s="58" t="s">
        <v>44</v>
      </c>
    </row>
    <row r="175" spans="1:5" x14ac:dyDescent="0.2">
      <c r="A175" s="145" t="s">
        <v>99</v>
      </c>
      <c r="B175" s="142" t="s">
        <v>461</v>
      </c>
      <c r="E175" s="59"/>
    </row>
    <row r="176" spans="1:5" ht="45" x14ac:dyDescent="0.2">
      <c r="A176" s="146" t="s">
        <v>68</v>
      </c>
      <c r="B176" s="112" t="s">
        <v>649</v>
      </c>
      <c r="E176" s="59"/>
    </row>
    <row r="177" spans="1:5" ht="30" x14ac:dyDescent="0.2">
      <c r="A177" s="145" t="s">
        <v>316</v>
      </c>
      <c r="B177" s="142" t="s">
        <v>650</v>
      </c>
      <c r="E177" s="59"/>
    </row>
    <row r="178" spans="1:5" x14ac:dyDescent="0.2">
      <c r="A178" s="146" t="s">
        <v>319</v>
      </c>
      <c r="B178" s="112" t="s">
        <v>88</v>
      </c>
      <c r="E178" s="59"/>
    </row>
    <row r="179" spans="1:5" x14ac:dyDescent="0.2">
      <c r="A179" s="145" t="s">
        <v>312</v>
      </c>
      <c r="B179" s="142" t="s">
        <v>496</v>
      </c>
      <c r="E179" s="59"/>
    </row>
    <row r="180" spans="1:5" x14ac:dyDescent="0.2">
      <c r="A180" s="146" t="s">
        <v>62</v>
      </c>
      <c r="B180" s="112" t="s">
        <v>324</v>
      </c>
      <c r="E180" s="59"/>
    </row>
    <row r="181" spans="1:5" x14ac:dyDescent="0.2">
      <c r="A181" s="145" t="s">
        <v>64</v>
      </c>
      <c r="B181" s="142" t="s">
        <v>314</v>
      </c>
      <c r="E181" s="59"/>
    </row>
    <row r="182" spans="1:5" ht="45" x14ac:dyDescent="0.2">
      <c r="A182" s="146" t="s">
        <v>81</v>
      </c>
      <c r="B182" s="112" t="s">
        <v>487</v>
      </c>
      <c r="E182" s="59"/>
    </row>
    <row r="183" spans="1:5" x14ac:dyDescent="0.2">
      <c r="A183" s="145" t="s">
        <v>100</v>
      </c>
      <c r="B183" s="142" t="s">
        <v>17</v>
      </c>
      <c r="E183" s="59"/>
    </row>
    <row r="184" spans="1:5" x14ac:dyDescent="0.2">
      <c r="A184" s="146" t="s">
        <v>66</v>
      </c>
      <c r="B184" s="112" t="s">
        <v>28</v>
      </c>
      <c r="E184" s="59"/>
    </row>
    <row r="185" spans="1:5" x14ac:dyDescent="0.2">
      <c r="A185" s="145" t="s">
        <v>4</v>
      </c>
      <c r="B185" s="142" t="s">
        <v>14</v>
      </c>
      <c r="E185" s="59"/>
    </row>
    <row r="186" spans="1:5" ht="30" x14ac:dyDescent="0.2">
      <c r="A186" s="146" t="s">
        <v>69</v>
      </c>
      <c r="B186" s="112" t="s">
        <v>499</v>
      </c>
      <c r="E186" s="59"/>
    </row>
    <row r="187" spans="1:5" x14ac:dyDescent="0.2">
      <c r="A187" s="145" t="s">
        <v>71</v>
      </c>
      <c r="B187" s="142" t="s">
        <v>95</v>
      </c>
      <c r="E187" s="59"/>
    </row>
    <row r="188" spans="1:5" x14ac:dyDescent="0.2">
      <c r="A188" s="146" t="s">
        <v>75</v>
      </c>
      <c r="B188" s="112" t="s">
        <v>325</v>
      </c>
      <c r="E188" s="59"/>
    </row>
    <row r="189" spans="1:5" ht="90" x14ac:dyDescent="0.2">
      <c r="A189" s="145" t="s">
        <v>73</v>
      </c>
      <c r="B189" s="142" t="s">
        <v>653</v>
      </c>
      <c r="E189" s="59"/>
    </row>
    <row r="190" spans="1:5" ht="60" x14ac:dyDescent="0.2">
      <c r="A190" s="146" t="s">
        <v>104</v>
      </c>
      <c r="B190" s="112" t="s">
        <v>322</v>
      </c>
      <c r="E190" s="59"/>
    </row>
    <row r="191" spans="1:5" x14ac:dyDescent="0.2">
      <c r="A191" s="145" t="s">
        <v>77</v>
      </c>
      <c r="B191" s="142" t="s">
        <v>96</v>
      </c>
      <c r="E191" s="59"/>
    </row>
    <row r="192" spans="1:5" x14ac:dyDescent="0.2">
      <c r="A192" s="146" t="s">
        <v>78</v>
      </c>
      <c r="B192" s="112" t="s">
        <v>662</v>
      </c>
      <c r="E192" s="59"/>
    </row>
    <row r="193" spans="1:5" ht="30" x14ac:dyDescent="0.2">
      <c r="A193" s="145" t="s">
        <v>488</v>
      </c>
      <c r="B193" s="142" t="s">
        <v>663</v>
      </c>
      <c r="E193" s="59"/>
    </row>
    <row r="194" spans="1:5" x14ac:dyDescent="0.2">
      <c r="A194" s="146" t="s">
        <v>489</v>
      </c>
      <c r="B194" s="112" t="s">
        <v>490</v>
      </c>
      <c r="E194" s="59"/>
    </row>
    <row r="195" spans="1:5" ht="60" x14ac:dyDescent="0.2">
      <c r="A195" s="145" t="s">
        <v>491</v>
      </c>
      <c r="B195" s="142" t="s">
        <v>660</v>
      </c>
      <c r="E195" s="59"/>
    </row>
    <row r="196" spans="1:5" ht="30" x14ac:dyDescent="0.2">
      <c r="A196" s="146" t="s">
        <v>84</v>
      </c>
      <c r="B196" s="112" t="s">
        <v>89</v>
      </c>
      <c r="E196" s="59"/>
    </row>
    <row r="197" spans="1:5" ht="30" x14ac:dyDescent="0.2">
      <c r="A197" s="145" t="s">
        <v>493</v>
      </c>
      <c r="B197" s="142" t="s">
        <v>503</v>
      </c>
      <c r="E197" s="59"/>
    </row>
    <row r="198" spans="1:5" ht="16" thickBot="1" x14ac:dyDescent="0.25">
      <c r="A198" s="143" t="s">
        <v>82</v>
      </c>
      <c r="B198" s="144" t="s">
        <v>87</v>
      </c>
      <c r="C198" s="30"/>
      <c r="D198" s="30"/>
      <c r="E198" s="60"/>
    </row>
  </sheetData>
  <sheetProtection algorithmName="SHA-512" hashValue="5gltX0RsTOkAXC8YD0s9wv2WeQjW0F2EaB38qWiR2ZrAxHFae3G96TqPM1y8Va+TaGy0VQ8SJ3LwzVgoD5z9oQ==" saltValue="8NX8sngZsq0Fc2p7yzcdhg==" spinCount="100000" sheet="1" objects="1" scenarios="1"/>
  <conditionalFormatting sqref="A3">
    <cfRule type="duplicateValues" dxfId="75" priority="41"/>
  </conditionalFormatting>
  <conditionalFormatting sqref="A26">
    <cfRule type="duplicateValues" dxfId="74" priority="18"/>
  </conditionalFormatting>
  <conditionalFormatting sqref="A49">
    <cfRule type="duplicateValues" dxfId="73" priority="21"/>
  </conditionalFormatting>
  <conditionalFormatting sqref="A72">
    <cfRule type="duplicateValues" dxfId="72" priority="22"/>
  </conditionalFormatting>
  <conditionalFormatting sqref="A95">
    <cfRule type="duplicateValues" dxfId="71" priority="24"/>
  </conditionalFormatting>
  <conditionalFormatting sqref="A118">
    <cfRule type="duplicateValues" dxfId="70" priority="25"/>
  </conditionalFormatting>
  <conditionalFormatting sqref="A141">
    <cfRule type="duplicateValues" dxfId="69" priority="26"/>
  </conditionalFormatting>
  <conditionalFormatting sqref="A164">
    <cfRule type="duplicateValues" dxfId="68" priority="27"/>
  </conditionalFormatting>
  <conditionalFormatting sqref="A187">
    <cfRule type="duplicateValues" dxfId="67" priority="28"/>
  </conditionalFormatting>
  <conditionalFormatting sqref="A210">
    <cfRule type="duplicateValues" dxfId="66" priority="34"/>
  </conditionalFormatting>
  <conditionalFormatting sqref="A233">
    <cfRule type="duplicateValues" dxfId="65" priority="35"/>
  </conditionalFormatting>
  <conditionalFormatting sqref="A256">
    <cfRule type="duplicateValues" dxfId="64" priority="39"/>
  </conditionalFormatting>
  <conditionalFormatting sqref="A279">
    <cfRule type="duplicateValues" dxfId="63" priority="40"/>
  </conditionalFormatting>
  <conditionalFormatting sqref="A302">
    <cfRule type="duplicateValues" dxfId="62" priority="47"/>
  </conditionalFormatting>
  <conditionalFormatting sqref="A325">
    <cfRule type="duplicateValues" dxfId="61" priority="48"/>
  </conditionalFormatting>
  <conditionalFormatting sqref="A348">
    <cfRule type="duplicateValues" dxfId="60" priority="51"/>
  </conditionalFormatting>
  <conditionalFormatting sqref="A371">
    <cfRule type="duplicateValues" dxfId="59" priority="49"/>
  </conditionalFormatting>
  <conditionalFormatting sqref="A394">
    <cfRule type="duplicateValues" dxfId="58" priority="54"/>
  </conditionalFormatting>
  <conditionalFormatting sqref="A417">
    <cfRule type="duplicateValues" dxfId="57" priority="55"/>
  </conditionalFormatting>
  <conditionalFormatting sqref="A440">
    <cfRule type="duplicateValues" dxfId="56" priority="56"/>
  </conditionalFormatting>
  <conditionalFormatting sqref="A463">
    <cfRule type="duplicateValues" dxfId="55" priority="57"/>
  </conditionalFormatting>
  <conditionalFormatting sqref="A486">
    <cfRule type="duplicateValues" dxfId="54" priority="58"/>
  </conditionalFormatting>
  <conditionalFormatting sqref="A509">
    <cfRule type="duplicateValues" dxfId="53" priority="59"/>
  </conditionalFormatting>
  <conditionalFormatting sqref="A532">
    <cfRule type="duplicateValues" dxfId="52" priority="60"/>
  </conditionalFormatting>
  <conditionalFormatting sqref="A555">
    <cfRule type="duplicateValues" dxfId="51" priority="61"/>
  </conditionalFormatting>
  <conditionalFormatting sqref="A578">
    <cfRule type="duplicateValues" dxfId="50" priority="29"/>
  </conditionalFormatting>
  <conditionalFormatting sqref="A601">
    <cfRule type="duplicateValues" dxfId="49" priority="23"/>
  </conditionalFormatting>
  <conditionalFormatting sqref="A624">
    <cfRule type="duplicateValues" dxfId="48" priority="30"/>
  </conditionalFormatting>
  <conditionalFormatting sqref="A647">
    <cfRule type="duplicateValues" dxfId="47" priority="31"/>
  </conditionalFormatting>
  <conditionalFormatting sqref="A670">
    <cfRule type="duplicateValues" dxfId="46" priority="32"/>
  </conditionalFormatting>
  <conditionalFormatting sqref="A693">
    <cfRule type="duplicateValues" dxfId="45" priority="33"/>
  </conditionalFormatting>
  <conditionalFormatting sqref="A716">
    <cfRule type="duplicateValues" dxfId="44" priority="19"/>
  </conditionalFormatting>
  <conditionalFormatting sqref="A739">
    <cfRule type="duplicateValues" dxfId="43" priority="20"/>
  </conditionalFormatting>
  <conditionalFormatting sqref="A762">
    <cfRule type="duplicateValues" dxfId="42" priority="50"/>
  </conditionalFormatting>
  <conditionalFormatting sqref="A785">
    <cfRule type="duplicateValues" dxfId="41" priority="52"/>
  </conditionalFormatting>
  <conditionalFormatting sqref="A808">
    <cfRule type="duplicateValues" dxfId="40" priority="53"/>
  </conditionalFormatting>
  <conditionalFormatting sqref="A831">
    <cfRule type="duplicateValues" dxfId="39" priority="42"/>
  </conditionalFormatting>
  <conditionalFormatting sqref="A854">
    <cfRule type="duplicateValues" dxfId="38" priority="43"/>
  </conditionalFormatting>
  <conditionalFormatting sqref="A877">
    <cfRule type="duplicateValues" dxfId="37" priority="44"/>
  </conditionalFormatting>
  <conditionalFormatting sqref="A900">
    <cfRule type="duplicateValues" dxfId="36" priority="45"/>
  </conditionalFormatting>
  <conditionalFormatting sqref="A923">
    <cfRule type="duplicateValues" dxfId="35" priority="46"/>
  </conditionalFormatting>
  <conditionalFormatting sqref="A946">
    <cfRule type="duplicateValues" dxfId="34" priority="37"/>
  </conditionalFormatting>
  <conditionalFormatting sqref="A969">
    <cfRule type="duplicateValues" dxfId="33" priority="38"/>
  </conditionalFormatting>
  <conditionalFormatting sqref="A992">
    <cfRule type="duplicateValues" dxfId="32" priority="36"/>
  </conditionalFormatting>
  <conditionalFormatting sqref="C96">
    <cfRule type="duplicateValues" dxfId="31" priority="3"/>
  </conditionalFormatting>
  <conditionalFormatting sqref="C579">
    <cfRule type="duplicateValues" dxfId="30" priority="4"/>
  </conditionalFormatting>
  <conditionalFormatting sqref="C625">
    <cfRule type="duplicateValues" dxfId="29" priority="5"/>
  </conditionalFormatting>
  <conditionalFormatting sqref="C648">
    <cfRule type="duplicateValues" dxfId="28" priority="6"/>
  </conditionalFormatting>
  <conditionalFormatting sqref="C671">
    <cfRule type="duplicateValues" dxfId="27" priority="7"/>
  </conditionalFormatting>
  <conditionalFormatting sqref="C694">
    <cfRule type="duplicateValues" dxfId="26" priority="8"/>
  </conditionalFormatting>
  <conditionalFormatting sqref="C717">
    <cfRule type="duplicateValues" dxfId="25" priority="1"/>
  </conditionalFormatting>
  <conditionalFormatting sqref="C740">
    <cfRule type="duplicateValues" dxfId="24" priority="2"/>
  </conditionalFormatting>
  <conditionalFormatting sqref="C763">
    <cfRule type="duplicateValues" dxfId="23" priority="15"/>
  </conditionalFormatting>
  <conditionalFormatting sqref="C786">
    <cfRule type="duplicateValues" dxfId="22" priority="16"/>
  </conditionalFormatting>
  <conditionalFormatting sqref="C809">
    <cfRule type="duplicateValues" dxfId="21" priority="17"/>
  </conditionalFormatting>
  <conditionalFormatting sqref="C832">
    <cfRule type="duplicateValues" dxfId="20" priority="12"/>
  </conditionalFormatting>
  <conditionalFormatting sqref="C901">
    <cfRule type="duplicateValues" dxfId="19" priority="13"/>
  </conditionalFormatting>
  <conditionalFormatting sqref="C924">
    <cfRule type="duplicateValues" dxfId="18" priority="14"/>
  </conditionalFormatting>
  <conditionalFormatting sqref="C947">
    <cfRule type="duplicateValues" dxfId="17" priority="10"/>
  </conditionalFormatting>
  <conditionalFormatting sqref="C970">
    <cfRule type="duplicateValues" dxfId="16" priority="11"/>
  </conditionalFormatting>
  <conditionalFormatting sqref="C993">
    <cfRule type="duplicateValues" dxfId="15" priority="9"/>
  </conditionalFormatting>
  <hyperlinks>
    <hyperlink ref="B23" r:id="rId1" xr:uid="{0B128B65-306E-4B56-8337-794EE4895DEE}"/>
    <hyperlink ref="B46" r:id="rId2" xr:uid="{98F4986A-CC55-4AE2-A20D-C32A64620B14}"/>
    <hyperlink ref="E2" r:id="rId3" xr:uid="{FEC390C3-CDB5-4029-BD83-B50FF1931B9A}"/>
    <hyperlink ref="E25" r:id="rId4" xr:uid="{B15A2B83-3D41-48CA-83DF-7E6D23813F26}"/>
    <hyperlink ref="E48" r:id="rId5" xr:uid="{C1D3523F-6158-43A1-8435-C5859FAE7586}"/>
    <hyperlink ref="E72" r:id="rId6" xr:uid="{6DE2D64D-39BA-4716-8A7F-D02C3E789FD8}"/>
    <hyperlink ref="E96" r:id="rId7" xr:uid="{7D298590-4392-4404-B377-EEA4E5B0FD10}"/>
    <hyperlink ref="E122" r:id="rId8" xr:uid="{0E6DA36D-C7CC-4122-9807-E1ABFD3A8362}"/>
    <hyperlink ref="E148" r:id="rId9" xr:uid="{BDAC76CB-4DF9-4149-B5D9-31540B38255A}"/>
    <hyperlink ref="E174" r:id="rId10" xr:uid="{29CF05F4-FD7F-45B9-8C59-4B1E61DA882B}"/>
  </hyperlinks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A483-B406-4AC4-8BBA-8F9D39F1675E}">
  <sheetPr>
    <tabColor rgb="FF00B050"/>
  </sheetPr>
  <dimension ref="A1:E104"/>
  <sheetViews>
    <sheetView workbookViewId="0">
      <selection activeCell="E1" sqref="E1:E1048576"/>
    </sheetView>
  </sheetViews>
  <sheetFormatPr baseColWidth="10" defaultColWidth="8.83203125" defaultRowHeight="15" x14ac:dyDescent="0.2"/>
  <cols>
    <col min="1" max="1" width="26.83203125" customWidth="1"/>
    <col min="2" max="2" width="87.83203125" style="1" customWidth="1"/>
    <col min="3" max="3" width="11.33203125" style="1" customWidth="1"/>
    <col min="4" max="5" width="11.83203125" customWidth="1"/>
    <col min="11" max="11" width="9.83203125" bestFit="1" customWidth="1"/>
  </cols>
  <sheetData>
    <row r="1" spans="1:5" x14ac:dyDescent="0.2">
      <c r="A1" s="37"/>
      <c r="B1" s="40"/>
      <c r="C1" s="34" t="s">
        <v>286</v>
      </c>
      <c r="D1" s="34" t="s">
        <v>287</v>
      </c>
      <c r="E1" s="57" t="s">
        <v>296</v>
      </c>
    </row>
    <row r="2" spans="1:5" x14ac:dyDescent="0.2">
      <c r="A2" s="61" t="s">
        <v>339</v>
      </c>
      <c r="B2" s="41" t="s">
        <v>54</v>
      </c>
      <c r="C2" s="35">
        <v>33990</v>
      </c>
      <c r="D2" s="36">
        <v>31766.304347826084</v>
      </c>
      <c r="E2" s="58" t="s">
        <v>31</v>
      </c>
    </row>
    <row r="3" spans="1:5" x14ac:dyDescent="0.2">
      <c r="A3" s="2" t="s">
        <v>99</v>
      </c>
      <c r="B3" s="117" t="s">
        <v>53</v>
      </c>
      <c r="C3" s="118"/>
      <c r="D3" s="119"/>
      <c r="E3" s="59"/>
    </row>
    <row r="4" spans="1:5" x14ac:dyDescent="0.2">
      <c r="A4" s="2" t="s">
        <v>117</v>
      </c>
      <c r="B4" s="120" t="s">
        <v>118</v>
      </c>
      <c r="C4" s="32"/>
      <c r="E4" s="59"/>
    </row>
    <row r="5" spans="1:5" x14ac:dyDescent="0.2">
      <c r="A5" s="2" t="s">
        <v>6</v>
      </c>
      <c r="B5" s="120" t="s">
        <v>9</v>
      </c>
      <c r="C5" s="32"/>
      <c r="E5" s="59"/>
    </row>
    <row r="6" spans="1:5" x14ac:dyDescent="0.2">
      <c r="A6" s="2" t="s">
        <v>119</v>
      </c>
      <c r="B6" s="120" t="s">
        <v>120</v>
      </c>
      <c r="C6" s="32"/>
      <c r="E6" s="59"/>
    </row>
    <row r="7" spans="1:5" x14ac:dyDescent="0.2">
      <c r="A7" s="2" t="s">
        <v>68</v>
      </c>
      <c r="B7" s="120" t="s">
        <v>101</v>
      </c>
      <c r="C7" s="32"/>
      <c r="E7" s="59"/>
    </row>
    <row r="8" spans="1:5" ht="30" x14ac:dyDescent="0.2">
      <c r="A8" s="2" t="s">
        <v>62</v>
      </c>
      <c r="B8" s="120" t="s">
        <v>378</v>
      </c>
      <c r="C8" s="32"/>
      <c r="E8" s="59"/>
    </row>
    <row r="9" spans="1:5" x14ac:dyDescent="0.2">
      <c r="A9" s="2" t="s">
        <v>19</v>
      </c>
      <c r="B9" s="120" t="s">
        <v>379</v>
      </c>
      <c r="C9" s="32"/>
      <c r="E9" s="59"/>
    </row>
    <row r="10" spans="1:5" x14ac:dyDescent="0.2">
      <c r="A10" s="2" t="s">
        <v>100</v>
      </c>
      <c r="B10" s="120" t="s">
        <v>380</v>
      </c>
      <c r="C10" s="32"/>
      <c r="E10" s="59"/>
    </row>
    <row r="11" spans="1:5" x14ac:dyDescent="0.2">
      <c r="A11" s="2" t="s">
        <v>64</v>
      </c>
      <c r="B11" s="120" t="s">
        <v>381</v>
      </c>
      <c r="C11" s="32"/>
      <c r="E11" s="59"/>
    </row>
    <row r="12" spans="1:5" x14ac:dyDescent="0.2">
      <c r="A12" s="2" t="s">
        <v>4</v>
      </c>
      <c r="B12" s="120" t="s">
        <v>14</v>
      </c>
      <c r="C12" s="32"/>
      <c r="E12" s="59"/>
    </row>
    <row r="13" spans="1:5" x14ac:dyDescent="0.2">
      <c r="A13" s="2" t="s">
        <v>102</v>
      </c>
      <c r="B13" s="120" t="s">
        <v>103</v>
      </c>
      <c r="C13" s="32"/>
      <c r="E13" s="59"/>
    </row>
    <row r="14" spans="1:5" x14ac:dyDescent="0.2">
      <c r="A14" s="2" t="s">
        <v>104</v>
      </c>
      <c r="B14" s="120" t="s">
        <v>105</v>
      </c>
      <c r="C14" s="32"/>
      <c r="E14" s="59"/>
    </row>
    <row r="15" spans="1:5" x14ac:dyDescent="0.2">
      <c r="A15" s="2" t="s">
        <v>71</v>
      </c>
      <c r="B15" s="120" t="s">
        <v>72</v>
      </c>
      <c r="C15" s="32"/>
      <c r="E15" s="59"/>
    </row>
    <row r="16" spans="1:5" x14ac:dyDescent="0.2">
      <c r="A16" s="2" t="s">
        <v>106</v>
      </c>
      <c r="B16" s="120" t="s">
        <v>382</v>
      </c>
      <c r="C16" s="32"/>
      <c r="E16" s="59"/>
    </row>
    <row r="17" spans="1:5" ht="135" x14ac:dyDescent="0.2">
      <c r="A17" s="2" t="s">
        <v>107</v>
      </c>
      <c r="B17" s="120" t="s">
        <v>383</v>
      </c>
      <c r="C17" s="32"/>
      <c r="E17" s="59"/>
    </row>
    <row r="18" spans="1:5" ht="90" x14ac:dyDescent="0.2">
      <c r="A18" s="2" t="s">
        <v>108</v>
      </c>
      <c r="B18" s="120" t="s">
        <v>384</v>
      </c>
      <c r="C18" s="32"/>
      <c r="E18" s="59"/>
    </row>
    <row r="19" spans="1:5" ht="30" x14ac:dyDescent="0.2">
      <c r="A19" s="2" t="s">
        <v>109</v>
      </c>
      <c r="B19" s="120" t="s">
        <v>385</v>
      </c>
      <c r="C19" s="32"/>
      <c r="E19" s="59"/>
    </row>
    <row r="20" spans="1:5" x14ac:dyDescent="0.2">
      <c r="A20" s="2" t="s">
        <v>110</v>
      </c>
      <c r="B20" s="120" t="s">
        <v>386</v>
      </c>
      <c r="C20" s="32"/>
      <c r="E20" s="59"/>
    </row>
    <row r="21" spans="1:5" ht="90" x14ac:dyDescent="0.2">
      <c r="A21" s="2" t="s">
        <v>81</v>
      </c>
      <c r="B21" s="120" t="s">
        <v>387</v>
      </c>
      <c r="C21" s="32"/>
      <c r="E21" s="59"/>
    </row>
    <row r="22" spans="1:5" ht="30" x14ac:dyDescent="0.2">
      <c r="A22" s="2" t="s">
        <v>111</v>
      </c>
      <c r="B22" s="120" t="s">
        <v>112</v>
      </c>
      <c r="C22" s="32"/>
      <c r="E22" s="59"/>
    </row>
    <row r="23" spans="1:5" ht="45" x14ac:dyDescent="0.2">
      <c r="A23" s="2" t="s">
        <v>113</v>
      </c>
      <c r="B23" s="120" t="s">
        <v>388</v>
      </c>
      <c r="C23" s="32"/>
      <c r="E23" s="59"/>
    </row>
    <row r="24" spans="1:5" x14ac:dyDescent="0.2">
      <c r="A24" s="2" t="s">
        <v>114</v>
      </c>
      <c r="B24" s="120" t="s">
        <v>115</v>
      </c>
      <c r="C24" s="32"/>
      <c r="E24" s="59"/>
    </row>
    <row r="25" spans="1:5" x14ac:dyDescent="0.2">
      <c r="A25" s="2" t="s">
        <v>82</v>
      </c>
      <c r="B25" s="120" t="s">
        <v>87</v>
      </c>
      <c r="C25" s="32"/>
      <c r="E25" s="59"/>
    </row>
    <row r="26" spans="1:5" ht="16" thickBot="1" x14ac:dyDescent="0.25">
      <c r="A26" s="2" t="s">
        <v>15</v>
      </c>
      <c r="B26" s="121" t="s">
        <v>116</v>
      </c>
      <c r="C26" s="62"/>
      <c r="D26" s="42"/>
      <c r="E26" s="60"/>
    </row>
    <row r="27" spans="1:5" x14ac:dyDescent="0.2">
      <c r="A27" s="37"/>
      <c r="B27" s="40"/>
      <c r="C27" s="34" t="s">
        <v>286</v>
      </c>
      <c r="D27" s="34" t="s">
        <v>287</v>
      </c>
      <c r="E27" s="57" t="s">
        <v>296</v>
      </c>
    </row>
    <row r="28" spans="1:5" x14ac:dyDescent="0.2">
      <c r="A28" s="61" t="s">
        <v>339</v>
      </c>
      <c r="B28" s="41" t="s">
        <v>366</v>
      </c>
      <c r="C28" s="35">
        <v>29990</v>
      </c>
      <c r="D28" s="36">
        <v>28028.260869565216</v>
      </c>
      <c r="E28" s="58" t="s">
        <v>44</v>
      </c>
    </row>
    <row r="29" spans="1:5" x14ac:dyDescent="0.2">
      <c r="A29" s="2" t="s">
        <v>99</v>
      </c>
      <c r="B29" s="120" t="s">
        <v>370</v>
      </c>
      <c r="C29" s="122"/>
      <c r="D29" s="123"/>
      <c r="E29" s="59"/>
    </row>
    <row r="30" spans="1:5" x14ac:dyDescent="0.2">
      <c r="A30" s="2" t="s">
        <v>117</v>
      </c>
      <c r="B30" s="124" t="s">
        <v>125</v>
      </c>
      <c r="C30" s="32"/>
      <c r="E30" s="59"/>
    </row>
    <row r="31" spans="1:5" x14ac:dyDescent="0.2">
      <c r="A31" s="2" t="s">
        <v>6</v>
      </c>
      <c r="B31" s="124" t="s">
        <v>21</v>
      </c>
      <c r="C31" s="32"/>
      <c r="E31" s="59"/>
    </row>
    <row r="32" spans="1:5" x14ac:dyDescent="0.2">
      <c r="A32" s="2" t="s">
        <v>119</v>
      </c>
      <c r="B32" s="124" t="s">
        <v>126</v>
      </c>
      <c r="C32" s="32"/>
      <c r="E32" s="59"/>
    </row>
    <row r="33" spans="1:5" x14ac:dyDescent="0.2">
      <c r="A33" s="2" t="s">
        <v>68</v>
      </c>
      <c r="B33" s="124" t="s">
        <v>315</v>
      </c>
      <c r="C33" s="32"/>
      <c r="E33" s="59"/>
    </row>
    <row r="34" spans="1:5" x14ac:dyDescent="0.2">
      <c r="A34" s="2" t="s">
        <v>62</v>
      </c>
      <c r="B34" s="124" t="s">
        <v>326</v>
      </c>
      <c r="C34" s="32"/>
      <c r="E34" s="59"/>
    </row>
    <row r="35" spans="1:5" x14ac:dyDescent="0.2">
      <c r="A35" s="2" t="s">
        <v>389</v>
      </c>
      <c r="B35" s="124" t="s">
        <v>390</v>
      </c>
      <c r="C35" s="32"/>
      <c r="E35" s="59"/>
    </row>
    <row r="36" spans="1:5" x14ac:dyDescent="0.2">
      <c r="A36" s="2" t="s">
        <v>100</v>
      </c>
      <c r="B36" s="124" t="s">
        <v>17</v>
      </c>
      <c r="C36" s="32"/>
      <c r="E36" s="59"/>
    </row>
    <row r="37" spans="1:5" x14ac:dyDescent="0.2">
      <c r="A37" s="2" t="s">
        <v>64</v>
      </c>
      <c r="B37" s="124" t="s">
        <v>65</v>
      </c>
      <c r="C37" s="32"/>
      <c r="E37" s="59"/>
    </row>
    <row r="38" spans="1:5" x14ac:dyDescent="0.2">
      <c r="A38" s="2" t="s">
        <v>4</v>
      </c>
      <c r="B38" s="124" t="s">
        <v>14</v>
      </c>
      <c r="C38" s="32"/>
      <c r="E38" s="59"/>
    </row>
    <row r="39" spans="1:5" x14ac:dyDescent="0.2">
      <c r="A39" s="2" t="s">
        <v>102</v>
      </c>
      <c r="B39" s="124" t="s">
        <v>103</v>
      </c>
      <c r="C39" s="32"/>
      <c r="E39" s="59"/>
    </row>
    <row r="40" spans="1:5" x14ac:dyDescent="0.2">
      <c r="A40" s="2" t="s">
        <v>104</v>
      </c>
      <c r="B40" s="124" t="s">
        <v>105</v>
      </c>
      <c r="C40" s="32"/>
      <c r="E40" s="59"/>
    </row>
    <row r="41" spans="1:5" x14ac:dyDescent="0.2">
      <c r="A41" s="2" t="s">
        <v>71</v>
      </c>
      <c r="B41" s="124" t="s">
        <v>18</v>
      </c>
      <c r="C41" s="32"/>
      <c r="E41" s="59"/>
    </row>
    <row r="42" spans="1:5" x14ac:dyDescent="0.2">
      <c r="A42" s="2" t="s">
        <v>106</v>
      </c>
      <c r="B42" s="124" t="s">
        <v>20</v>
      </c>
      <c r="C42" s="32"/>
      <c r="E42" s="59"/>
    </row>
    <row r="43" spans="1:5" ht="90" x14ac:dyDescent="0.2">
      <c r="A43" s="2" t="s">
        <v>107</v>
      </c>
      <c r="B43" s="124" t="s">
        <v>127</v>
      </c>
      <c r="C43" s="32"/>
      <c r="E43" s="59"/>
    </row>
    <row r="44" spans="1:5" ht="75" x14ac:dyDescent="0.2">
      <c r="A44" s="2" t="s">
        <v>108</v>
      </c>
      <c r="B44" s="124" t="s">
        <v>391</v>
      </c>
      <c r="C44" s="32"/>
      <c r="E44" s="59"/>
    </row>
    <row r="45" spans="1:5" x14ac:dyDescent="0.2">
      <c r="A45" s="2" t="s">
        <v>109</v>
      </c>
      <c r="B45" s="124" t="s">
        <v>121</v>
      </c>
      <c r="C45" s="32"/>
      <c r="E45" s="59"/>
    </row>
    <row r="46" spans="1:5" x14ac:dyDescent="0.2">
      <c r="A46" s="2" t="s">
        <v>110</v>
      </c>
      <c r="B46" s="124" t="s">
        <v>122</v>
      </c>
      <c r="C46" s="32"/>
      <c r="E46" s="59"/>
    </row>
    <row r="47" spans="1:5" ht="60" x14ac:dyDescent="0.2">
      <c r="A47" s="2" t="s">
        <v>81</v>
      </c>
      <c r="B47" s="124" t="s">
        <v>129</v>
      </c>
      <c r="C47" s="32"/>
      <c r="E47" s="59"/>
    </row>
    <row r="48" spans="1:5" ht="30" x14ac:dyDescent="0.2">
      <c r="A48" s="2" t="s">
        <v>111</v>
      </c>
      <c r="B48" s="124" t="s">
        <v>112</v>
      </c>
      <c r="C48" s="32"/>
      <c r="E48" s="59"/>
    </row>
    <row r="49" spans="1:5" x14ac:dyDescent="0.2">
      <c r="A49" s="2" t="s">
        <v>113</v>
      </c>
      <c r="B49" s="124" t="s">
        <v>123</v>
      </c>
      <c r="C49" s="32"/>
      <c r="E49" s="59"/>
    </row>
    <row r="50" spans="1:5" x14ac:dyDescent="0.2">
      <c r="A50" s="2" t="s">
        <v>114</v>
      </c>
      <c r="B50" s="124" t="s">
        <v>124</v>
      </c>
      <c r="C50" s="32"/>
      <c r="E50" s="59"/>
    </row>
    <row r="51" spans="1:5" x14ac:dyDescent="0.2">
      <c r="A51" s="2" t="s">
        <v>82</v>
      </c>
      <c r="B51" s="124" t="s">
        <v>87</v>
      </c>
      <c r="C51" s="32"/>
      <c r="E51" s="59"/>
    </row>
    <row r="52" spans="1:5" ht="16" thickBot="1" x14ac:dyDescent="0.25">
      <c r="A52" s="2" t="s">
        <v>15</v>
      </c>
      <c r="B52" s="125" t="s">
        <v>116</v>
      </c>
      <c r="C52" s="62"/>
      <c r="D52" s="42"/>
      <c r="E52" s="60"/>
    </row>
    <row r="53" spans="1:5" x14ac:dyDescent="0.2">
      <c r="A53" s="37"/>
      <c r="B53" s="40"/>
      <c r="C53" s="34" t="s">
        <v>286</v>
      </c>
      <c r="D53" s="34" t="s">
        <v>287</v>
      </c>
      <c r="E53" s="57" t="s">
        <v>296</v>
      </c>
    </row>
    <row r="54" spans="1:5" x14ac:dyDescent="0.2">
      <c r="A54" s="61" t="s">
        <v>339</v>
      </c>
      <c r="B54" s="41" t="s">
        <v>367</v>
      </c>
      <c r="C54" s="35">
        <v>26990</v>
      </c>
      <c r="D54" s="36">
        <v>25223.91304347826</v>
      </c>
      <c r="E54" s="58" t="s">
        <v>44</v>
      </c>
    </row>
    <row r="55" spans="1:5" x14ac:dyDescent="0.2">
      <c r="A55" s="2" t="s">
        <v>99</v>
      </c>
      <c r="B55" s="124" t="s">
        <v>371</v>
      </c>
      <c r="C55" s="113"/>
      <c r="D55" s="114"/>
      <c r="E55" s="59"/>
    </row>
    <row r="56" spans="1:5" x14ac:dyDescent="0.2">
      <c r="A56" s="2" t="s">
        <v>117</v>
      </c>
      <c r="B56" s="124" t="s">
        <v>118</v>
      </c>
      <c r="C56" s="32"/>
      <c r="E56" s="59"/>
    </row>
    <row r="57" spans="1:5" x14ac:dyDescent="0.2">
      <c r="A57" s="2" t="s">
        <v>6</v>
      </c>
      <c r="B57" s="124" t="s">
        <v>21</v>
      </c>
      <c r="C57" s="32"/>
      <c r="E57" s="59"/>
    </row>
    <row r="58" spans="1:5" x14ac:dyDescent="0.2">
      <c r="A58" s="2" t="s">
        <v>119</v>
      </c>
      <c r="B58" s="124" t="s">
        <v>120</v>
      </c>
      <c r="C58" s="32"/>
      <c r="E58" s="59"/>
    </row>
    <row r="59" spans="1:5" x14ac:dyDescent="0.2">
      <c r="A59" s="2" t="s">
        <v>68</v>
      </c>
      <c r="B59" s="124" t="s">
        <v>85</v>
      </c>
      <c r="C59" s="32"/>
      <c r="E59" s="59"/>
    </row>
    <row r="60" spans="1:5" x14ac:dyDescent="0.2">
      <c r="A60" s="2" t="s">
        <v>316</v>
      </c>
      <c r="B60" s="124" t="s">
        <v>392</v>
      </c>
      <c r="C60" s="32"/>
      <c r="E60" s="59"/>
    </row>
    <row r="61" spans="1:5" x14ac:dyDescent="0.2">
      <c r="A61" s="2" t="s">
        <v>62</v>
      </c>
      <c r="B61" s="124" t="s">
        <v>326</v>
      </c>
      <c r="C61" s="32"/>
      <c r="E61" s="59"/>
    </row>
    <row r="62" spans="1:5" x14ac:dyDescent="0.2">
      <c r="A62" s="2" t="s">
        <v>389</v>
      </c>
      <c r="B62" s="124" t="s">
        <v>390</v>
      </c>
      <c r="C62" s="32"/>
      <c r="E62" s="59"/>
    </row>
    <row r="63" spans="1:5" x14ac:dyDescent="0.2">
      <c r="A63" s="2" t="s">
        <v>100</v>
      </c>
      <c r="B63" s="124" t="s">
        <v>17</v>
      </c>
      <c r="C63" s="32"/>
      <c r="E63" s="59"/>
    </row>
    <row r="64" spans="1:5" x14ac:dyDescent="0.2">
      <c r="A64" s="2" t="s">
        <v>64</v>
      </c>
      <c r="B64" s="124" t="s">
        <v>314</v>
      </c>
      <c r="C64" s="32"/>
      <c r="E64" s="59"/>
    </row>
    <row r="65" spans="1:5" x14ac:dyDescent="0.2">
      <c r="A65" s="2" t="s">
        <v>4</v>
      </c>
      <c r="B65" s="124" t="s">
        <v>14</v>
      </c>
      <c r="C65" s="32"/>
      <c r="E65" s="59"/>
    </row>
    <row r="66" spans="1:5" x14ac:dyDescent="0.2">
      <c r="A66" s="2" t="s">
        <v>102</v>
      </c>
      <c r="B66" s="124" t="s">
        <v>103</v>
      </c>
      <c r="C66" s="32"/>
      <c r="E66" s="59"/>
    </row>
    <row r="67" spans="1:5" x14ac:dyDescent="0.2">
      <c r="A67" s="2" t="s">
        <v>104</v>
      </c>
      <c r="B67" s="124" t="s">
        <v>105</v>
      </c>
      <c r="C67" s="32"/>
      <c r="E67" s="59"/>
    </row>
    <row r="68" spans="1:5" x14ac:dyDescent="0.2">
      <c r="A68" s="2" t="s">
        <v>71</v>
      </c>
      <c r="B68" s="124" t="s">
        <v>18</v>
      </c>
      <c r="C68" s="32"/>
      <c r="E68" s="59"/>
    </row>
    <row r="69" spans="1:5" x14ac:dyDescent="0.2">
      <c r="A69" s="2" t="s">
        <v>106</v>
      </c>
      <c r="B69" s="124" t="s">
        <v>20</v>
      </c>
      <c r="C69" s="32"/>
      <c r="E69" s="59"/>
    </row>
    <row r="70" spans="1:5" ht="90" x14ac:dyDescent="0.2">
      <c r="A70" s="2" t="s">
        <v>107</v>
      </c>
      <c r="B70" s="124" t="s">
        <v>127</v>
      </c>
      <c r="C70" s="32"/>
      <c r="E70" s="59"/>
    </row>
    <row r="71" spans="1:5" ht="60" x14ac:dyDescent="0.2">
      <c r="A71" s="2" t="s">
        <v>108</v>
      </c>
      <c r="B71" s="124" t="s">
        <v>128</v>
      </c>
      <c r="C71" s="32"/>
      <c r="E71" s="59"/>
    </row>
    <row r="72" spans="1:5" x14ac:dyDescent="0.2">
      <c r="A72" s="2" t="s">
        <v>109</v>
      </c>
      <c r="B72" s="124" t="s">
        <v>121</v>
      </c>
      <c r="C72" s="32"/>
      <c r="E72" s="59"/>
    </row>
    <row r="73" spans="1:5" x14ac:dyDescent="0.2">
      <c r="A73" s="2" t="s">
        <v>110</v>
      </c>
      <c r="B73" s="124" t="s">
        <v>122</v>
      </c>
      <c r="C73" s="32"/>
      <c r="E73" s="59"/>
    </row>
    <row r="74" spans="1:5" ht="60" x14ac:dyDescent="0.2">
      <c r="A74" s="2" t="s">
        <v>81</v>
      </c>
      <c r="B74" s="124" t="s">
        <v>129</v>
      </c>
      <c r="C74" s="32"/>
      <c r="E74" s="59"/>
    </row>
    <row r="75" spans="1:5" ht="30" x14ac:dyDescent="0.2">
      <c r="A75" s="2" t="s">
        <v>111</v>
      </c>
      <c r="B75" s="124" t="s">
        <v>112</v>
      </c>
      <c r="C75" s="32"/>
      <c r="E75" s="59"/>
    </row>
    <row r="76" spans="1:5" x14ac:dyDescent="0.2">
      <c r="A76" s="2" t="s">
        <v>113</v>
      </c>
      <c r="B76" s="124" t="s">
        <v>123</v>
      </c>
      <c r="C76" s="32"/>
      <c r="E76" s="59"/>
    </row>
    <row r="77" spans="1:5" x14ac:dyDescent="0.2">
      <c r="A77" s="2" t="s">
        <v>114</v>
      </c>
      <c r="B77" s="124" t="s">
        <v>115</v>
      </c>
      <c r="C77" s="32"/>
      <c r="E77" s="59"/>
    </row>
    <row r="78" spans="1:5" x14ac:dyDescent="0.2">
      <c r="A78" s="2" t="s">
        <v>15</v>
      </c>
      <c r="B78" s="124" t="s">
        <v>130</v>
      </c>
      <c r="C78" s="32"/>
      <c r="E78" s="59"/>
    </row>
    <row r="79" spans="1:5" ht="16" thickBot="1" x14ac:dyDescent="0.25">
      <c r="A79" s="2" t="s">
        <v>82</v>
      </c>
      <c r="B79" s="125" t="s">
        <v>87</v>
      </c>
      <c r="C79" s="62"/>
      <c r="D79" s="42"/>
      <c r="E79" s="60"/>
    </row>
    <row r="80" spans="1:5" x14ac:dyDescent="0.2">
      <c r="A80" s="37"/>
      <c r="B80" s="40"/>
      <c r="C80" s="34" t="s">
        <v>286</v>
      </c>
      <c r="D80" s="34" t="s">
        <v>287</v>
      </c>
      <c r="E80" s="57" t="s">
        <v>296</v>
      </c>
    </row>
    <row r="81" spans="1:5" x14ac:dyDescent="0.2">
      <c r="A81" s="61" t="s">
        <v>339</v>
      </c>
      <c r="B81" s="41" t="s">
        <v>368</v>
      </c>
      <c r="C81" s="35">
        <v>29990</v>
      </c>
      <c r="D81" s="36">
        <v>28028.260869565216</v>
      </c>
      <c r="E81" s="68" t="s">
        <v>44</v>
      </c>
    </row>
    <row r="82" spans="1:5" x14ac:dyDescent="0.2">
      <c r="A82" s="63" t="s">
        <v>99</v>
      </c>
      <c r="B82" s="124" t="s">
        <v>372</v>
      </c>
      <c r="C82" s="113"/>
      <c r="D82" s="114"/>
      <c r="E82" s="59"/>
    </row>
    <row r="83" spans="1:5" x14ac:dyDescent="0.2">
      <c r="A83" s="63" t="s">
        <v>117</v>
      </c>
      <c r="B83" s="124" t="s">
        <v>118</v>
      </c>
      <c r="C83" s="32"/>
      <c r="E83" s="59"/>
    </row>
    <row r="84" spans="1:5" x14ac:dyDescent="0.2">
      <c r="A84" s="63" t="s">
        <v>6</v>
      </c>
      <c r="B84" s="124" t="s">
        <v>21</v>
      </c>
      <c r="C84" s="32"/>
      <c r="E84" s="59"/>
    </row>
    <row r="85" spans="1:5" x14ac:dyDescent="0.2">
      <c r="A85" s="63" t="s">
        <v>119</v>
      </c>
      <c r="B85" s="124" t="s">
        <v>120</v>
      </c>
      <c r="C85" s="32"/>
      <c r="E85" s="59"/>
    </row>
    <row r="86" spans="1:5" x14ac:dyDescent="0.2">
      <c r="A86" s="63" t="s">
        <v>68</v>
      </c>
      <c r="B86" s="124" t="s">
        <v>315</v>
      </c>
      <c r="C86" s="32"/>
      <c r="E86" s="59"/>
    </row>
    <row r="87" spans="1:5" x14ac:dyDescent="0.2">
      <c r="A87" s="63" t="s">
        <v>62</v>
      </c>
      <c r="B87" s="124" t="s">
        <v>326</v>
      </c>
      <c r="C87" s="32"/>
      <c r="E87" s="59"/>
    </row>
    <row r="88" spans="1:5" x14ac:dyDescent="0.2">
      <c r="A88" s="63" t="s">
        <v>100</v>
      </c>
      <c r="B88" s="124" t="s">
        <v>17</v>
      </c>
      <c r="C88" s="32"/>
      <c r="E88" s="59"/>
    </row>
    <row r="89" spans="1:5" x14ac:dyDescent="0.2">
      <c r="A89" s="63" t="s">
        <v>64</v>
      </c>
      <c r="B89" s="124" t="s">
        <v>314</v>
      </c>
      <c r="C89" s="32"/>
      <c r="E89" s="59"/>
    </row>
    <row r="90" spans="1:5" x14ac:dyDescent="0.2">
      <c r="A90" s="63" t="s">
        <v>4</v>
      </c>
      <c r="B90" s="124" t="s">
        <v>14</v>
      </c>
      <c r="C90" s="32"/>
      <c r="E90" s="59"/>
    </row>
    <row r="91" spans="1:5" x14ac:dyDescent="0.2">
      <c r="A91" s="63" t="s">
        <v>102</v>
      </c>
      <c r="B91" s="124" t="s">
        <v>103</v>
      </c>
      <c r="C91" s="32"/>
      <c r="E91" s="59"/>
    </row>
    <row r="92" spans="1:5" x14ac:dyDescent="0.2">
      <c r="A92" s="63" t="s">
        <v>104</v>
      </c>
      <c r="B92" s="124" t="s">
        <v>105</v>
      </c>
      <c r="C92" s="32"/>
      <c r="E92" s="59"/>
    </row>
    <row r="93" spans="1:5" x14ac:dyDescent="0.2">
      <c r="A93" s="63" t="s">
        <v>71</v>
      </c>
      <c r="B93" s="124" t="s">
        <v>18</v>
      </c>
      <c r="C93" s="32"/>
      <c r="E93" s="59"/>
    </row>
    <row r="94" spans="1:5" x14ac:dyDescent="0.2">
      <c r="A94" s="63" t="s">
        <v>106</v>
      </c>
      <c r="B94" s="124" t="s">
        <v>20</v>
      </c>
      <c r="C94" s="32"/>
      <c r="E94" s="59"/>
    </row>
    <row r="95" spans="1:5" ht="90" x14ac:dyDescent="0.2">
      <c r="A95" s="63" t="s">
        <v>107</v>
      </c>
      <c r="B95" s="124" t="s">
        <v>127</v>
      </c>
      <c r="C95" s="32"/>
      <c r="E95" s="59"/>
    </row>
    <row r="96" spans="1:5" ht="60" x14ac:dyDescent="0.2">
      <c r="A96" s="63" t="s">
        <v>108</v>
      </c>
      <c r="B96" s="124" t="s">
        <v>128</v>
      </c>
      <c r="C96" s="32"/>
      <c r="E96" s="59"/>
    </row>
    <row r="97" spans="1:5" x14ac:dyDescent="0.2">
      <c r="A97" s="63" t="s">
        <v>109</v>
      </c>
      <c r="B97" s="124" t="s">
        <v>121</v>
      </c>
      <c r="C97" s="32"/>
      <c r="E97" s="59"/>
    </row>
    <row r="98" spans="1:5" x14ac:dyDescent="0.2">
      <c r="A98" s="63" t="s">
        <v>110</v>
      </c>
      <c r="B98" s="124" t="s">
        <v>122</v>
      </c>
      <c r="C98" s="32"/>
      <c r="E98" s="59"/>
    </row>
    <row r="99" spans="1:5" ht="60" x14ac:dyDescent="0.2">
      <c r="A99" s="63" t="s">
        <v>81</v>
      </c>
      <c r="B99" s="124" t="s">
        <v>129</v>
      </c>
      <c r="C99" s="32"/>
      <c r="E99" s="59"/>
    </row>
    <row r="100" spans="1:5" ht="30" x14ac:dyDescent="0.2">
      <c r="A100" s="63" t="s">
        <v>111</v>
      </c>
      <c r="B100" s="124" t="s">
        <v>112</v>
      </c>
      <c r="C100" s="32"/>
      <c r="E100" s="59"/>
    </row>
    <row r="101" spans="1:5" x14ac:dyDescent="0.2">
      <c r="A101" s="63" t="s">
        <v>113</v>
      </c>
      <c r="B101" s="124" t="s">
        <v>123</v>
      </c>
      <c r="C101" s="32"/>
      <c r="E101" s="59"/>
    </row>
    <row r="102" spans="1:5" x14ac:dyDescent="0.2">
      <c r="A102" s="63" t="s">
        <v>114</v>
      </c>
      <c r="B102" s="124" t="s">
        <v>115</v>
      </c>
      <c r="C102" s="32"/>
      <c r="E102" s="59"/>
    </row>
    <row r="103" spans="1:5" x14ac:dyDescent="0.2">
      <c r="A103" s="63" t="s">
        <v>15</v>
      </c>
      <c r="B103" s="124" t="s">
        <v>130</v>
      </c>
      <c r="C103" s="32"/>
      <c r="E103" s="59"/>
    </row>
    <row r="104" spans="1:5" ht="16" thickBot="1" x14ac:dyDescent="0.25">
      <c r="A104" s="64" t="s">
        <v>82</v>
      </c>
      <c r="B104" s="125" t="s">
        <v>87</v>
      </c>
      <c r="C104" s="33"/>
      <c r="D104" s="30"/>
      <c r="E104" s="60"/>
    </row>
  </sheetData>
  <sheetProtection algorithmName="SHA-512" hashValue="H4U41nL0DLQ3hD0xwT9ctrmuVtYBwBrDsvlATAaFmVORhvzGxvkOG0lw60STT4kRfCfMOcNP94cUCFrA/enVUw==" saltValue="JkpAs0Fl5vFeptCtVYVbHw==" spinCount="100000" sheet="1" objects="1" scenarios="1"/>
  <hyperlinks>
    <hyperlink ref="E2" r:id="rId1" display="Link" xr:uid="{48115EE2-77BB-4284-8F30-F583BCDDF151}"/>
    <hyperlink ref="E28" r:id="rId2" xr:uid="{4DE2BA3D-4EAB-45D2-BCD6-288F0ED83E34}"/>
    <hyperlink ref="E81" r:id="rId3" xr:uid="{4F5AF35D-0A40-48F7-99EC-7B497F0732E1}"/>
    <hyperlink ref="E54" r:id="rId4" xr:uid="{659539D0-E071-4053-AD47-B9D2F4ABDA94}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4DFA-99A9-48B6-8A38-E80B912CFFC4}">
  <sheetPr>
    <tabColor theme="3" tint="0.499984740745262"/>
  </sheetPr>
  <dimension ref="A1:E170"/>
  <sheetViews>
    <sheetView workbookViewId="0">
      <selection activeCell="E1" sqref="E1:E1048576"/>
    </sheetView>
  </sheetViews>
  <sheetFormatPr baseColWidth="10" defaultColWidth="8.83203125" defaultRowHeight="15" x14ac:dyDescent="0.2"/>
  <cols>
    <col min="1" max="1" width="21.83203125" customWidth="1"/>
    <col min="2" max="2" width="88" style="1" customWidth="1"/>
    <col min="3" max="5" width="11.33203125" customWidth="1"/>
  </cols>
  <sheetData>
    <row r="1" spans="1:5" x14ac:dyDescent="0.2">
      <c r="A1" s="43" t="s">
        <v>339</v>
      </c>
      <c r="B1" s="40" t="s">
        <v>358</v>
      </c>
      <c r="C1" s="45" t="s">
        <v>286</v>
      </c>
      <c r="D1" s="28" t="s">
        <v>287</v>
      </c>
      <c r="E1" s="53" t="s">
        <v>296</v>
      </c>
    </row>
    <row r="2" spans="1:5" ht="16" thickBot="1" x14ac:dyDescent="0.25">
      <c r="A2" s="46"/>
      <c r="B2" s="47"/>
      <c r="C2" s="48">
        <v>30990</v>
      </c>
      <c r="D2" s="48" t="e">
        <f>#REF!/0.975</f>
        <v>#REF!</v>
      </c>
      <c r="E2" s="92" t="s">
        <v>44</v>
      </c>
    </row>
    <row r="3" spans="1:5" x14ac:dyDescent="0.2">
      <c r="A3" s="72" t="s">
        <v>99</v>
      </c>
      <c r="B3" s="49" t="s">
        <v>359</v>
      </c>
      <c r="E3" s="38"/>
    </row>
    <row r="4" spans="1:5" x14ac:dyDescent="0.2">
      <c r="A4" s="72" t="s">
        <v>312</v>
      </c>
      <c r="B4" s="126" t="s">
        <v>351</v>
      </c>
      <c r="E4" s="38"/>
    </row>
    <row r="5" spans="1:5" x14ac:dyDescent="0.2">
      <c r="A5" s="72" t="s">
        <v>340</v>
      </c>
      <c r="B5" s="126" t="s">
        <v>360</v>
      </c>
      <c r="E5" s="38"/>
    </row>
    <row r="6" spans="1:5" x14ac:dyDescent="0.2">
      <c r="A6" s="72" t="s">
        <v>63</v>
      </c>
      <c r="B6" s="126" t="s">
        <v>361</v>
      </c>
      <c r="E6" s="38"/>
    </row>
    <row r="7" spans="1:5" x14ac:dyDescent="0.2">
      <c r="A7" s="72" t="s">
        <v>64</v>
      </c>
      <c r="B7" s="126" t="s">
        <v>98</v>
      </c>
      <c r="E7" s="38"/>
    </row>
    <row r="8" spans="1:5" x14ac:dyDescent="0.2">
      <c r="A8" s="72" t="s">
        <v>100</v>
      </c>
      <c r="B8" s="126" t="s">
        <v>17</v>
      </c>
      <c r="E8" s="38"/>
    </row>
    <row r="9" spans="1:5" x14ac:dyDescent="0.2">
      <c r="A9" s="72" t="s">
        <v>66</v>
      </c>
      <c r="B9" s="126" t="s">
        <v>28</v>
      </c>
      <c r="E9" s="38"/>
    </row>
    <row r="10" spans="1:5" x14ac:dyDescent="0.2">
      <c r="A10" s="72" t="s">
        <v>4</v>
      </c>
      <c r="B10" s="126" t="s">
        <v>23</v>
      </c>
      <c r="E10" s="38"/>
    </row>
    <row r="11" spans="1:5" x14ac:dyDescent="0.2">
      <c r="A11" s="72" t="s">
        <v>71</v>
      </c>
      <c r="B11" s="126" t="s">
        <v>95</v>
      </c>
      <c r="E11" s="38"/>
    </row>
    <row r="12" spans="1:5" x14ac:dyDescent="0.2">
      <c r="A12" s="72" t="s">
        <v>102</v>
      </c>
      <c r="B12" s="126" t="s">
        <v>341</v>
      </c>
      <c r="E12" s="38"/>
    </row>
    <row r="13" spans="1:5" x14ac:dyDescent="0.2">
      <c r="A13" s="72" t="s">
        <v>69</v>
      </c>
      <c r="B13" s="126" t="s">
        <v>353</v>
      </c>
      <c r="E13" s="38"/>
    </row>
    <row r="14" spans="1:5" ht="30" x14ac:dyDescent="0.2">
      <c r="A14" s="72" t="s">
        <v>104</v>
      </c>
      <c r="B14" s="126" t="s">
        <v>345</v>
      </c>
      <c r="E14" s="38"/>
    </row>
    <row r="15" spans="1:5" x14ac:dyDescent="0.2">
      <c r="A15" s="72" t="s">
        <v>68</v>
      </c>
      <c r="B15" s="126" t="s">
        <v>85</v>
      </c>
      <c r="E15" s="38"/>
    </row>
    <row r="16" spans="1:5" x14ac:dyDescent="0.2">
      <c r="A16" s="72" t="s">
        <v>78</v>
      </c>
      <c r="B16" s="126" t="s">
        <v>24</v>
      </c>
      <c r="E16" s="38"/>
    </row>
    <row r="17" spans="1:5" ht="45" x14ac:dyDescent="0.2">
      <c r="A17" s="72" t="s">
        <v>342</v>
      </c>
      <c r="B17" s="126" t="s">
        <v>343</v>
      </c>
      <c r="E17" s="38"/>
    </row>
    <row r="18" spans="1:5" ht="90" x14ac:dyDescent="0.2">
      <c r="A18" s="72" t="s">
        <v>344</v>
      </c>
      <c r="B18" s="126" t="s">
        <v>362</v>
      </c>
      <c r="E18" s="38"/>
    </row>
    <row r="19" spans="1:5" x14ac:dyDescent="0.2">
      <c r="A19" s="72" t="s">
        <v>83</v>
      </c>
      <c r="B19" s="126" t="s">
        <v>347</v>
      </c>
      <c r="E19" s="38"/>
    </row>
    <row r="20" spans="1:5" x14ac:dyDescent="0.2">
      <c r="A20" s="72" t="s">
        <v>15</v>
      </c>
      <c r="B20" s="126" t="s">
        <v>348</v>
      </c>
      <c r="E20" s="38"/>
    </row>
    <row r="21" spans="1:5" ht="16" thickBot="1" x14ac:dyDescent="0.25">
      <c r="A21" s="73" t="s">
        <v>82</v>
      </c>
      <c r="B21" s="52" t="s">
        <v>87</v>
      </c>
      <c r="C21" s="30"/>
      <c r="D21" s="30"/>
      <c r="E21" s="39"/>
    </row>
    <row r="22" spans="1:5" x14ac:dyDescent="0.2">
      <c r="A22" s="43" t="s">
        <v>339</v>
      </c>
      <c r="B22" s="40" t="s">
        <v>349</v>
      </c>
      <c r="C22" s="45" t="s">
        <v>286</v>
      </c>
      <c r="D22" s="28" t="s">
        <v>287</v>
      </c>
      <c r="E22" s="53" t="s">
        <v>296</v>
      </c>
    </row>
    <row r="23" spans="1:5" ht="16" thickBot="1" x14ac:dyDescent="0.25">
      <c r="A23" s="50"/>
      <c r="B23" s="51"/>
      <c r="C23" s="48">
        <v>23990</v>
      </c>
      <c r="D23" s="48">
        <v>22420.652173913044</v>
      </c>
      <c r="E23" s="92" t="s">
        <v>44</v>
      </c>
    </row>
    <row r="24" spans="1:5" x14ac:dyDescent="0.2">
      <c r="A24" s="72" t="s">
        <v>99</v>
      </c>
      <c r="B24" s="126" t="s">
        <v>350</v>
      </c>
      <c r="E24" s="38"/>
    </row>
    <row r="25" spans="1:5" x14ac:dyDescent="0.2">
      <c r="A25" s="72" t="s">
        <v>312</v>
      </c>
      <c r="B25" s="126" t="s">
        <v>351</v>
      </c>
      <c r="E25" s="38"/>
    </row>
    <row r="26" spans="1:5" x14ac:dyDescent="0.2">
      <c r="A26" s="72" t="s">
        <v>340</v>
      </c>
      <c r="B26" s="126" t="s">
        <v>352</v>
      </c>
      <c r="E26" s="38"/>
    </row>
    <row r="27" spans="1:5" x14ac:dyDescent="0.2">
      <c r="A27" s="72" t="s">
        <v>64</v>
      </c>
      <c r="B27" s="126" t="s">
        <v>314</v>
      </c>
      <c r="E27" s="38"/>
    </row>
    <row r="28" spans="1:5" x14ac:dyDescent="0.2">
      <c r="A28" s="72" t="s">
        <v>100</v>
      </c>
      <c r="B28" s="126" t="s">
        <v>13</v>
      </c>
      <c r="E28" s="38"/>
    </row>
    <row r="29" spans="1:5" x14ac:dyDescent="0.2">
      <c r="A29" s="72" t="s">
        <v>66</v>
      </c>
      <c r="B29" s="126" t="s">
        <v>35</v>
      </c>
      <c r="E29" s="38"/>
    </row>
    <row r="30" spans="1:5" x14ac:dyDescent="0.2">
      <c r="A30" s="72" t="s">
        <v>4</v>
      </c>
      <c r="B30" s="126" t="s">
        <v>23</v>
      </c>
      <c r="E30" s="38"/>
    </row>
    <row r="31" spans="1:5" x14ac:dyDescent="0.2">
      <c r="A31" s="72" t="s">
        <v>71</v>
      </c>
      <c r="B31" s="126" t="s">
        <v>330</v>
      </c>
      <c r="E31" s="38"/>
    </row>
    <row r="32" spans="1:5" x14ac:dyDescent="0.2">
      <c r="A32" s="72" t="s">
        <v>102</v>
      </c>
      <c r="B32" s="126" t="s">
        <v>341</v>
      </c>
      <c r="E32" s="38"/>
    </row>
    <row r="33" spans="1:5" x14ac:dyDescent="0.2">
      <c r="A33" s="72" t="s">
        <v>69</v>
      </c>
      <c r="B33" s="126" t="s">
        <v>353</v>
      </c>
      <c r="E33" s="38"/>
    </row>
    <row r="34" spans="1:5" ht="30" x14ac:dyDescent="0.2">
      <c r="A34" s="72" t="s">
        <v>104</v>
      </c>
      <c r="B34" s="126" t="s">
        <v>345</v>
      </c>
      <c r="E34" s="38"/>
    </row>
    <row r="35" spans="1:5" x14ac:dyDescent="0.2">
      <c r="A35" s="72" t="s">
        <v>68</v>
      </c>
      <c r="B35" s="126"/>
      <c r="E35" s="38"/>
    </row>
    <row r="36" spans="1:5" x14ac:dyDescent="0.2">
      <c r="A36" s="72" t="s">
        <v>78</v>
      </c>
      <c r="B36" s="126" t="s">
        <v>24</v>
      </c>
      <c r="E36" s="38"/>
    </row>
    <row r="37" spans="1:5" ht="45" x14ac:dyDescent="0.2">
      <c r="A37" s="72" t="s">
        <v>342</v>
      </c>
      <c r="B37" s="126" t="s">
        <v>343</v>
      </c>
      <c r="E37" s="38"/>
    </row>
    <row r="38" spans="1:5" ht="90" x14ac:dyDescent="0.2">
      <c r="A38" s="72" t="s">
        <v>344</v>
      </c>
      <c r="B38" s="126" t="s">
        <v>346</v>
      </c>
      <c r="E38" s="38"/>
    </row>
    <row r="39" spans="1:5" x14ac:dyDescent="0.2">
      <c r="A39" s="72" t="s">
        <v>83</v>
      </c>
      <c r="B39" s="126" t="s">
        <v>347</v>
      </c>
      <c r="E39" s="38"/>
    </row>
    <row r="40" spans="1:5" x14ac:dyDescent="0.2">
      <c r="A40" s="72" t="s">
        <v>15</v>
      </c>
      <c r="B40" s="126" t="s">
        <v>348</v>
      </c>
      <c r="E40" s="38"/>
    </row>
    <row r="41" spans="1:5" x14ac:dyDescent="0.2">
      <c r="A41" s="72" t="s">
        <v>82</v>
      </c>
      <c r="B41" s="126" t="s">
        <v>87</v>
      </c>
      <c r="E41" s="38"/>
    </row>
    <row r="42" spans="1:5" ht="16" thickBot="1" x14ac:dyDescent="0.25">
      <c r="A42" s="73"/>
      <c r="B42" s="52"/>
      <c r="C42" s="30"/>
      <c r="D42" s="30"/>
      <c r="E42" s="39"/>
    </row>
    <row r="43" spans="1:5" x14ac:dyDescent="0.2">
      <c r="A43" s="43" t="s">
        <v>339</v>
      </c>
      <c r="B43" s="40" t="s">
        <v>354</v>
      </c>
      <c r="C43" s="45" t="s">
        <v>286</v>
      </c>
      <c r="D43" s="28" t="s">
        <v>287</v>
      </c>
      <c r="E43" s="53" t="s">
        <v>296</v>
      </c>
    </row>
    <row r="44" spans="1:5" ht="16" thickBot="1" x14ac:dyDescent="0.25">
      <c r="A44" s="46"/>
      <c r="B44" s="47"/>
      <c r="C44" s="48">
        <v>26990</v>
      </c>
      <c r="D44" s="48">
        <v>25223.91304347826</v>
      </c>
      <c r="E44" s="54" t="s">
        <v>44</v>
      </c>
    </row>
    <row r="45" spans="1:5" x14ac:dyDescent="0.2">
      <c r="A45" s="74" t="s">
        <v>99</v>
      </c>
      <c r="B45" s="49" t="s">
        <v>355</v>
      </c>
      <c r="E45" s="38"/>
    </row>
    <row r="46" spans="1:5" x14ac:dyDescent="0.2">
      <c r="A46" s="72" t="s">
        <v>312</v>
      </c>
      <c r="B46" s="126" t="s">
        <v>351</v>
      </c>
      <c r="E46" s="38"/>
    </row>
    <row r="47" spans="1:5" x14ac:dyDescent="0.2">
      <c r="A47" s="72" t="s">
        <v>340</v>
      </c>
      <c r="B47" s="126" t="s">
        <v>352</v>
      </c>
      <c r="E47" s="38"/>
    </row>
    <row r="48" spans="1:5" x14ac:dyDescent="0.2">
      <c r="A48" s="72" t="s">
        <v>64</v>
      </c>
      <c r="B48" s="126" t="s">
        <v>314</v>
      </c>
      <c r="E48" s="38"/>
    </row>
    <row r="49" spans="1:5" x14ac:dyDescent="0.2">
      <c r="A49" s="72" t="s">
        <v>100</v>
      </c>
      <c r="B49" s="126" t="s">
        <v>17</v>
      </c>
      <c r="E49" s="38"/>
    </row>
    <row r="50" spans="1:5" x14ac:dyDescent="0.2">
      <c r="A50" s="72" t="s">
        <v>66</v>
      </c>
      <c r="B50" s="126" t="s">
        <v>28</v>
      </c>
      <c r="E50" s="38"/>
    </row>
    <row r="51" spans="1:5" x14ac:dyDescent="0.2">
      <c r="A51" s="72" t="s">
        <v>4</v>
      </c>
      <c r="B51" s="126" t="s">
        <v>23</v>
      </c>
      <c r="E51" s="38"/>
    </row>
    <row r="52" spans="1:5" x14ac:dyDescent="0.2">
      <c r="A52" s="72" t="s">
        <v>71</v>
      </c>
      <c r="B52" s="126" t="s">
        <v>330</v>
      </c>
      <c r="E52" s="38"/>
    </row>
    <row r="53" spans="1:5" x14ac:dyDescent="0.2">
      <c r="A53" s="72" t="s">
        <v>102</v>
      </c>
      <c r="B53" s="126" t="s">
        <v>341</v>
      </c>
      <c r="E53" s="38"/>
    </row>
    <row r="54" spans="1:5" x14ac:dyDescent="0.2">
      <c r="A54" s="72" t="s">
        <v>69</v>
      </c>
      <c r="B54" s="126" t="s">
        <v>353</v>
      </c>
      <c r="E54" s="38"/>
    </row>
    <row r="55" spans="1:5" ht="30" x14ac:dyDescent="0.2">
      <c r="A55" s="72" t="s">
        <v>104</v>
      </c>
      <c r="B55" s="126" t="s">
        <v>345</v>
      </c>
      <c r="E55" s="38"/>
    </row>
    <row r="56" spans="1:5" x14ac:dyDescent="0.2">
      <c r="A56" s="72" t="s">
        <v>68</v>
      </c>
      <c r="B56" s="126"/>
      <c r="E56" s="38"/>
    </row>
    <row r="57" spans="1:5" x14ac:dyDescent="0.2">
      <c r="A57" s="72" t="s">
        <v>78</v>
      </c>
      <c r="B57" s="126" t="s">
        <v>24</v>
      </c>
      <c r="E57" s="38"/>
    </row>
    <row r="58" spans="1:5" ht="45" x14ac:dyDescent="0.2">
      <c r="A58" s="72" t="s">
        <v>342</v>
      </c>
      <c r="B58" s="126" t="s">
        <v>343</v>
      </c>
      <c r="E58" s="38"/>
    </row>
    <row r="59" spans="1:5" ht="90" x14ac:dyDescent="0.2">
      <c r="A59" s="72" t="s">
        <v>344</v>
      </c>
      <c r="B59" s="126" t="s">
        <v>346</v>
      </c>
      <c r="E59" s="38"/>
    </row>
    <row r="60" spans="1:5" x14ac:dyDescent="0.2">
      <c r="A60" s="72" t="s">
        <v>83</v>
      </c>
      <c r="B60" s="126" t="s">
        <v>347</v>
      </c>
      <c r="E60" s="38"/>
    </row>
    <row r="61" spans="1:5" x14ac:dyDescent="0.2">
      <c r="A61" s="72" t="s">
        <v>15</v>
      </c>
      <c r="B61" s="126" t="s">
        <v>348</v>
      </c>
      <c r="E61" s="38"/>
    </row>
    <row r="62" spans="1:5" x14ac:dyDescent="0.2">
      <c r="A62" s="72" t="s">
        <v>82</v>
      </c>
      <c r="B62" s="126" t="s">
        <v>87</v>
      </c>
      <c r="E62" s="38"/>
    </row>
    <row r="63" spans="1:5" ht="16" thickBot="1" x14ac:dyDescent="0.25">
      <c r="A63" s="73"/>
      <c r="B63" s="52"/>
      <c r="C63" s="30"/>
      <c r="D63" s="30"/>
      <c r="E63" s="39"/>
    </row>
    <row r="64" spans="1:5" x14ac:dyDescent="0.2">
      <c r="A64" s="43" t="s">
        <v>339</v>
      </c>
      <c r="B64" s="40" t="s">
        <v>356</v>
      </c>
      <c r="C64" s="45" t="s">
        <v>286</v>
      </c>
      <c r="D64" s="28" t="s">
        <v>287</v>
      </c>
      <c r="E64" s="53" t="s">
        <v>296</v>
      </c>
    </row>
    <row r="65" spans="1:5" ht="16" thickBot="1" x14ac:dyDescent="0.25">
      <c r="A65" s="46"/>
      <c r="B65" s="47"/>
      <c r="C65" s="48">
        <v>32990</v>
      </c>
      <c r="D65" s="48">
        <v>30831.521739130432</v>
      </c>
      <c r="E65" s="66" t="s">
        <v>44</v>
      </c>
    </row>
    <row r="66" spans="1:5" x14ac:dyDescent="0.2">
      <c r="A66" s="127" t="s">
        <v>99</v>
      </c>
      <c r="B66" s="49" t="s">
        <v>357</v>
      </c>
      <c r="E66" s="38"/>
    </row>
    <row r="67" spans="1:5" x14ac:dyDescent="0.2">
      <c r="A67" s="127" t="s">
        <v>312</v>
      </c>
      <c r="B67" s="126" t="s">
        <v>351</v>
      </c>
      <c r="E67" s="38"/>
    </row>
    <row r="68" spans="1:5" x14ac:dyDescent="0.2">
      <c r="A68" s="127" t="s">
        <v>340</v>
      </c>
      <c r="B68" s="126" t="s">
        <v>352</v>
      </c>
      <c r="E68" s="38"/>
    </row>
    <row r="69" spans="1:5" x14ac:dyDescent="0.2">
      <c r="A69" s="127" t="s">
        <v>64</v>
      </c>
      <c r="B69" s="126" t="s">
        <v>314</v>
      </c>
      <c r="E69" s="38"/>
    </row>
    <row r="70" spans="1:5" x14ac:dyDescent="0.2">
      <c r="A70" s="127" t="s">
        <v>100</v>
      </c>
      <c r="B70" s="126" t="s">
        <v>17</v>
      </c>
      <c r="E70" s="38"/>
    </row>
    <row r="71" spans="1:5" x14ac:dyDescent="0.2">
      <c r="A71" s="127" t="s">
        <v>66</v>
      </c>
      <c r="B71" s="126" t="s">
        <v>28</v>
      </c>
      <c r="E71" s="38"/>
    </row>
    <row r="72" spans="1:5" x14ac:dyDescent="0.2">
      <c r="A72" s="127" t="s">
        <v>4</v>
      </c>
      <c r="B72" s="126" t="s">
        <v>23</v>
      </c>
      <c r="E72" s="38"/>
    </row>
    <row r="73" spans="1:5" x14ac:dyDescent="0.2">
      <c r="A73" s="127" t="s">
        <v>71</v>
      </c>
      <c r="B73" s="126" t="s">
        <v>330</v>
      </c>
      <c r="E73" s="38"/>
    </row>
    <row r="74" spans="1:5" x14ac:dyDescent="0.2">
      <c r="A74" s="127" t="s">
        <v>102</v>
      </c>
      <c r="B74" s="126" t="s">
        <v>341</v>
      </c>
      <c r="E74" s="38"/>
    </row>
    <row r="75" spans="1:5" x14ac:dyDescent="0.2">
      <c r="A75" s="127" t="s">
        <v>69</v>
      </c>
      <c r="B75" s="126" t="s">
        <v>353</v>
      </c>
      <c r="E75" s="38"/>
    </row>
    <row r="76" spans="1:5" ht="30" x14ac:dyDescent="0.2">
      <c r="A76" s="127" t="s">
        <v>104</v>
      </c>
      <c r="B76" s="126" t="s">
        <v>345</v>
      </c>
      <c r="E76" s="38"/>
    </row>
    <row r="77" spans="1:5" x14ac:dyDescent="0.2">
      <c r="A77" s="127" t="s">
        <v>68</v>
      </c>
      <c r="B77" s="126" t="s">
        <v>315</v>
      </c>
      <c r="E77" s="38"/>
    </row>
    <row r="78" spans="1:5" x14ac:dyDescent="0.2">
      <c r="A78" s="127" t="s">
        <v>78</v>
      </c>
      <c r="B78" s="126" t="s">
        <v>24</v>
      </c>
      <c r="E78" s="38"/>
    </row>
    <row r="79" spans="1:5" ht="45" x14ac:dyDescent="0.2">
      <c r="A79" s="127" t="s">
        <v>342</v>
      </c>
      <c r="B79" s="126" t="s">
        <v>343</v>
      </c>
      <c r="E79" s="38"/>
    </row>
    <row r="80" spans="1:5" ht="90" x14ac:dyDescent="0.2">
      <c r="A80" s="127" t="s">
        <v>344</v>
      </c>
      <c r="B80" s="126" t="s">
        <v>346</v>
      </c>
      <c r="E80" s="38"/>
    </row>
    <row r="81" spans="1:5" x14ac:dyDescent="0.2">
      <c r="A81" s="127" t="s">
        <v>83</v>
      </c>
      <c r="B81" s="126" t="s">
        <v>347</v>
      </c>
      <c r="E81" s="38"/>
    </row>
    <row r="82" spans="1:5" x14ac:dyDescent="0.2">
      <c r="A82" s="127" t="s">
        <v>15</v>
      </c>
      <c r="B82" s="126" t="s">
        <v>348</v>
      </c>
      <c r="E82" s="38"/>
    </row>
    <row r="83" spans="1:5" x14ac:dyDescent="0.2">
      <c r="A83" s="127" t="s">
        <v>82</v>
      </c>
      <c r="B83" s="126" t="s">
        <v>87</v>
      </c>
      <c r="E83" s="38"/>
    </row>
    <row r="84" spans="1:5" ht="16" thickBot="1" x14ac:dyDescent="0.25">
      <c r="A84" s="127"/>
      <c r="B84" s="128"/>
      <c r="E84" s="38"/>
    </row>
    <row r="85" spans="1:5" x14ac:dyDescent="0.2">
      <c r="A85" s="43"/>
      <c r="B85" s="40" t="s">
        <v>363</v>
      </c>
      <c r="C85" s="45" t="s">
        <v>286</v>
      </c>
      <c r="D85" s="28" t="s">
        <v>287</v>
      </c>
      <c r="E85" s="53" t="s">
        <v>296</v>
      </c>
    </row>
    <row r="86" spans="1:5" ht="16" thickBot="1" x14ac:dyDescent="0.25">
      <c r="A86" s="46" t="s">
        <v>339</v>
      </c>
      <c r="B86" s="47"/>
      <c r="C86" s="48" t="e">
        <f>ROUNDUP(D86*1.07,-2)</f>
        <v>#REF!</v>
      </c>
      <c r="D86" s="48" t="e">
        <f>#REF!/0.975</f>
        <v>#REF!</v>
      </c>
      <c r="E86" s="93" t="s">
        <v>44</v>
      </c>
    </row>
    <row r="87" spans="1:5" x14ac:dyDescent="0.2">
      <c r="A87" s="72" t="s">
        <v>99</v>
      </c>
      <c r="B87" s="49" t="s">
        <v>364</v>
      </c>
      <c r="E87" s="38"/>
    </row>
    <row r="88" spans="1:5" x14ac:dyDescent="0.2">
      <c r="A88" s="72" t="s">
        <v>312</v>
      </c>
      <c r="B88" s="126" t="s">
        <v>351</v>
      </c>
      <c r="E88" s="38"/>
    </row>
    <row r="89" spans="1:5" x14ac:dyDescent="0.2">
      <c r="A89" s="72" t="s">
        <v>340</v>
      </c>
      <c r="B89" s="126" t="s">
        <v>365</v>
      </c>
      <c r="E89" s="38"/>
    </row>
    <row r="90" spans="1:5" x14ac:dyDescent="0.2">
      <c r="A90" s="72" t="s">
        <v>63</v>
      </c>
      <c r="B90" s="126" t="s">
        <v>361</v>
      </c>
      <c r="E90" s="38"/>
    </row>
    <row r="91" spans="1:5" x14ac:dyDescent="0.2">
      <c r="A91" s="72" t="s">
        <v>64</v>
      </c>
      <c r="B91" s="126" t="s">
        <v>93</v>
      </c>
      <c r="E91" s="38"/>
    </row>
    <row r="92" spans="1:5" x14ac:dyDescent="0.2">
      <c r="A92" s="72" t="s">
        <v>100</v>
      </c>
      <c r="B92" s="126" t="s">
        <v>17</v>
      </c>
      <c r="E92" s="38"/>
    </row>
    <row r="93" spans="1:5" x14ac:dyDescent="0.2">
      <c r="A93" s="72" t="s">
        <v>66</v>
      </c>
      <c r="B93" s="126" t="s">
        <v>28</v>
      </c>
      <c r="E93" s="38"/>
    </row>
    <row r="94" spans="1:5" x14ac:dyDescent="0.2">
      <c r="A94" s="72" t="s">
        <v>4</v>
      </c>
      <c r="B94" s="126" t="s">
        <v>23</v>
      </c>
      <c r="E94" s="38"/>
    </row>
    <row r="95" spans="1:5" x14ac:dyDescent="0.2">
      <c r="A95" s="72" t="s">
        <v>71</v>
      </c>
      <c r="B95" s="126" t="s">
        <v>95</v>
      </c>
      <c r="E95" s="38"/>
    </row>
    <row r="96" spans="1:5" x14ac:dyDescent="0.2">
      <c r="A96" s="72" t="s">
        <v>102</v>
      </c>
      <c r="B96" s="126" t="s">
        <v>341</v>
      </c>
      <c r="E96" s="38"/>
    </row>
    <row r="97" spans="1:5" x14ac:dyDescent="0.2">
      <c r="A97" s="72" t="s">
        <v>69</v>
      </c>
      <c r="B97" s="126" t="s">
        <v>353</v>
      </c>
      <c r="E97" s="38"/>
    </row>
    <row r="98" spans="1:5" ht="30" x14ac:dyDescent="0.2">
      <c r="A98" s="72" t="s">
        <v>104</v>
      </c>
      <c r="B98" s="126" t="s">
        <v>345</v>
      </c>
      <c r="E98" s="38"/>
    </row>
    <row r="99" spans="1:5" x14ac:dyDescent="0.2">
      <c r="A99" s="72" t="s">
        <v>68</v>
      </c>
      <c r="B99" s="126" t="s">
        <v>85</v>
      </c>
      <c r="E99" s="38"/>
    </row>
    <row r="100" spans="1:5" x14ac:dyDescent="0.2">
      <c r="A100" s="72" t="s">
        <v>78</v>
      </c>
      <c r="B100" s="126" t="s">
        <v>24</v>
      </c>
      <c r="E100" s="38"/>
    </row>
    <row r="101" spans="1:5" ht="45" x14ac:dyDescent="0.2">
      <c r="A101" s="72" t="s">
        <v>342</v>
      </c>
      <c r="B101" s="126" t="s">
        <v>343</v>
      </c>
      <c r="E101" s="38"/>
    </row>
    <row r="102" spans="1:5" ht="90" x14ac:dyDescent="0.2">
      <c r="A102" s="72" t="s">
        <v>344</v>
      </c>
      <c r="B102" s="126" t="s">
        <v>362</v>
      </c>
      <c r="E102" s="38"/>
    </row>
    <row r="103" spans="1:5" x14ac:dyDescent="0.2">
      <c r="A103" s="72" t="s">
        <v>83</v>
      </c>
      <c r="B103" s="126" t="s">
        <v>347</v>
      </c>
      <c r="E103" s="38"/>
    </row>
    <row r="104" spans="1:5" x14ac:dyDescent="0.2">
      <c r="A104" s="72" t="s">
        <v>15</v>
      </c>
      <c r="B104" s="126" t="s">
        <v>348</v>
      </c>
      <c r="E104" s="38"/>
    </row>
    <row r="105" spans="1:5" ht="16" thickBot="1" x14ac:dyDescent="0.25">
      <c r="A105" s="73" t="s">
        <v>82</v>
      </c>
      <c r="B105" s="52" t="s">
        <v>87</v>
      </c>
      <c r="C105" s="30"/>
      <c r="D105" s="30"/>
      <c r="E105" s="39"/>
    </row>
    <row r="106" spans="1:5" x14ac:dyDescent="0.2">
      <c r="A106" s="75"/>
      <c r="B106" s="76" t="s">
        <v>363</v>
      </c>
      <c r="C106" s="77" t="s">
        <v>286</v>
      </c>
      <c r="D106" s="77" t="s">
        <v>287</v>
      </c>
      <c r="E106" s="94" t="s">
        <v>296</v>
      </c>
    </row>
    <row r="107" spans="1:5" ht="16" thickBot="1" x14ac:dyDescent="0.25">
      <c r="A107" s="78" t="s">
        <v>339</v>
      </c>
      <c r="B107" s="79"/>
      <c r="C107" s="80" t="e">
        <f>ROUNDUP(D107*1.07,-2)</f>
        <v>#REF!</v>
      </c>
      <c r="D107" s="80" t="e">
        <f>#REF!/0.975</f>
        <v>#REF!</v>
      </c>
      <c r="E107" s="93" t="s">
        <v>44</v>
      </c>
    </row>
    <row r="108" spans="1:5" x14ac:dyDescent="0.2">
      <c r="A108" s="81" t="s">
        <v>99</v>
      </c>
      <c r="B108" s="129" t="s">
        <v>484</v>
      </c>
      <c r="E108" s="38"/>
    </row>
    <row r="109" spans="1:5" x14ac:dyDescent="0.2">
      <c r="A109" s="82" t="s">
        <v>312</v>
      </c>
      <c r="B109" s="130" t="s">
        <v>504</v>
      </c>
      <c r="E109" s="38"/>
    </row>
    <row r="110" spans="1:5" x14ac:dyDescent="0.2">
      <c r="A110" s="82" t="s">
        <v>340</v>
      </c>
      <c r="B110" s="130" t="s">
        <v>505</v>
      </c>
      <c r="E110" s="38"/>
    </row>
    <row r="111" spans="1:5" x14ac:dyDescent="0.2">
      <c r="A111" s="82" t="s">
        <v>63</v>
      </c>
      <c r="B111" s="130" t="s">
        <v>361</v>
      </c>
      <c r="E111" s="38"/>
    </row>
    <row r="112" spans="1:5" x14ac:dyDescent="0.2">
      <c r="A112" s="82" t="s">
        <v>64</v>
      </c>
      <c r="B112" s="130" t="s">
        <v>498</v>
      </c>
      <c r="E112" s="38"/>
    </row>
    <row r="113" spans="1:5" x14ac:dyDescent="0.2">
      <c r="A113" s="82" t="s">
        <v>100</v>
      </c>
      <c r="B113" s="130" t="s">
        <v>17</v>
      </c>
      <c r="E113" s="38"/>
    </row>
    <row r="114" spans="1:5" x14ac:dyDescent="0.2">
      <c r="A114" s="82" t="s">
        <v>66</v>
      </c>
      <c r="B114" s="130" t="s">
        <v>28</v>
      </c>
      <c r="E114" s="38"/>
    </row>
    <row r="115" spans="1:5" x14ac:dyDescent="0.2">
      <c r="A115" s="82" t="s">
        <v>4</v>
      </c>
      <c r="B115" s="130" t="s">
        <v>23</v>
      </c>
      <c r="E115" s="38"/>
    </row>
    <row r="116" spans="1:5" x14ac:dyDescent="0.2">
      <c r="A116" s="82" t="s">
        <v>71</v>
      </c>
      <c r="B116" s="130" t="s">
        <v>95</v>
      </c>
      <c r="E116" s="38"/>
    </row>
    <row r="117" spans="1:5" x14ac:dyDescent="0.2">
      <c r="A117" s="82" t="s">
        <v>102</v>
      </c>
      <c r="B117" s="130" t="s">
        <v>341</v>
      </c>
      <c r="E117" s="38"/>
    </row>
    <row r="118" spans="1:5" x14ac:dyDescent="0.2">
      <c r="A118" s="82" t="s">
        <v>69</v>
      </c>
      <c r="B118" s="130" t="s">
        <v>353</v>
      </c>
      <c r="E118" s="38"/>
    </row>
    <row r="119" spans="1:5" ht="30" x14ac:dyDescent="0.2">
      <c r="A119" s="82" t="s">
        <v>104</v>
      </c>
      <c r="B119" s="130" t="s">
        <v>506</v>
      </c>
      <c r="E119" s="38"/>
    </row>
    <row r="120" spans="1:5" x14ac:dyDescent="0.2">
      <c r="A120" s="82" t="s">
        <v>68</v>
      </c>
      <c r="B120" s="130" t="s">
        <v>315</v>
      </c>
      <c r="E120" s="38"/>
    </row>
    <row r="121" spans="1:5" x14ac:dyDescent="0.2">
      <c r="A121" s="82" t="s">
        <v>78</v>
      </c>
      <c r="B121" s="130" t="s">
        <v>24</v>
      </c>
      <c r="E121" s="38"/>
    </row>
    <row r="122" spans="1:5" ht="45" x14ac:dyDescent="0.2">
      <c r="A122" s="82" t="s">
        <v>342</v>
      </c>
      <c r="B122" s="130" t="s">
        <v>343</v>
      </c>
      <c r="E122" s="38"/>
    </row>
    <row r="123" spans="1:5" ht="90" x14ac:dyDescent="0.2">
      <c r="A123" s="82" t="s">
        <v>344</v>
      </c>
      <c r="B123" s="130" t="s">
        <v>362</v>
      </c>
      <c r="E123" s="38"/>
    </row>
    <row r="124" spans="1:5" x14ac:dyDescent="0.2">
      <c r="A124" s="82" t="s">
        <v>83</v>
      </c>
      <c r="B124" s="130" t="s">
        <v>347</v>
      </c>
      <c r="E124" s="38"/>
    </row>
    <row r="125" spans="1:5" x14ac:dyDescent="0.2">
      <c r="A125" s="82" t="s">
        <v>15</v>
      </c>
      <c r="B125" s="130" t="s">
        <v>348</v>
      </c>
      <c r="E125" s="38"/>
    </row>
    <row r="126" spans="1:5" ht="16" thickBot="1" x14ac:dyDescent="0.25">
      <c r="A126" s="83" t="s">
        <v>82</v>
      </c>
      <c r="B126" s="131" t="s">
        <v>87</v>
      </c>
      <c r="E126" s="38"/>
    </row>
    <row r="127" spans="1:5" x14ac:dyDescent="0.2">
      <c r="A127" s="84" t="s">
        <v>339</v>
      </c>
      <c r="B127" s="85" t="s">
        <v>465</v>
      </c>
      <c r="C127" s="86" t="s">
        <v>286</v>
      </c>
      <c r="D127" s="77" t="s">
        <v>287</v>
      </c>
      <c r="E127" s="94" t="s">
        <v>296</v>
      </c>
    </row>
    <row r="128" spans="1:5" ht="16" thickBot="1" x14ac:dyDescent="0.25">
      <c r="A128" s="87"/>
      <c r="B128" s="88"/>
      <c r="C128" s="89">
        <v>32990</v>
      </c>
      <c r="D128" s="80">
        <f>C128*0.93</f>
        <v>30680.7</v>
      </c>
      <c r="E128" s="93" t="s">
        <v>44</v>
      </c>
    </row>
    <row r="129" spans="1:5" x14ac:dyDescent="0.2">
      <c r="A129" s="90" t="s">
        <v>99</v>
      </c>
      <c r="B129" s="132" t="s">
        <v>473</v>
      </c>
      <c r="E129" s="38"/>
    </row>
    <row r="130" spans="1:5" x14ac:dyDescent="0.2">
      <c r="A130" s="82" t="s">
        <v>312</v>
      </c>
      <c r="B130" s="130" t="s">
        <v>507</v>
      </c>
      <c r="E130" s="38"/>
    </row>
    <row r="131" spans="1:5" x14ac:dyDescent="0.2">
      <c r="A131" s="82" t="s">
        <v>340</v>
      </c>
      <c r="B131" s="130" t="s">
        <v>505</v>
      </c>
      <c r="E131" s="38"/>
    </row>
    <row r="132" spans="1:5" x14ac:dyDescent="0.2">
      <c r="A132" s="82" t="s">
        <v>63</v>
      </c>
      <c r="B132" s="130" t="s">
        <v>361</v>
      </c>
      <c r="E132" s="38"/>
    </row>
    <row r="133" spans="1:5" x14ac:dyDescent="0.2">
      <c r="A133" s="82" t="s">
        <v>64</v>
      </c>
      <c r="B133" s="130" t="s">
        <v>498</v>
      </c>
      <c r="E133" s="38"/>
    </row>
    <row r="134" spans="1:5" x14ac:dyDescent="0.2">
      <c r="A134" s="82" t="s">
        <v>100</v>
      </c>
      <c r="B134" s="130" t="s">
        <v>17</v>
      </c>
      <c r="E134" s="38"/>
    </row>
    <row r="135" spans="1:5" x14ac:dyDescent="0.2">
      <c r="A135" s="82" t="s">
        <v>66</v>
      </c>
      <c r="B135" s="130" t="s">
        <v>28</v>
      </c>
      <c r="E135" s="38"/>
    </row>
    <row r="136" spans="1:5" x14ac:dyDescent="0.2">
      <c r="A136" s="82" t="s">
        <v>4</v>
      </c>
      <c r="B136" s="130" t="s">
        <v>23</v>
      </c>
      <c r="E136" s="38"/>
    </row>
    <row r="137" spans="1:5" x14ac:dyDescent="0.2">
      <c r="A137" s="82" t="s">
        <v>71</v>
      </c>
      <c r="B137" s="130" t="s">
        <v>95</v>
      </c>
      <c r="E137" s="38"/>
    </row>
    <row r="138" spans="1:5" x14ac:dyDescent="0.2">
      <c r="A138" s="82" t="s">
        <v>102</v>
      </c>
      <c r="B138" s="130" t="s">
        <v>341</v>
      </c>
      <c r="E138" s="38"/>
    </row>
    <row r="139" spans="1:5" x14ac:dyDescent="0.2">
      <c r="A139" s="82" t="s">
        <v>69</v>
      </c>
      <c r="B139" s="130" t="s">
        <v>353</v>
      </c>
      <c r="E139" s="38"/>
    </row>
    <row r="140" spans="1:5" ht="30" x14ac:dyDescent="0.2">
      <c r="A140" s="82" t="s">
        <v>104</v>
      </c>
      <c r="B140" s="130" t="s">
        <v>345</v>
      </c>
      <c r="E140" s="38"/>
    </row>
    <row r="141" spans="1:5" ht="45" x14ac:dyDescent="0.2">
      <c r="A141" s="82" t="s">
        <v>68</v>
      </c>
      <c r="B141" s="130" t="s">
        <v>508</v>
      </c>
      <c r="E141" s="38"/>
    </row>
    <row r="142" spans="1:5" x14ac:dyDescent="0.2">
      <c r="A142" s="82" t="s">
        <v>78</v>
      </c>
      <c r="B142" s="130" t="s">
        <v>24</v>
      </c>
      <c r="E142" s="38"/>
    </row>
    <row r="143" spans="1:5" ht="45" x14ac:dyDescent="0.2">
      <c r="A143" s="82" t="s">
        <v>342</v>
      </c>
      <c r="B143" s="130" t="s">
        <v>343</v>
      </c>
      <c r="E143" s="38"/>
    </row>
    <row r="144" spans="1:5" ht="90" x14ac:dyDescent="0.2">
      <c r="A144" s="82" t="s">
        <v>344</v>
      </c>
      <c r="B144" s="130" t="s">
        <v>362</v>
      </c>
      <c r="E144" s="38"/>
    </row>
    <row r="145" spans="1:5" x14ac:dyDescent="0.2">
      <c r="A145" s="82" t="s">
        <v>83</v>
      </c>
      <c r="B145" s="130" t="s">
        <v>347</v>
      </c>
      <c r="E145" s="38"/>
    </row>
    <row r="146" spans="1:5" x14ac:dyDescent="0.2">
      <c r="A146" s="82" t="s">
        <v>15</v>
      </c>
      <c r="B146" s="130" t="s">
        <v>348</v>
      </c>
      <c r="E146" s="38"/>
    </row>
    <row r="147" spans="1:5" ht="16" thickBot="1" x14ac:dyDescent="0.25">
      <c r="A147" s="91" t="s">
        <v>82</v>
      </c>
      <c r="B147" s="133" t="s">
        <v>87</v>
      </c>
      <c r="C147" s="30"/>
      <c r="D147" s="30"/>
      <c r="E147" s="39"/>
    </row>
    <row r="148" spans="1:5" x14ac:dyDescent="0.2">
      <c r="A148" s="84" t="s">
        <v>339</v>
      </c>
      <c r="B148" s="85" t="s">
        <v>482</v>
      </c>
      <c r="C148" s="86" t="s">
        <v>286</v>
      </c>
      <c r="D148" s="77" t="s">
        <v>287</v>
      </c>
      <c r="E148" s="94" t="s">
        <v>296</v>
      </c>
    </row>
    <row r="149" spans="1:5" ht="16" thickBot="1" x14ac:dyDescent="0.25">
      <c r="A149" s="87"/>
      <c r="B149" s="88"/>
      <c r="C149" s="134">
        <v>42990</v>
      </c>
      <c r="D149" s="135">
        <f>C149*0.93</f>
        <v>39980.700000000004</v>
      </c>
      <c r="E149" s="136" t="s">
        <v>44</v>
      </c>
    </row>
    <row r="150" spans="1:5" x14ac:dyDescent="0.2">
      <c r="A150" s="90" t="s">
        <v>99</v>
      </c>
      <c r="B150" s="132" t="s">
        <v>484</v>
      </c>
      <c r="E150" s="38"/>
    </row>
    <row r="151" spans="1:5" x14ac:dyDescent="0.2">
      <c r="A151" s="82" t="s">
        <v>312</v>
      </c>
      <c r="B151" s="130" t="s">
        <v>647</v>
      </c>
      <c r="E151" s="38"/>
    </row>
    <row r="152" spans="1:5" x14ac:dyDescent="0.2">
      <c r="A152" s="82" t="s">
        <v>340</v>
      </c>
      <c r="B152" s="130" t="s">
        <v>505</v>
      </c>
      <c r="E152" s="38"/>
    </row>
    <row r="153" spans="1:5" x14ac:dyDescent="0.2">
      <c r="A153" s="82" t="s">
        <v>63</v>
      </c>
      <c r="B153" s="130" t="s">
        <v>361</v>
      </c>
      <c r="E153" s="38"/>
    </row>
    <row r="154" spans="1:5" x14ac:dyDescent="0.2">
      <c r="A154" s="82" t="s">
        <v>64</v>
      </c>
      <c r="B154" s="130" t="s">
        <v>498</v>
      </c>
      <c r="E154" s="38"/>
    </row>
    <row r="155" spans="1:5" x14ac:dyDescent="0.2">
      <c r="A155" s="82" t="s">
        <v>100</v>
      </c>
      <c r="B155" s="130" t="s">
        <v>17</v>
      </c>
      <c r="E155" s="38"/>
    </row>
    <row r="156" spans="1:5" x14ac:dyDescent="0.2">
      <c r="A156" s="82" t="s">
        <v>66</v>
      </c>
      <c r="B156" s="130" t="s">
        <v>28</v>
      </c>
      <c r="E156" s="38"/>
    </row>
    <row r="157" spans="1:5" x14ac:dyDescent="0.2">
      <c r="A157" s="82" t="s">
        <v>4</v>
      </c>
      <c r="B157" s="130" t="s">
        <v>23</v>
      </c>
      <c r="E157" s="38"/>
    </row>
    <row r="158" spans="1:5" x14ac:dyDescent="0.2">
      <c r="A158" s="82" t="s">
        <v>71</v>
      </c>
      <c r="B158" s="130" t="s">
        <v>95</v>
      </c>
      <c r="E158" s="38"/>
    </row>
    <row r="159" spans="1:5" x14ac:dyDescent="0.2">
      <c r="A159" s="82" t="s">
        <v>102</v>
      </c>
      <c r="B159" s="130" t="s">
        <v>341</v>
      </c>
      <c r="E159" s="38"/>
    </row>
    <row r="160" spans="1:5" x14ac:dyDescent="0.2">
      <c r="A160" s="82" t="s">
        <v>69</v>
      </c>
      <c r="B160" s="130" t="s">
        <v>353</v>
      </c>
      <c r="E160" s="38"/>
    </row>
    <row r="161" spans="1:5" ht="30" x14ac:dyDescent="0.2">
      <c r="A161" s="82" t="s">
        <v>104</v>
      </c>
      <c r="B161" s="130" t="s">
        <v>506</v>
      </c>
      <c r="E161" s="38"/>
    </row>
    <row r="162" spans="1:5" x14ac:dyDescent="0.2">
      <c r="A162" s="82" t="s">
        <v>68</v>
      </c>
      <c r="B162" s="130" t="s">
        <v>315</v>
      </c>
      <c r="E162" s="38"/>
    </row>
    <row r="163" spans="1:5" x14ac:dyDescent="0.2">
      <c r="A163" s="82" t="s">
        <v>78</v>
      </c>
      <c r="B163" s="130" t="s">
        <v>24</v>
      </c>
      <c r="E163" s="38"/>
    </row>
    <row r="164" spans="1:5" ht="45" x14ac:dyDescent="0.2">
      <c r="A164" s="82" t="s">
        <v>342</v>
      </c>
      <c r="B164" s="130" t="s">
        <v>343</v>
      </c>
      <c r="E164" s="38"/>
    </row>
    <row r="165" spans="1:5" ht="90" x14ac:dyDescent="0.2">
      <c r="A165" s="82" t="s">
        <v>344</v>
      </c>
      <c r="B165" s="130" t="s">
        <v>362</v>
      </c>
      <c r="E165" s="38"/>
    </row>
    <row r="166" spans="1:5" x14ac:dyDescent="0.2">
      <c r="A166" s="82" t="s">
        <v>83</v>
      </c>
      <c r="B166" s="130" t="s">
        <v>347</v>
      </c>
      <c r="E166" s="38"/>
    </row>
    <row r="167" spans="1:5" x14ac:dyDescent="0.2">
      <c r="A167" s="82" t="s">
        <v>15</v>
      </c>
      <c r="B167" s="130" t="s">
        <v>348</v>
      </c>
      <c r="E167" s="38"/>
    </row>
    <row r="168" spans="1:5" ht="16" thickBot="1" x14ac:dyDescent="0.25">
      <c r="A168" s="91" t="s">
        <v>82</v>
      </c>
      <c r="B168" s="133" t="s">
        <v>87</v>
      </c>
      <c r="C168" s="30"/>
      <c r="D168" s="30"/>
      <c r="E168" s="39"/>
    </row>
    <row r="170" spans="1:5" ht="16" x14ac:dyDescent="0.2">
      <c r="B170" s="1" t="s">
        <v>464</v>
      </c>
    </row>
  </sheetData>
  <sheetProtection algorithmName="SHA-512" hashValue="zmG/G+j/QXWmOgN0Noy+8/8gkGeTvoEA8T5qUGBCGgLYDfbcWnDTIlx4kcOYaLsMy9hjHbc/Tgv5pXvPQYJCrw==" saltValue="WXcfXBbteq8C8zJz7YQ2Gw==" spinCount="100000" sheet="1" objects="1" scenarios="1"/>
  <hyperlinks>
    <hyperlink ref="E23" r:id="rId1" xr:uid="{47AB4074-452A-4FB5-B9E7-78BC7A4B1E4A}"/>
    <hyperlink ref="E44" r:id="rId2" xr:uid="{6EA7887D-5714-4B43-81F4-555CA44CAADC}"/>
    <hyperlink ref="E65" r:id="rId3" xr:uid="{22D0EB42-A3CC-448F-B156-DFCB301C35C4}"/>
    <hyperlink ref="E2" r:id="rId4" xr:uid="{495700D4-23FC-48FA-A010-3EE1F47F3929}"/>
    <hyperlink ref="E107" r:id="rId5" xr:uid="{2B65FFF6-8FF4-4F0F-A0BD-D3EEB9FC9834}"/>
    <hyperlink ref="E128" r:id="rId6" xr:uid="{88C97DBF-DBE8-486F-BBE7-BDC5089B3FF6}"/>
    <hyperlink ref="E86" r:id="rId7" xr:uid="{B3425F63-C3E4-4521-80BF-2CE6C97CE551}"/>
    <hyperlink ref="E149" r:id="rId8" xr:uid="{68706AF0-4B59-40EE-A59B-ADC748C6D5CD}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01B1-378F-43B5-8F6C-F985E7899E7C}">
  <dimension ref="A1:K66"/>
  <sheetViews>
    <sheetView tabSelected="1" topLeftCell="B1" workbookViewId="0">
      <selection activeCell="I17" sqref="I17"/>
    </sheetView>
  </sheetViews>
  <sheetFormatPr baseColWidth="10" defaultColWidth="8.83203125" defaultRowHeight="15" x14ac:dyDescent="0.2"/>
  <cols>
    <col min="1" max="1" width="9.33203125" bestFit="1" customWidth="1"/>
    <col min="2" max="2" width="17.1640625" bestFit="1" customWidth="1"/>
    <col min="3" max="3" width="7.6640625" bestFit="1" customWidth="1"/>
    <col min="4" max="4" width="9.83203125" bestFit="1" customWidth="1"/>
    <col min="5" max="5" width="5.5" bestFit="1" customWidth="1"/>
    <col min="6" max="6" width="7.83203125" bestFit="1" customWidth="1"/>
    <col min="7" max="7" width="14" bestFit="1" customWidth="1"/>
    <col min="8" max="8" width="61.5" bestFit="1" customWidth="1"/>
    <col min="9" max="9" width="106.6640625" bestFit="1" customWidth="1"/>
    <col min="10" max="11" width="8.33203125" bestFit="1" customWidth="1"/>
  </cols>
  <sheetData>
    <row r="1" spans="1:11" ht="68" x14ac:dyDescent="0.2">
      <c r="A1" s="98" t="s">
        <v>539</v>
      </c>
      <c r="B1" s="98" t="s">
        <v>134</v>
      </c>
      <c r="C1" s="98" t="s">
        <v>540</v>
      </c>
      <c r="D1" s="98" t="s">
        <v>541</v>
      </c>
      <c r="E1" s="98" t="s">
        <v>542</v>
      </c>
      <c r="F1" s="98" t="s">
        <v>543</v>
      </c>
      <c r="G1" s="99" t="s">
        <v>544</v>
      </c>
      <c r="H1" s="100" t="s">
        <v>545</v>
      </c>
      <c r="I1" s="98" t="s">
        <v>546</v>
      </c>
      <c r="J1" s="101" t="s">
        <v>139</v>
      </c>
      <c r="K1" s="101" t="s">
        <v>140</v>
      </c>
    </row>
    <row r="2" spans="1:11" ht="16" x14ac:dyDescent="0.2">
      <c r="A2" s="102" t="s">
        <v>142</v>
      </c>
      <c r="B2" s="102" t="s">
        <v>547</v>
      </c>
      <c r="C2" s="102" t="s">
        <v>177</v>
      </c>
      <c r="D2" s="102" t="s">
        <v>548</v>
      </c>
      <c r="E2" s="102" t="s">
        <v>177</v>
      </c>
      <c r="F2" s="103" t="s">
        <v>549</v>
      </c>
      <c r="G2" s="103" t="s">
        <v>167</v>
      </c>
      <c r="H2" s="102" t="s">
        <v>550</v>
      </c>
      <c r="I2" s="102"/>
      <c r="J2" s="104">
        <v>1090</v>
      </c>
      <c r="K2" s="104">
        <v>1018.6915887850466</v>
      </c>
    </row>
    <row r="3" spans="1:11" ht="16" x14ac:dyDescent="0.2">
      <c r="A3" s="102" t="s">
        <v>142</v>
      </c>
      <c r="B3" s="102" t="s">
        <v>551</v>
      </c>
      <c r="C3" s="102" t="s">
        <v>177</v>
      </c>
      <c r="D3" s="102" t="s">
        <v>177</v>
      </c>
      <c r="E3" s="102" t="s">
        <v>552</v>
      </c>
      <c r="F3" s="103" t="s">
        <v>553</v>
      </c>
      <c r="G3" s="103" t="s">
        <v>146</v>
      </c>
      <c r="H3" s="102" t="s">
        <v>173</v>
      </c>
      <c r="I3" s="102"/>
      <c r="J3" s="104">
        <v>1690</v>
      </c>
      <c r="K3" s="104">
        <v>1579.4392523364486</v>
      </c>
    </row>
    <row r="4" spans="1:11" ht="16" x14ac:dyDescent="0.2">
      <c r="A4" s="102" t="s">
        <v>142</v>
      </c>
      <c r="B4" s="102" t="s">
        <v>554</v>
      </c>
      <c r="C4" s="102" t="s">
        <v>177</v>
      </c>
      <c r="D4" s="102" t="s">
        <v>177</v>
      </c>
      <c r="E4" s="102" t="s">
        <v>552</v>
      </c>
      <c r="F4" s="103" t="s">
        <v>553</v>
      </c>
      <c r="G4" s="103" t="s">
        <v>167</v>
      </c>
      <c r="H4" s="102" t="s">
        <v>555</v>
      </c>
      <c r="I4" s="102"/>
      <c r="J4" s="104">
        <v>2590</v>
      </c>
      <c r="K4" s="104">
        <v>2420.5607476635514</v>
      </c>
    </row>
    <row r="5" spans="1:11" ht="16" x14ac:dyDescent="0.2">
      <c r="A5" s="102" t="s">
        <v>142</v>
      </c>
      <c r="B5" s="102" t="s">
        <v>556</v>
      </c>
      <c r="C5" s="102" t="s">
        <v>177</v>
      </c>
      <c r="D5" s="102" t="s">
        <v>552</v>
      </c>
      <c r="E5" s="102" t="s">
        <v>144</v>
      </c>
      <c r="F5" s="102" t="s">
        <v>557</v>
      </c>
      <c r="G5" s="102" t="s">
        <v>146</v>
      </c>
      <c r="H5" s="102" t="s">
        <v>155</v>
      </c>
      <c r="I5" s="102"/>
      <c r="J5" s="104">
        <v>2790</v>
      </c>
      <c r="K5" s="104">
        <v>2607.4766355140187</v>
      </c>
    </row>
    <row r="6" spans="1:11" ht="16" x14ac:dyDescent="0.2">
      <c r="A6" s="102" t="s">
        <v>142</v>
      </c>
      <c r="B6" s="102" t="s">
        <v>558</v>
      </c>
      <c r="C6" s="102" t="s">
        <v>177</v>
      </c>
      <c r="D6" s="102" t="s">
        <v>552</v>
      </c>
      <c r="E6" s="102" t="s">
        <v>144</v>
      </c>
      <c r="F6" s="102" t="s">
        <v>557</v>
      </c>
      <c r="G6" s="102" t="s">
        <v>167</v>
      </c>
      <c r="H6" s="102" t="s">
        <v>559</v>
      </c>
      <c r="I6" s="102"/>
      <c r="J6" s="104">
        <v>3290</v>
      </c>
      <c r="K6" s="104">
        <v>3074.7663551401865</v>
      </c>
    </row>
    <row r="7" spans="1:11" ht="16" x14ac:dyDescent="0.2">
      <c r="A7" s="102" t="s">
        <v>142</v>
      </c>
      <c r="B7" s="102" t="s">
        <v>560</v>
      </c>
      <c r="C7" s="102" t="s">
        <v>144</v>
      </c>
      <c r="D7" s="102" t="s">
        <v>548</v>
      </c>
      <c r="E7" s="102" t="s">
        <v>144</v>
      </c>
      <c r="F7" s="102" t="s">
        <v>561</v>
      </c>
      <c r="G7" s="102" t="s">
        <v>562</v>
      </c>
      <c r="H7" s="102" t="s">
        <v>563</v>
      </c>
      <c r="I7" s="102"/>
      <c r="J7" s="104">
        <v>1890</v>
      </c>
      <c r="K7" s="104">
        <v>1766.3551401869158</v>
      </c>
    </row>
    <row r="8" spans="1:11" ht="16" x14ac:dyDescent="0.2">
      <c r="A8" s="102" t="s">
        <v>142</v>
      </c>
      <c r="B8" s="102" t="s">
        <v>143</v>
      </c>
      <c r="C8" s="102" t="s">
        <v>144</v>
      </c>
      <c r="D8" s="102" t="s">
        <v>548</v>
      </c>
      <c r="E8" s="102" t="s">
        <v>144</v>
      </c>
      <c r="F8" s="102" t="s">
        <v>561</v>
      </c>
      <c r="G8" s="102" t="s">
        <v>564</v>
      </c>
      <c r="H8" s="102" t="s">
        <v>145</v>
      </c>
      <c r="I8" s="102" t="s">
        <v>565</v>
      </c>
      <c r="J8" s="104">
        <v>1090</v>
      </c>
      <c r="K8" s="104">
        <v>1018.6915887850466</v>
      </c>
    </row>
    <row r="9" spans="1:11" ht="16" x14ac:dyDescent="0.2">
      <c r="A9" s="102" t="s">
        <v>142</v>
      </c>
      <c r="B9" s="102" t="s">
        <v>566</v>
      </c>
      <c r="C9" s="102" t="s">
        <v>144</v>
      </c>
      <c r="D9" s="102" t="s">
        <v>548</v>
      </c>
      <c r="E9" s="102" t="s">
        <v>144</v>
      </c>
      <c r="F9" s="102" t="s">
        <v>561</v>
      </c>
      <c r="G9" s="102" t="s">
        <v>167</v>
      </c>
      <c r="H9" s="102" t="s">
        <v>567</v>
      </c>
      <c r="I9" s="102"/>
      <c r="J9" s="104">
        <v>2290</v>
      </c>
      <c r="K9" s="104">
        <v>2140.1869158878503</v>
      </c>
    </row>
    <row r="10" spans="1:11" ht="16" x14ac:dyDescent="0.2">
      <c r="A10" s="102" t="s">
        <v>142</v>
      </c>
      <c r="B10" s="102" t="s">
        <v>568</v>
      </c>
      <c r="C10" s="102" t="s">
        <v>144</v>
      </c>
      <c r="D10" s="102" t="s">
        <v>548</v>
      </c>
      <c r="E10" s="102" t="s">
        <v>144</v>
      </c>
      <c r="F10" s="102" t="s">
        <v>561</v>
      </c>
      <c r="G10" s="102" t="s">
        <v>562</v>
      </c>
      <c r="H10" s="102" t="s">
        <v>569</v>
      </c>
      <c r="I10" s="102"/>
      <c r="J10" s="104">
        <v>1290</v>
      </c>
      <c r="K10" s="104">
        <v>1205.6074766355139</v>
      </c>
    </row>
    <row r="11" spans="1:11" ht="16" x14ac:dyDescent="0.2">
      <c r="A11" s="105" t="s">
        <v>142</v>
      </c>
      <c r="B11" s="105" t="s">
        <v>147</v>
      </c>
      <c r="C11" s="105" t="s">
        <v>144</v>
      </c>
      <c r="D11" s="105" t="s">
        <v>548</v>
      </c>
      <c r="E11" s="105" t="s">
        <v>144</v>
      </c>
      <c r="F11" s="103" t="s">
        <v>561</v>
      </c>
      <c r="G11" s="103" t="s">
        <v>562</v>
      </c>
      <c r="H11" s="105" t="s">
        <v>570</v>
      </c>
      <c r="I11" s="102" t="s">
        <v>571</v>
      </c>
      <c r="J11" s="106">
        <v>1990</v>
      </c>
      <c r="K11" s="106">
        <v>1859.8130841121495</v>
      </c>
    </row>
    <row r="12" spans="1:11" ht="16" x14ac:dyDescent="0.2">
      <c r="A12" s="105" t="s">
        <v>142</v>
      </c>
      <c r="B12" s="105" t="s">
        <v>148</v>
      </c>
      <c r="C12" s="105" t="s">
        <v>144</v>
      </c>
      <c r="D12" s="105" t="s">
        <v>177</v>
      </c>
      <c r="E12" s="105" t="s">
        <v>149</v>
      </c>
      <c r="F12" s="105" t="s">
        <v>572</v>
      </c>
      <c r="G12" s="105" t="s">
        <v>562</v>
      </c>
      <c r="H12" s="105" t="s">
        <v>573</v>
      </c>
      <c r="I12" s="102" t="s">
        <v>574</v>
      </c>
      <c r="J12" s="104">
        <v>2890</v>
      </c>
      <c r="K12" s="104">
        <v>2700.934579439252</v>
      </c>
    </row>
    <row r="13" spans="1:11" ht="16" x14ac:dyDescent="0.2">
      <c r="A13" s="105" t="s">
        <v>142</v>
      </c>
      <c r="B13" s="105" t="s">
        <v>575</v>
      </c>
      <c r="C13" s="105" t="s">
        <v>144</v>
      </c>
      <c r="D13" s="105" t="s">
        <v>177</v>
      </c>
      <c r="E13" s="105" t="s">
        <v>149</v>
      </c>
      <c r="F13" s="103" t="s">
        <v>572</v>
      </c>
      <c r="G13" s="103" t="s">
        <v>562</v>
      </c>
      <c r="H13" s="105" t="s">
        <v>576</v>
      </c>
      <c r="I13" s="102"/>
      <c r="J13" s="104">
        <v>2790</v>
      </c>
      <c r="K13" s="104">
        <v>2607.4766355140187</v>
      </c>
    </row>
    <row r="14" spans="1:11" ht="16" x14ac:dyDescent="0.2">
      <c r="A14" s="105" t="s">
        <v>142</v>
      </c>
      <c r="B14" s="105" t="s">
        <v>152</v>
      </c>
      <c r="C14" s="105" t="s">
        <v>144</v>
      </c>
      <c r="D14" s="105" t="s">
        <v>177</v>
      </c>
      <c r="E14" s="105" t="s">
        <v>149</v>
      </c>
      <c r="F14" s="103" t="s">
        <v>572</v>
      </c>
      <c r="G14" s="103" t="s">
        <v>564</v>
      </c>
      <c r="H14" s="105" t="s">
        <v>153</v>
      </c>
      <c r="I14" s="102" t="s">
        <v>577</v>
      </c>
      <c r="J14" s="104">
        <v>2590</v>
      </c>
      <c r="K14" s="104">
        <v>2420.5607476635514</v>
      </c>
    </row>
    <row r="15" spans="1:11" ht="16" x14ac:dyDescent="0.2">
      <c r="A15" s="105" t="s">
        <v>142</v>
      </c>
      <c r="B15" s="105" t="s">
        <v>578</v>
      </c>
      <c r="C15" s="105" t="s">
        <v>144</v>
      </c>
      <c r="D15" s="105" t="s">
        <v>177</v>
      </c>
      <c r="E15" s="105" t="s">
        <v>149</v>
      </c>
      <c r="F15" s="102" t="s">
        <v>572</v>
      </c>
      <c r="G15" s="102" t="s">
        <v>167</v>
      </c>
      <c r="H15" s="105" t="s">
        <v>579</v>
      </c>
      <c r="I15" s="102"/>
      <c r="J15" s="104">
        <v>3090</v>
      </c>
      <c r="K15" s="104">
        <v>2887.8504672897193</v>
      </c>
    </row>
    <row r="16" spans="1:11" ht="16" x14ac:dyDescent="0.2">
      <c r="A16" s="105" t="s">
        <v>142</v>
      </c>
      <c r="B16" s="105" t="s">
        <v>150</v>
      </c>
      <c r="C16" s="105" t="s">
        <v>144</v>
      </c>
      <c r="D16" s="105" t="s">
        <v>552</v>
      </c>
      <c r="E16" s="105" t="s">
        <v>151</v>
      </c>
      <c r="F16" s="102" t="s">
        <v>580</v>
      </c>
      <c r="G16" s="102" t="s">
        <v>562</v>
      </c>
      <c r="H16" s="105" t="s">
        <v>581</v>
      </c>
      <c r="I16" s="102" t="s">
        <v>582</v>
      </c>
      <c r="J16" s="104">
        <v>4390</v>
      </c>
      <c r="K16" s="104">
        <v>4102.8037383177571</v>
      </c>
    </row>
    <row r="17" spans="1:11" ht="16" x14ac:dyDescent="0.2">
      <c r="A17" s="105" t="s">
        <v>142</v>
      </c>
      <c r="B17" s="105" t="s">
        <v>154</v>
      </c>
      <c r="C17" s="105" t="s">
        <v>144</v>
      </c>
      <c r="D17" s="105" t="s">
        <v>552</v>
      </c>
      <c r="E17" s="105" t="s">
        <v>151</v>
      </c>
      <c r="F17" s="103" t="s">
        <v>580</v>
      </c>
      <c r="G17" s="103" t="s">
        <v>146</v>
      </c>
      <c r="H17" s="105" t="s">
        <v>155</v>
      </c>
      <c r="I17" s="102" t="s">
        <v>583</v>
      </c>
      <c r="J17" s="104">
        <v>2590</v>
      </c>
      <c r="K17" s="104">
        <v>2420.5607476635514</v>
      </c>
    </row>
    <row r="18" spans="1:11" ht="16" x14ac:dyDescent="0.2">
      <c r="A18" s="105" t="s">
        <v>142</v>
      </c>
      <c r="B18" s="105" t="s">
        <v>584</v>
      </c>
      <c r="C18" s="105" t="s">
        <v>144</v>
      </c>
      <c r="D18" s="105" t="s">
        <v>552</v>
      </c>
      <c r="E18" s="105" t="s">
        <v>151</v>
      </c>
      <c r="F18" s="103" t="s">
        <v>580</v>
      </c>
      <c r="G18" s="103" t="s">
        <v>562</v>
      </c>
      <c r="H18" s="105" t="s">
        <v>585</v>
      </c>
      <c r="I18" s="102"/>
      <c r="J18" s="104">
        <v>4290</v>
      </c>
      <c r="K18" s="104">
        <v>4009.3457943925232</v>
      </c>
    </row>
    <row r="19" spans="1:11" ht="16" x14ac:dyDescent="0.2">
      <c r="A19" s="105" t="s">
        <v>142</v>
      </c>
      <c r="B19" s="105" t="s">
        <v>156</v>
      </c>
      <c r="C19" s="105" t="s">
        <v>144</v>
      </c>
      <c r="D19" s="105" t="s">
        <v>552</v>
      </c>
      <c r="E19" s="105" t="s">
        <v>151</v>
      </c>
      <c r="F19" s="103" t="s">
        <v>580</v>
      </c>
      <c r="G19" s="103" t="s">
        <v>564</v>
      </c>
      <c r="H19" s="105" t="s">
        <v>157</v>
      </c>
      <c r="I19" s="102" t="s">
        <v>586</v>
      </c>
      <c r="J19" s="104">
        <v>2890</v>
      </c>
      <c r="K19" s="104">
        <v>2700.934579439252</v>
      </c>
    </row>
    <row r="20" spans="1:11" ht="16" x14ac:dyDescent="0.2">
      <c r="A20" s="105" t="s">
        <v>142</v>
      </c>
      <c r="B20" s="105" t="s">
        <v>587</v>
      </c>
      <c r="C20" s="105" t="s">
        <v>144</v>
      </c>
      <c r="D20" s="105" t="s">
        <v>552</v>
      </c>
      <c r="E20" s="105" t="s">
        <v>151</v>
      </c>
      <c r="F20" s="105" t="s">
        <v>580</v>
      </c>
      <c r="G20" s="105" t="s">
        <v>167</v>
      </c>
      <c r="H20" s="105" t="s">
        <v>588</v>
      </c>
      <c r="I20" s="102"/>
      <c r="J20" s="104">
        <v>4390</v>
      </c>
      <c r="K20" s="104">
        <v>4102.8037383177571</v>
      </c>
    </row>
    <row r="21" spans="1:11" ht="16" x14ac:dyDescent="0.2">
      <c r="A21" s="105" t="s">
        <v>158</v>
      </c>
      <c r="B21" s="105" t="s">
        <v>589</v>
      </c>
      <c r="C21" s="105" t="s">
        <v>177</v>
      </c>
      <c r="D21" s="105" t="s">
        <v>548</v>
      </c>
      <c r="E21" s="105" t="s">
        <v>177</v>
      </c>
      <c r="F21" s="103" t="s">
        <v>549</v>
      </c>
      <c r="G21" s="103" t="s">
        <v>167</v>
      </c>
      <c r="H21" s="105" t="s">
        <v>550</v>
      </c>
      <c r="I21" s="102"/>
      <c r="J21" s="104">
        <v>1990</v>
      </c>
      <c r="K21" s="104">
        <v>1859.8130841121495</v>
      </c>
    </row>
    <row r="22" spans="1:11" ht="16" x14ac:dyDescent="0.2">
      <c r="A22" s="105" t="s">
        <v>158</v>
      </c>
      <c r="B22" s="105" t="s">
        <v>590</v>
      </c>
      <c r="C22" s="105" t="s">
        <v>177</v>
      </c>
      <c r="D22" s="105" t="s">
        <v>177</v>
      </c>
      <c r="E22" s="105" t="s">
        <v>552</v>
      </c>
      <c r="F22" s="105" t="s">
        <v>553</v>
      </c>
      <c r="G22" s="105" t="s">
        <v>146</v>
      </c>
      <c r="H22" s="105" t="s">
        <v>173</v>
      </c>
      <c r="I22" s="102"/>
      <c r="J22" s="104">
        <v>1690</v>
      </c>
      <c r="K22" s="104">
        <v>1579.4392523364486</v>
      </c>
    </row>
    <row r="23" spans="1:11" ht="16" x14ac:dyDescent="0.2">
      <c r="A23" s="105" t="s">
        <v>158</v>
      </c>
      <c r="B23" s="105" t="s">
        <v>591</v>
      </c>
      <c r="C23" s="105" t="s">
        <v>177</v>
      </c>
      <c r="D23" s="105" t="s">
        <v>177</v>
      </c>
      <c r="E23" s="105" t="s">
        <v>552</v>
      </c>
      <c r="F23" s="103" t="s">
        <v>553</v>
      </c>
      <c r="G23" s="103" t="s">
        <v>167</v>
      </c>
      <c r="H23" s="105" t="s">
        <v>555</v>
      </c>
      <c r="I23" s="102"/>
      <c r="J23" s="104">
        <v>2890</v>
      </c>
      <c r="K23" s="104">
        <v>2700.934579439252</v>
      </c>
    </row>
    <row r="24" spans="1:11" ht="16" x14ac:dyDescent="0.2">
      <c r="A24" s="105" t="s">
        <v>158</v>
      </c>
      <c r="B24" s="105" t="s">
        <v>592</v>
      </c>
      <c r="C24" s="105" t="s">
        <v>177</v>
      </c>
      <c r="D24" s="105" t="s">
        <v>552</v>
      </c>
      <c r="E24" s="105" t="s">
        <v>144</v>
      </c>
      <c r="F24" s="105" t="s">
        <v>557</v>
      </c>
      <c r="G24" s="105" t="s">
        <v>146</v>
      </c>
      <c r="H24" s="105" t="s">
        <v>155</v>
      </c>
      <c r="I24" s="102"/>
      <c r="J24" s="104">
        <v>2790</v>
      </c>
      <c r="K24" s="104">
        <v>2607.4766355140187</v>
      </c>
    </row>
    <row r="25" spans="1:11" ht="16" x14ac:dyDescent="0.2">
      <c r="A25" s="105" t="s">
        <v>158</v>
      </c>
      <c r="B25" s="105" t="s">
        <v>593</v>
      </c>
      <c r="C25" s="105" t="s">
        <v>177</v>
      </c>
      <c r="D25" s="105" t="s">
        <v>552</v>
      </c>
      <c r="E25" s="105" t="s">
        <v>144</v>
      </c>
      <c r="F25" s="103" t="s">
        <v>557</v>
      </c>
      <c r="G25" s="103" t="s">
        <v>167</v>
      </c>
      <c r="H25" s="105" t="s">
        <v>559</v>
      </c>
      <c r="I25" s="102"/>
      <c r="J25" s="104">
        <v>3790</v>
      </c>
      <c r="K25" s="104">
        <v>3542.0560747663549</v>
      </c>
    </row>
    <row r="26" spans="1:11" ht="16" x14ac:dyDescent="0.2">
      <c r="A26" s="105" t="s">
        <v>158</v>
      </c>
      <c r="B26" s="105" t="s">
        <v>594</v>
      </c>
      <c r="C26" s="105" t="s">
        <v>144</v>
      </c>
      <c r="D26" s="105" t="s">
        <v>548</v>
      </c>
      <c r="E26" s="105" t="s">
        <v>144</v>
      </c>
      <c r="F26" s="103" t="s">
        <v>561</v>
      </c>
      <c r="G26" s="103" t="s">
        <v>562</v>
      </c>
      <c r="H26" s="105" t="s">
        <v>563</v>
      </c>
      <c r="I26" s="102"/>
      <c r="J26" s="106">
        <v>1890</v>
      </c>
      <c r="K26" s="106">
        <v>1766.3551401869158</v>
      </c>
    </row>
    <row r="27" spans="1:11" ht="16" x14ac:dyDescent="0.2">
      <c r="A27" s="105" t="s">
        <v>158</v>
      </c>
      <c r="B27" s="105" t="s">
        <v>159</v>
      </c>
      <c r="C27" s="105" t="s">
        <v>144</v>
      </c>
      <c r="D27" s="105" t="s">
        <v>548</v>
      </c>
      <c r="E27" s="105" t="s">
        <v>144</v>
      </c>
      <c r="F27" s="103" t="s">
        <v>561</v>
      </c>
      <c r="G27" s="103" t="s">
        <v>564</v>
      </c>
      <c r="H27" s="105" t="s">
        <v>145</v>
      </c>
      <c r="I27" s="102" t="s">
        <v>565</v>
      </c>
      <c r="J27" s="104">
        <v>1090</v>
      </c>
      <c r="K27" s="104">
        <v>1018.6915887850466</v>
      </c>
    </row>
    <row r="28" spans="1:11" ht="16" x14ac:dyDescent="0.2">
      <c r="A28" s="105" t="s">
        <v>158</v>
      </c>
      <c r="B28" s="105" t="s">
        <v>595</v>
      </c>
      <c r="C28" s="105" t="s">
        <v>149</v>
      </c>
      <c r="D28" s="105" t="s">
        <v>548</v>
      </c>
      <c r="E28" s="105" t="s">
        <v>149</v>
      </c>
      <c r="F28" s="103" t="s">
        <v>596</v>
      </c>
      <c r="G28" s="103" t="s">
        <v>564</v>
      </c>
      <c r="H28" s="105" t="s">
        <v>597</v>
      </c>
      <c r="I28" s="102" t="s">
        <v>577</v>
      </c>
      <c r="J28" s="104">
        <v>1190</v>
      </c>
      <c r="K28" s="104">
        <v>1112</v>
      </c>
    </row>
    <row r="29" spans="1:11" ht="16" x14ac:dyDescent="0.2">
      <c r="A29" s="105" t="s">
        <v>158</v>
      </c>
      <c r="B29" s="105" t="s">
        <v>168</v>
      </c>
      <c r="C29" s="105" t="s">
        <v>144</v>
      </c>
      <c r="D29" s="105" t="s">
        <v>548</v>
      </c>
      <c r="E29" s="105" t="s">
        <v>144</v>
      </c>
      <c r="F29" s="105" t="s">
        <v>561</v>
      </c>
      <c r="G29" s="105" t="s">
        <v>167</v>
      </c>
      <c r="H29" s="105" t="s">
        <v>567</v>
      </c>
      <c r="I29" s="102" t="s">
        <v>598</v>
      </c>
      <c r="J29" s="104">
        <v>2590</v>
      </c>
      <c r="K29" s="104">
        <v>2420.5607476635514</v>
      </c>
    </row>
    <row r="30" spans="1:11" ht="16" x14ac:dyDescent="0.2">
      <c r="A30" s="105" t="s">
        <v>158</v>
      </c>
      <c r="B30" s="105" t="s">
        <v>599</v>
      </c>
      <c r="C30" s="105" t="s">
        <v>144</v>
      </c>
      <c r="D30" s="105" t="s">
        <v>548</v>
      </c>
      <c r="E30" s="105" t="s">
        <v>144</v>
      </c>
      <c r="F30" s="105" t="s">
        <v>561</v>
      </c>
      <c r="G30" s="105" t="s">
        <v>562</v>
      </c>
      <c r="H30" s="105" t="s">
        <v>600</v>
      </c>
      <c r="I30" s="102"/>
      <c r="J30" s="104">
        <v>1290</v>
      </c>
      <c r="K30" s="104">
        <v>1205.6074766355139</v>
      </c>
    </row>
    <row r="31" spans="1:11" ht="16" x14ac:dyDescent="0.2">
      <c r="A31" s="105" t="s">
        <v>158</v>
      </c>
      <c r="B31" s="105" t="s">
        <v>160</v>
      </c>
      <c r="C31" s="105" t="s">
        <v>144</v>
      </c>
      <c r="D31" s="105" t="s">
        <v>548</v>
      </c>
      <c r="E31" s="105" t="s">
        <v>144</v>
      </c>
      <c r="F31" s="105" t="s">
        <v>561</v>
      </c>
      <c r="G31" s="105" t="s">
        <v>562</v>
      </c>
      <c r="H31" s="105" t="s">
        <v>570</v>
      </c>
      <c r="I31" s="102" t="s">
        <v>571</v>
      </c>
      <c r="J31" s="104">
        <v>1990</v>
      </c>
      <c r="K31" s="104">
        <v>1859.8130841121495</v>
      </c>
    </row>
    <row r="32" spans="1:11" ht="16" x14ac:dyDescent="0.2">
      <c r="A32" s="105" t="s">
        <v>158</v>
      </c>
      <c r="B32" s="105" t="s">
        <v>161</v>
      </c>
      <c r="C32" s="105" t="s">
        <v>144</v>
      </c>
      <c r="D32" s="105" t="s">
        <v>177</v>
      </c>
      <c r="E32" s="105" t="s">
        <v>149</v>
      </c>
      <c r="F32" s="105" t="s">
        <v>572</v>
      </c>
      <c r="G32" s="105" t="s">
        <v>562</v>
      </c>
      <c r="H32" s="105" t="s">
        <v>573</v>
      </c>
      <c r="I32" s="102" t="s">
        <v>574</v>
      </c>
      <c r="J32" s="104">
        <v>3790</v>
      </c>
      <c r="K32" s="104">
        <v>3542.0560747663549</v>
      </c>
    </row>
    <row r="33" spans="1:11" ht="16" x14ac:dyDescent="0.2">
      <c r="A33" s="105" t="s">
        <v>158</v>
      </c>
      <c r="B33" s="105" t="s">
        <v>601</v>
      </c>
      <c r="C33" s="105" t="s">
        <v>144</v>
      </c>
      <c r="D33" s="105" t="s">
        <v>177</v>
      </c>
      <c r="E33" s="105" t="s">
        <v>149</v>
      </c>
      <c r="F33" s="105" t="s">
        <v>572</v>
      </c>
      <c r="G33" s="105" t="s">
        <v>562</v>
      </c>
      <c r="H33" s="105" t="s">
        <v>576</v>
      </c>
      <c r="I33" s="102"/>
      <c r="J33" s="104">
        <v>3690</v>
      </c>
      <c r="K33" s="104">
        <v>3448.5981308411215</v>
      </c>
    </row>
    <row r="34" spans="1:11" ht="16" x14ac:dyDescent="0.2">
      <c r="A34" s="105" t="s">
        <v>158</v>
      </c>
      <c r="B34" s="105" t="s">
        <v>163</v>
      </c>
      <c r="C34" s="105" t="s">
        <v>144</v>
      </c>
      <c r="D34" s="105" t="s">
        <v>177</v>
      </c>
      <c r="E34" s="105" t="s">
        <v>149</v>
      </c>
      <c r="F34" s="105" t="s">
        <v>572</v>
      </c>
      <c r="G34" s="105" t="s">
        <v>564</v>
      </c>
      <c r="H34" s="105" t="s">
        <v>153</v>
      </c>
      <c r="I34" s="102" t="s">
        <v>577</v>
      </c>
      <c r="J34" s="104">
        <v>2590</v>
      </c>
      <c r="K34" s="104">
        <v>2420.5607476635514</v>
      </c>
    </row>
    <row r="35" spans="1:11" ht="16" x14ac:dyDescent="0.2">
      <c r="A35" s="105" t="s">
        <v>158</v>
      </c>
      <c r="B35" s="105" t="s">
        <v>164</v>
      </c>
      <c r="C35" s="105" t="s">
        <v>144</v>
      </c>
      <c r="D35" s="105" t="s">
        <v>177</v>
      </c>
      <c r="E35" s="105" t="s">
        <v>149</v>
      </c>
      <c r="F35" s="105" t="s">
        <v>572</v>
      </c>
      <c r="G35" s="105" t="s">
        <v>167</v>
      </c>
      <c r="H35" s="105" t="s">
        <v>579</v>
      </c>
      <c r="I35" s="102" t="s">
        <v>602</v>
      </c>
      <c r="J35" s="104">
        <v>4090</v>
      </c>
      <c r="K35" s="104">
        <v>3822.429906542056</v>
      </c>
    </row>
    <row r="36" spans="1:11" ht="16" x14ac:dyDescent="0.2">
      <c r="A36" s="105" t="s">
        <v>158</v>
      </c>
      <c r="B36" s="105" t="s">
        <v>162</v>
      </c>
      <c r="C36" s="105" t="s">
        <v>144</v>
      </c>
      <c r="D36" s="105" t="s">
        <v>552</v>
      </c>
      <c r="E36" s="105" t="s">
        <v>151</v>
      </c>
      <c r="F36" s="105" t="s">
        <v>580</v>
      </c>
      <c r="G36" s="105" t="s">
        <v>562</v>
      </c>
      <c r="H36" s="105" t="s">
        <v>581</v>
      </c>
      <c r="I36" s="102" t="s">
        <v>582</v>
      </c>
      <c r="J36" s="104">
        <v>6190</v>
      </c>
      <c r="K36" s="104">
        <v>5785.0467289719627</v>
      </c>
    </row>
    <row r="37" spans="1:11" ht="16" x14ac:dyDescent="0.2">
      <c r="A37" s="105" t="s">
        <v>158</v>
      </c>
      <c r="B37" s="105" t="s">
        <v>603</v>
      </c>
      <c r="C37" s="105" t="s">
        <v>144</v>
      </c>
      <c r="D37" s="105" t="s">
        <v>552</v>
      </c>
      <c r="E37" s="105" t="s">
        <v>151</v>
      </c>
      <c r="F37" s="105" t="s">
        <v>580</v>
      </c>
      <c r="G37" s="105" t="s">
        <v>562</v>
      </c>
      <c r="H37" s="105" t="s">
        <v>585</v>
      </c>
      <c r="I37" s="102"/>
      <c r="J37" s="104">
        <v>6090</v>
      </c>
      <c r="K37" s="104">
        <v>5691.5887850467288</v>
      </c>
    </row>
    <row r="38" spans="1:11" ht="16" x14ac:dyDescent="0.2">
      <c r="A38" s="105" t="s">
        <v>158</v>
      </c>
      <c r="B38" s="105" t="s">
        <v>165</v>
      </c>
      <c r="C38" s="105" t="s">
        <v>144</v>
      </c>
      <c r="D38" s="105" t="s">
        <v>552</v>
      </c>
      <c r="E38" s="105" t="s">
        <v>151</v>
      </c>
      <c r="F38" s="105" t="s">
        <v>580</v>
      </c>
      <c r="G38" s="105" t="s">
        <v>564</v>
      </c>
      <c r="H38" s="105" t="s">
        <v>157</v>
      </c>
      <c r="I38" s="102" t="s">
        <v>586</v>
      </c>
      <c r="J38" s="104">
        <v>3690</v>
      </c>
      <c r="K38" s="104">
        <v>3448.5981308411215</v>
      </c>
    </row>
    <row r="39" spans="1:11" ht="16" x14ac:dyDescent="0.2">
      <c r="A39" s="105" t="s">
        <v>158</v>
      </c>
      <c r="B39" s="105" t="s">
        <v>604</v>
      </c>
      <c r="C39" s="105" t="s">
        <v>144</v>
      </c>
      <c r="D39" s="105" t="s">
        <v>552</v>
      </c>
      <c r="E39" s="105" t="s">
        <v>151</v>
      </c>
      <c r="F39" s="105" t="s">
        <v>580</v>
      </c>
      <c r="G39" s="105" t="s">
        <v>146</v>
      </c>
      <c r="H39" s="105" t="s">
        <v>155</v>
      </c>
      <c r="I39" s="102" t="s">
        <v>583</v>
      </c>
      <c r="J39" s="104">
        <v>2590</v>
      </c>
      <c r="K39" s="104">
        <v>2420.5607476635514</v>
      </c>
    </row>
    <row r="40" spans="1:11" ht="16" x14ac:dyDescent="0.2">
      <c r="A40" s="105" t="s">
        <v>158</v>
      </c>
      <c r="B40" s="105" t="s">
        <v>166</v>
      </c>
      <c r="C40" s="105" t="s">
        <v>144</v>
      </c>
      <c r="D40" s="105" t="s">
        <v>552</v>
      </c>
      <c r="E40" s="105" t="s">
        <v>151</v>
      </c>
      <c r="F40" s="105" t="s">
        <v>580</v>
      </c>
      <c r="G40" s="105" t="s">
        <v>167</v>
      </c>
      <c r="H40" s="105" t="s">
        <v>588</v>
      </c>
      <c r="I40" s="102" t="s">
        <v>605</v>
      </c>
      <c r="J40" s="104">
        <v>4690</v>
      </c>
      <c r="K40" s="104">
        <v>4383.1775700934577</v>
      </c>
    </row>
    <row r="41" spans="1:11" ht="16" x14ac:dyDescent="0.2">
      <c r="A41" s="105" t="s">
        <v>10</v>
      </c>
      <c r="B41" s="105" t="s">
        <v>606</v>
      </c>
      <c r="C41" s="105" t="s">
        <v>177</v>
      </c>
      <c r="D41" s="105" t="s">
        <v>548</v>
      </c>
      <c r="E41" s="105" t="s">
        <v>177</v>
      </c>
      <c r="F41" s="105" t="s">
        <v>549</v>
      </c>
      <c r="G41" s="105" t="s">
        <v>167</v>
      </c>
      <c r="H41" s="105" t="s">
        <v>550</v>
      </c>
      <c r="I41" s="107" t="s">
        <v>607</v>
      </c>
      <c r="J41" s="106">
        <v>2290</v>
      </c>
      <c r="K41" s="106">
        <v>2140.1869158878503</v>
      </c>
    </row>
    <row r="42" spans="1:11" ht="16" x14ac:dyDescent="0.2">
      <c r="A42" s="105" t="s">
        <v>10</v>
      </c>
      <c r="B42" s="105" t="s">
        <v>608</v>
      </c>
      <c r="C42" s="105" t="s">
        <v>177</v>
      </c>
      <c r="D42" s="105" t="s">
        <v>177</v>
      </c>
      <c r="E42" s="105" t="s">
        <v>552</v>
      </c>
      <c r="F42" s="105" t="s">
        <v>553</v>
      </c>
      <c r="G42" s="105" t="s">
        <v>146</v>
      </c>
      <c r="H42" s="105" t="s">
        <v>173</v>
      </c>
      <c r="I42" s="102"/>
      <c r="J42" s="106">
        <v>1690</v>
      </c>
      <c r="K42" s="106">
        <v>1579.4392523364486</v>
      </c>
    </row>
    <row r="43" spans="1:11" ht="16" x14ac:dyDescent="0.2">
      <c r="A43" s="105" t="s">
        <v>10</v>
      </c>
      <c r="B43" s="105" t="s">
        <v>176</v>
      </c>
      <c r="C43" s="105" t="s">
        <v>177</v>
      </c>
      <c r="D43" s="105" t="s">
        <v>552</v>
      </c>
      <c r="E43" s="105" t="s">
        <v>144</v>
      </c>
      <c r="F43" s="103" t="s">
        <v>557</v>
      </c>
      <c r="G43" s="103" t="s">
        <v>146</v>
      </c>
      <c r="H43" s="105" t="s">
        <v>155</v>
      </c>
      <c r="I43" s="102" t="s">
        <v>609</v>
      </c>
      <c r="J43" s="106">
        <v>2790</v>
      </c>
      <c r="K43" s="106">
        <v>2607.4766355140187</v>
      </c>
    </row>
    <row r="44" spans="1:11" ht="16" x14ac:dyDescent="0.2">
      <c r="A44" s="105" t="s">
        <v>10</v>
      </c>
      <c r="B44" s="105" t="s">
        <v>610</v>
      </c>
      <c r="C44" s="105" t="s">
        <v>177</v>
      </c>
      <c r="D44" s="105" t="s">
        <v>552</v>
      </c>
      <c r="E44" s="105" t="s">
        <v>144</v>
      </c>
      <c r="F44" s="103" t="s">
        <v>557</v>
      </c>
      <c r="G44" s="103" t="s">
        <v>167</v>
      </c>
      <c r="H44" s="105" t="s">
        <v>559</v>
      </c>
      <c r="I44" s="107" t="s">
        <v>607</v>
      </c>
      <c r="J44" s="106">
        <v>6990</v>
      </c>
      <c r="K44" s="106">
        <v>6532.7102803738317</v>
      </c>
    </row>
    <row r="45" spans="1:11" ht="16" x14ac:dyDescent="0.2">
      <c r="A45" s="105" t="s">
        <v>10</v>
      </c>
      <c r="B45" s="105" t="s">
        <v>611</v>
      </c>
      <c r="C45" s="105" t="s">
        <v>177</v>
      </c>
      <c r="D45" s="105" t="s">
        <v>144</v>
      </c>
      <c r="E45" s="105" t="s">
        <v>149</v>
      </c>
      <c r="F45" s="105" t="s">
        <v>612</v>
      </c>
      <c r="G45" s="105" t="s">
        <v>146</v>
      </c>
      <c r="H45" s="105" t="s">
        <v>613</v>
      </c>
      <c r="I45" s="102"/>
      <c r="J45" s="106">
        <v>3990</v>
      </c>
      <c r="K45" s="106">
        <v>3728.9719626168221</v>
      </c>
    </row>
    <row r="46" spans="1:11" ht="16" x14ac:dyDescent="0.2">
      <c r="A46" s="105" t="s">
        <v>10</v>
      </c>
      <c r="B46" s="105" t="s">
        <v>614</v>
      </c>
      <c r="C46" s="105" t="s">
        <v>177</v>
      </c>
      <c r="D46" s="105" t="s">
        <v>144</v>
      </c>
      <c r="E46" s="105" t="s">
        <v>149</v>
      </c>
      <c r="F46" s="105" t="s">
        <v>612</v>
      </c>
      <c r="G46" s="105" t="s">
        <v>615</v>
      </c>
      <c r="H46" s="105" t="s">
        <v>616</v>
      </c>
      <c r="I46" s="102"/>
      <c r="J46" s="106">
        <v>4990</v>
      </c>
      <c r="K46" s="106">
        <v>4663.5514018691583</v>
      </c>
    </row>
    <row r="47" spans="1:11" ht="16" x14ac:dyDescent="0.2">
      <c r="A47" s="105" t="s">
        <v>10</v>
      </c>
      <c r="B47" s="105" t="s">
        <v>617</v>
      </c>
      <c r="C47" s="105" t="s">
        <v>177</v>
      </c>
      <c r="D47" s="105" t="s">
        <v>149</v>
      </c>
      <c r="E47" s="105" t="s">
        <v>151</v>
      </c>
      <c r="F47" s="105" t="s">
        <v>618</v>
      </c>
      <c r="G47" s="105" t="s">
        <v>146</v>
      </c>
      <c r="H47" s="105" t="s">
        <v>619</v>
      </c>
      <c r="I47" s="102"/>
      <c r="J47" s="106">
        <v>5590</v>
      </c>
      <c r="K47" s="106">
        <v>5224.2990654205605</v>
      </c>
    </row>
    <row r="48" spans="1:11" ht="16" x14ac:dyDescent="0.2">
      <c r="A48" s="105" t="s">
        <v>10</v>
      </c>
      <c r="B48" s="105" t="s">
        <v>620</v>
      </c>
      <c r="C48" s="105" t="s">
        <v>177</v>
      </c>
      <c r="D48" s="105" t="s">
        <v>149</v>
      </c>
      <c r="E48" s="105" t="s">
        <v>151</v>
      </c>
      <c r="F48" s="105" t="s">
        <v>618</v>
      </c>
      <c r="G48" s="105" t="s">
        <v>615</v>
      </c>
      <c r="H48" s="105" t="s">
        <v>621</v>
      </c>
      <c r="I48" s="102"/>
      <c r="J48" s="106">
        <v>5990</v>
      </c>
      <c r="K48" s="106">
        <v>5598.130841121495</v>
      </c>
    </row>
    <row r="49" spans="1:11" ht="16" x14ac:dyDescent="0.2">
      <c r="A49" s="105" t="s">
        <v>10</v>
      </c>
      <c r="B49" s="105" t="s">
        <v>181</v>
      </c>
      <c r="C49" s="105" t="s">
        <v>144</v>
      </c>
      <c r="D49" s="105" t="s">
        <v>548</v>
      </c>
      <c r="E49" s="105" t="s">
        <v>144</v>
      </c>
      <c r="F49" s="105" t="s">
        <v>561</v>
      </c>
      <c r="G49" s="105" t="s">
        <v>564</v>
      </c>
      <c r="H49" s="105" t="s">
        <v>145</v>
      </c>
      <c r="I49" s="102" t="s">
        <v>565</v>
      </c>
      <c r="J49" s="106">
        <v>1290</v>
      </c>
      <c r="K49" s="106">
        <v>1205.6074766355139</v>
      </c>
    </row>
    <row r="50" spans="1:11" ht="16" x14ac:dyDescent="0.2">
      <c r="A50" s="105" t="s">
        <v>10</v>
      </c>
      <c r="B50" s="105" t="s">
        <v>622</v>
      </c>
      <c r="C50" s="105" t="s">
        <v>144</v>
      </c>
      <c r="D50" s="105" t="s">
        <v>548</v>
      </c>
      <c r="E50" s="105" t="s">
        <v>144</v>
      </c>
      <c r="F50" s="105" t="s">
        <v>561</v>
      </c>
      <c r="G50" s="105" t="s">
        <v>167</v>
      </c>
      <c r="H50" s="105" t="s">
        <v>567</v>
      </c>
      <c r="I50" s="107" t="s">
        <v>607</v>
      </c>
      <c r="J50" s="106">
        <v>5290</v>
      </c>
      <c r="K50" s="106">
        <v>4894</v>
      </c>
    </row>
    <row r="51" spans="1:11" ht="16" x14ac:dyDescent="0.2">
      <c r="A51" s="105" t="s">
        <v>10</v>
      </c>
      <c r="B51" s="105" t="s">
        <v>169</v>
      </c>
      <c r="C51" s="105" t="s">
        <v>144</v>
      </c>
      <c r="D51" s="105" t="s">
        <v>548</v>
      </c>
      <c r="E51" s="105" t="s">
        <v>144</v>
      </c>
      <c r="F51" s="105" t="s">
        <v>561</v>
      </c>
      <c r="G51" s="105" t="s">
        <v>562</v>
      </c>
      <c r="H51" s="105" t="s">
        <v>623</v>
      </c>
      <c r="I51" s="102" t="s">
        <v>571</v>
      </c>
      <c r="J51" s="106">
        <v>3190</v>
      </c>
      <c r="K51" s="106">
        <v>2981.3084112149531</v>
      </c>
    </row>
    <row r="52" spans="1:11" ht="16" x14ac:dyDescent="0.2">
      <c r="A52" s="105" t="s">
        <v>10</v>
      </c>
      <c r="B52" s="105" t="s">
        <v>170</v>
      </c>
      <c r="C52" s="105" t="s">
        <v>144</v>
      </c>
      <c r="D52" s="105" t="s">
        <v>548</v>
      </c>
      <c r="E52" s="105" t="s">
        <v>149</v>
      </c>
      <c r="F52" s="105" t="s">
        <v>572</v>
      </c>
      <c r="G52" s="105" t="s">
        <v>562</v>
      </c>
      <c r="H52" s="105" t="s">
        <v>573</v>
      </c>
      <c r="I52" s="102" t="s">
        <v>574</v>
      </c>
      <c r="J52" s="106">
        <v>4990</v>
      </c>
      <c r="K52" s="106">
        <v>4663.5514018691583</v>
      </c>
    </row>
    <row r="53" spans="1:11" ht="16" x14ac:dyDescent="0.2">
      <c r="A53" s="105" t="s">
        <v>10</v>
      </c>
      <c r="B53" s="105" t="s">
        <v>172</v>
      </c>
      <c r="C53" s="105" t="s">
        <v>144</v>
      </c>
      <c r="D53" s="105" t="s">
        <v>177</v>
      </c>
      <c r="E53" s="105" t="s">
        <v>149</v>
      </c>
      <c r="F53" s="105" t="s">
        <v>572</v>
      </c>
      <c r="G53" s="105" t="s">
        <v>146</v>
      </c>
      <c r="H53" s="105" t="s">
        <v>173</v>
      </c>
      <c r="I53" s="102" t="s">
        <v>624</v>
      </c>
      <c r="J53" s="106">
        <v>2590</v>
      </c>
      <c r="K53" s="106">
        <v>2420.5607476635514</v>
      </c>
    </row>
    <row r="54" spans="1:11" ht="16" x14ac:dyDescent="0.2">
      <c r="A54" s="105" t="s">
        <v>10</v>
      </c>
      <c r="B54" s="105" t="s">
        <v>174</v>
      </c>
      <c r="C54" s="105" t="s">
        <v>144</v>
      </c>
      <c r="D54" s="105" t="s">
        <v>177</v>
      </c>
      <c r="E54" s="105" t="s">
        <v>149</v>
      </c>
      <c r="F54" s="105" t="s">
        <v>572</v>
      </c>
      <c r="G54" s="105" t="s">
        <v>615</v>
      </c>
      <c r="H54" s="105" t="s">
        <v>625</v>
      </c>
      <c r="I54" s="102" t="s">
        <v>626</v>
      </c>
      <c r="J54" s="106">
        <v>4590</v>
      </c>
      <c r="K54" s="106">
        <v>4289.7196261682238</v>
      </c>
    </row>
    <row r="55" spans="1:11" ht="16" x14ac:dyDescent="0.2">
      <c r="A55" s="105" t="s">
        <v>10</v>
      </c>
      <c r="B55" s="105" t="s">
        <v>627</v>
      </c>
      <c r="C55" s="105" t="s">
        <v>144</v>
      </c>
      <c r="D55" s="105" t="s">
        <v>177</v>
      </c>
      <c r="E55" s="105" t="s">
        <v>149</v>
      </c>
      <c r="F55" s="105" t="s">
        <v>572</v>
      </c>
      <c r="G55" s="105" t="s">
        <v>167</v>
      </c>
      <c r="H55" s="105" t="s">
        <v>579</v>
      </c>
      <c r="I55" s="107" t="s">
        <v>607</v>
      </c>
      <c r="J55" s="106">
        <v>8690</v>
      </c>
      <c r="K55" s="106">
        <v>8121.4953271028035</v>
      </c>
    </row>
    <row r="56" spans="1:11" ht="16" x14ac:dyDescent="0.2">
      <c r="A56" s="105" t="s">
        <v>10</v>
      </c>
      <c r="B56" s="105" t="s">
        <v>175</v>
      </c>
      <c r="C56" s="105" t="s">
        <v>144</v>
      </c>
      <c r="D56" s="105" t="s">
        <v>177</v>
      </c>
      <c r="E56" s="105" t="s">
        <v>149</v>
      </c>
      <c r="F56" s="105" t="s">
        <v>572</v>
      </c>
      <c r="G56" s="105" t="s">
        <v>564</v>
      </c>
      <c r="H56" s="105" t="s">
        <v>153</v>
      </c>
      <c r="I56" s="102" t="s">
        <v>577</v>
      </c>
      <c r="J56" s="106">
        <v>2590</v>
      </c>
      <c r="K56" s="106">
        <v>2420.5607476635514</v>
      </c>
    </row>
    <row r="57" spans="1:11" ht="16" x14ac:dyDescent="0.2">
      <c r="A57" s="105" t="s">
        <v>10</v>
      </c>
      <c r="B57" s="105" t="s">
        <v>171</v>
      </c>
      <c r="C57" s="105" t="s">
        <v>144</v>
      </c>
      <c r="D57" s="105" t="s">
        <v>552</v>
      </c>
      <c r="E57" s="105" t="s">
        <v>151</v>
      </c>
      <c r="F57" s="105" t="s">
        <v>580</v>
      </c>
      <c r="G57" s="105" t="s">
        <v>562</v>
      </c>
      <c r="H57" s="105" t="s">
        <v>581</v>
      </c>
      <c r="I57" s="102" t="s">
        <v>582</v>
      </c>
      <c r="J57" s="106">
        <v>6990</v>
      </c>
      <c r="K57" s="106">
        <v>6532.7102803738317</v>
      </c>
    </row>
    <row r="58" spans="1:11" ht="16" x14ac:dyDescent="0.2">
      <c r="A58" s="105" t="s">
        <v>10</v>
      </c>
      <c r="B58" s="105" t="s">
        <v>178</v>
      </c>
      <c r="C58" s="105" t="s">
        <v>144</v>
      </c>
      <c r="D58" s="105" t="s">
        <v>552</v>
      </c>
      <c r="E58" s="105" t="s">
        <v>151</v>
      </c>
      <c r="F58" s="102" t="s">
        <v>580</v>
      </c>
      <c r="G58" s="102" t="s">
        <v>146</v>
      </c>
      <c r="H58" s="105" t="s">
        <v>628</v>
      </c>
      <c r="I58" s="102" t="s">
        <v>583</v>
      </c>
      <c r="J58" s="106">
        <v>4090</v>
      </c>
      <c r="K58" s="106">
        <v>3822.429906542056</v>
      </c>
    </row>
    <row r="59" spans="1:11" ht="16" x14ac:dyDescent="0.2">
      <c r="A59" s="105" t="s">
        <v>10</v>
      </c>
      <c r="B59" s="105" t="s">
        <v>179</v>
      </c>
      <c r="C59" s="105" t="s">
        <v>144</v>
      </c>
      <c r="D59" s="105" t="s">
        <v>552</v>
      </c>
      <c r="E59" s="105" t="s">
        <v>151</v>
      </c>
      <c r="F59" s="105" t="s">
        <v>580</v>
      </c>
      <c r="G59" s="105" t="s">
        <v>615</v>
      </c>
      <c r="H59" s="105" t="s">
        <v>629</v>
      </c>
      <c r="I59" s="102" t="s">
        <v>630</v>
      </c>
      <c r="J59" s="106">
        <v>5590</v>
      </c>
      <c r="K59" s="106">
        <v>5224.2990654205605</v>
      </c>
    </row>
    <row r="60" spans="1:11" ht="16" x14ac:dyDescent="0.2">
      <c r="A60" s="105" t="s">
        <v>10</v>
      </c>
      <c r="B60" s="105" t="s">
        <v>631</v>
      </c>
      <c r="C60" s="105" t="s">
        <v>144</v>
      </c>
      <c r="D60" s="105" t="s">
        <v>552</v>
      </c>
      <c r="E60" s="105" t="s">
        <v>151</v>
      </c>
      <c r="F60" s="105" t="s">
        <v>580</v>
      </c>
      <c r="G60" s="105" t="s">
        <v>167</v>
      </c>
      <c r="H60" s="105" t="s">
        <v>588</v>
      </c>
      <c r="I60" s="107" t="s">
        <v>607</v>
      </c>
      <c r="J60" s="106">
        <v>12990</v>
      </c>
      <c r="K60" s="106">
        <v>12140.186915887849</v>
      </c>
    </row>
    <row r="61" spans="1:11" ht="16" x14ac:dyDescent="0.2">
      <c r="A61" s="105" t="s">
        <v>10</v>
      </c>
      <c r="B61" s="105" t="s">
        <v>180</v>
      </c>
      <c r="C61" s="105" t="s">
        <v>144</v>
      </c>
      <c r="D61" s="105" t="s">
        <v>552</v>
      </c>
      <c r="E61" s="105" t="s">
        <v>151</v>
      </c>
      <c r="F61" s="105" t="s">
        <v>580</v>
      </c>
      <c r="G61" s="105" t="s">
        <v>564</v>
      </c>
      <c r="H61" s="105" t="s">
        <v>157</v>
      </c>
      <c r="I61" s="102" t="s">
        <v>586</v>
      </c>
      <c r="J61" s="106">
        <v>3890</v>
      </c>
      <c r="K61" s="106">
        <v>3635.5140186915887</v>
      </c>
    </row>
    <row r="62" spans="1:11" ht="16" x14ac:dyDescent="0.2">
      <c r="A62" s="105" t="s">
        <v>10</v>
      </c>
      <c r="B62" s="105" t="s">
        <v>632</v>
      </c>
      <c r="C62" s="105" t="s">
        <v>149</v>
      </c>
      <c r="D62" s="105" t="s">
        <v>177</v>
      </c>
      <c r="E62" s="105" t="s">
        <v>151</v>
      </c>
      <c r="F62" s="105" t="s">
        <v>633</v>
      </c>
      <c r="G62" s="105" t="s">
        <v>146</v>
      </c>
      <c r="H62" s="105" t="s">
        <v>173</v>
      </c>
      <c r="I62" s="102"/>
      <c r="J62" s="106">
        <v>2990</v>
      </c>
      <c r="K62" s="106">
        <v>2794.3925233644859</v>
      </c>
    </row>
    <row r="63" spans="1:11" ht="16" x14ac:dyDescent="0.2">
      <c r="A63" s="105" t="s">
        <v>10</v>
      </c>
      <c r="B63" s="105" t="s">
        <v>634</v>
      </c>
      <c r="C63" s="105" t="s">
        <v>151</v>
      </c>
      <c r="D63" s="105" t="s">
        <v>548</v>
      </c>
      <c r="E63" s="105" t="s">
        <v>151</v>
      </c>
      <c r="F63" s="105" t="s">
        <v>635</v>
      </c>
      <c r="G63" s="105" t="s">
        <v>636</v>
      </c>
      <c r="H63" s="105" t="s">
        <v>637</v>
      </c>
      <c r="I63" s="102"/>
      <c r="J63" s="106">
        <v>4590</v>
      </c>
      <c r="K63" s="106">
        <v>4289.7196261682238</v>
      </c>
    </row>
    <row r="64" spans="1:11" ht="16" x14ac:dyDescent="0.2">
      <c r="A64" s="105" t="s">
        <v>10</v>
      </c>
      <c r="B64" s="105" t="s">
        <v>638</v>
      </c>
      <c r="C64" s="105" t="s">
        <v>151</v>
      </c>
      <c r="D64" s="105" t="s">
        <v>548</v>
      </c>
      <c r="E64" s="105" t="s">
        <v>151</v>
      </c>
      <c r="F64" s="105" t="s">
        <v>635</v>
      </c>
      <c r="G64" s="105" t="s">
        <v>615</v>
      </c>
      <c r="H64" s="105" t="s">
        <v>639</v>
      </c>
      <c r="I64" s="102"/>
      <c r="J64" s="106">
        <v>2090</v>
      </c>
      <c r="K64" s="106">
        <v>1953.2710280373831</v>
      </c>
    </row>
    <row r="65" spans="1:11" ht="16" x14ac:dyDescent="0.2">
      <c r="A65" s="105" t="s">
        <v>10</v>
      </c>
      <c r="B65" s="105" t="s">
        <v>640</v>
      </c>
      <c r="C65" s="105" t="s">
        <v>151</v>
      </c>
      <c r="D65" s="105" t="s">
        <v>548</v>
      </c>
      <c r="E65" s="105" t="s">
        <v>151</v>
      </c>
      <c r="F65" s="105" t="s">
        <v>635</v>
      </c>
      <c r="G65" s="105" t="s">
        <v>562</v>
      </c>
      <c r="H65" s="105" t="s">
        <v>641</v>
      </c>
      <c r="I65" s="102"/>
      <c r="J65" s="106">
        <v>3490</v>
      </c>
      <c r="K65" s="106">
        <v>3261.6822429906542</v>
      </c>
    </row>
    <row r="66" spans="1:11" ht="16" x14ac:dyDescent="0.2">
      <c r="A66" s="105" t="s">
        <v>10</v>
      </c>
      <c r="B66" s="105" t="s">
        <v>642</v>
      </c>
      <c r="C66" s="105" t="s">
        <v>144</v>
      </c>
      <c r="D66" s="105" t="s">
        <v>552</v>
      </c>
      <c r="E66" s="105" t="s">
        <v>151</v>
      </c>
      <c r="F66" s="105" t="s">
        <v>580</v>
      </c>
      <c r="G66" s="105" t="s">
        <v>636</v>
      </c>
      <c r="H66" s="105" t="s">
        <v>643</v>
      </c>
      <c r="I66" s="102"/>
      <c r="J66" s="106">
        <v>8990</v>
      </c>
      <c r="K66" s="106">
        <v>8401.8691588785041</v>
      </c>
    </row>
  </sheetData>
  <sheetProtection algorithmName="SHA-512" hashValue="TuDpz6Bstpu8ICMyPpyPglaaKIFBAjNGjACq7WIl9Pjleep0uFlkToTvO78u25rum7wpJGBWQm4lMVfN8RsUHg==" saltValue="oPYKrSHDMiK/O8AZfH25FA==" spinCount="100000" sheet="1" objects="1" scenarios="1"/>
  <conditionalFormatting sqref="F1 B1">
    <cfRule type="duplicateValues" dxfId="14" priority="3"/>
    <cfRule type="duplicateValues" dxfId="13" priority="4"/>
  </conditionalFormatting>
  <conditionalFormatting sqref="G1">
    <cfRule type="duplicateValues" dxfId="12" priority="1"/>
    <cfRule type="duplicateValues" dxfId="11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DD51-1CCA-4C78-8F01-1A11C60F3452}">
  <dimension ref="A1:K17"/>
  <sheetViews>
    <sheetView workbookViewId="0">
      <selection activeCell="M26" sqref="M26"/>
    </sheetView>
  </sheetViews>
  <sheetFormatPr baseColWidth="10" defaultColWidth="8.83203125" defaultRowHeight="15" x14ac:dyDescent="0.2"/>
  <cols>
    <col min="1" max="1" width="7.5" customWidth="1"/>
    <col min="2" max="2" width="8.1640625" customWidth="1"/>
    <col min="3" max="3" width="11.6640625" customWidth="1"/>
    <col min="4" max="4" width="10.1640625" bestFit="1" customWidth="1"/>
    <col min="5" max="5" width="9.83203125" bestFit="1" customWidth="1"/>
    <col min="6" max="6" width="8.6640625" customWidth="1"/>
    <col min="7" max="7" width="19.1640625" customWidth="1"/>
    <col min="8" max="8" width="16.83203125" customWidth="1"/>
    <col min="9" max="11" width="8.6640625" customWidth="1"/>
  </cols>
  <sheetData>
    <row r="1" spans="1:11" ht="24" x14ac:dyDescent="0.2">
      <c r="A1" s="3" t="s">
        <v>132</v>
      </c>
      <c r="B1" s="3" t="s">
        <v>133</v>
      </c>
      <c r="C1" s="4" t="s">
        <v>134</v>
      </c>
      <c r="D1" s="5" t="s">
        <v>136</v>
      </c>
      <c r="E1" s="5" t="s">
        <v>137</v>
      </c>
      <c r="F1" s="5" t="s">
        <v>138</v>
      </c>
      <c r="G1" s="5" t="s">
        <v>182</v>
      </c>
      <c r="H1" s="4" t="s">
        <v>183</v>
      </c>
      <c r="I1" s="6" t="s">
        <v>139</v>
      </c>
      <c r="J1" s="7" t="s">
        <v>140</v>
      </c>
      <c r="K1" s="8" t="s">
        <v>141</v>
      </c>
    </row>
    <row r="2" spans="1:11" x14ac:dyDescent="0.2">
      <c r="A2" s="9" t="s">
        <v>184</v>
      </c>
      <c r="B2" s="10" t="s">
        <v>142</v>
      </c>
      <c r="C2" s="11" t="s">
        <v>185</v>
      </c>
      <c r="D2" s="11" t="s">
        <v>33</v>
      </c>
      <c r="E2" s="11" t="s">
        <v>33</v>
      </c>
      <c r="F2" s="11" t="s">
        <v>33</v>
      </c>
      <c r="G2" s="11" t="s">
        <v>186</v>
      </c>
      <c r="H2" s="10" t="s">
        <v>187</v>
      </c>
      <c r="I2" s="10">
        <v>6490</v>
      </c>
      <c r="J2" s="12">
        <f t="shared" ref="J2:J17" si="0">I2/1.07</f>
        <v>6065.4205607476633</v>
      </c>
      <c r="K2" s="10">
        <v>1800</v>
      </c>
    </row>
    <row r="3" spans="1:11" x14ac:dyDescent="0.2">
      <c r="A3" s="9" t="s">
        <v>184</v>
      </c>
      <c r="B3" s="10" t="s">
        <v>142</v>
      </c>
      <c r="C3" s="11" t="s">
        <v>188</v>
      </c>
      <c r="D3" s="11" t="s">
        <v>33</v>
      </c>
      <c r="E3" s="11" t="s">
        <v>33</v>
      </c>
      <c r="F3" s="11" t="s">
        <v>33</v>
      </c>
      <c r="G3" s="11" t="s">
        <v>186</v>
      </c>
      <c r="H3" s="10" t="s">
        <v>189</v>
      </c>
      <c r="I3" s="10">
        <v>3290</v>
      </c>
      <c r="J3" s="12">
        <f t="shared" si="0"/>
        <v>3074.7663551401865</v>
      </c>
      <c r="K3" s="10">
        <v>900</v>
      </c>
    </row>
    <row r="4" spans="1:11" x14ac:dyDescent="0.2">
      <c r="A4" s="9" t="s">
        <v>184</v>
      </c>
      <c r="B4" s="10" t="s">
        <v>142</v>
      </c>
      <c r="C4" s="11" t="s">
        <v>190</v>
      </c>
      <c r="D4" s="11" t="s">
        <v>33</v>
      </c>
      <c r="E4" s="11" t="s">
        <v>33</v>
      </c>
      <c r="F4" s="11" t="s">
        <v>33</v>
      </c>
      <c r="G4" s="11" t="s">
        <v>191</v>
      </c>
      <c r="H4" s="10" t="s">
        <v>187</v>
      </c>
      <c r="I4" s="10">
        <v>4290</v>
      </c>
      <c r="J4" s="12">
        <f t="shared" si="0"/>
        <v>4009.3457943925232</v>
      </c>
      <c r="K4" s="10">
        <v>1200</v>
      </c>
    </row>
    <row r="5" spans="1:11" x14ac:dyDescent="0.2">
      <c r="A5" s="9" t="s">
        <v>184</v>
      </c>
      <c r="B5" s="10" t="s">
        <v>142</v>
      </c>
      <c r="C5" s="11" t="s">
        <v>192</v>
      </c>
      <c r="D5" s="11" t="s">
        <v>33</v>
      </c>
      <c r="E5" s="11" t="s">
        <v>33</v>
      </c>
      <c r="F5" s="11" t="s">
        <v>33</v>
      </c>
      <c r="G5" s="11" t="s">
        <v>191</v>
      </c>
      <c r="H5" s="10" t="s">
        <v>189</v>
      </c>
      <c r="I5" s="10">
        <v>2190</v>
      </c>
      <c r="J5" s="12">
        <f t="shared" si="0"/>
        <v>2046.7289719626167</v>
      </c>
      <c r="K5" s="10">
        <v>600</v>
      </c>
    </row>
    <row r="6" spans="1:11" x14ac:dyDescent="0.2">
      <c r="A6" s="9" t="s">
        <v>184</v>
      </c>
      <c r="B6" s="10" t="s">
        <v>158</v>
      </c>
      <c r="C6" s="11" t="s">
        <v>193</v>
      </c>
      <c r="D6" s="11" t="s">
        <v>33</v>
      </c>
      <c r="E6" s="11" t="s">
        <v>33</v>
      </c>
      <c r="F6" s="11" t="s">
        <v>33</v>
      </c>
      <c r="G6" s="11" t="s">
        <v>194</v>
      </c>
      <c r="H6" s="10" t="s">
        <v>187</v>
      </c>
      <c r="I6" s="10">
        <v>6490</v>
      </c>
      <c r="J6" s="12">
        <f t="shared" si="0"/>
        <v>6065.4205607476633</v>
      </c>
      <c r="K6" s="10">
        <v>1800</v>
      </c>
    </row>
    <row r="7" spans="1:11" x14ac:dyDescent="0.2">
      <c r="A7" s="9" t="s">
        <v>184</v>
      </c>
      <c r="B7" s="10" t="s">
        <v>158</v>
      </c>
      <c r="C7" s="11" t="s">
        <v>195</v>
      </c>
      <c r="D7" s="11" t="s">
        <v>33</v>
      </c>
      <c r="E7" s="11" t="s">
        <v>33</v>
      </c>
      <c r="F7" s="11" t="s">
        <v>33</v>
      </c>
      <c r="G7" s="11" t="s">
        <v>194</v>
      </c>
      <c r="H7" s="10" t="s">
        <v>189</v>
      </c>
      <c r="I7" s="10">
        <v>3290</v>
      </c>
      <c r="J7" s="12">
        <f t="shared" si="0"/>
        <v>3074.7663551401865</v>
      </c>
      <c r="K7" s="10">
        <v>900</v>
      </c>
    </row>
    <row r="8" spans="1:11" x14ac:dyDescent="0.2">
      <c r="A8" s="9" t="s">
        <v>184</v>
      </c>
      <c r="B8" s="10" t="s">
        <v>158</v>
      </c>
      <c r="C8" s="11" t="s">
        <v>196</v>
      </c>
      <c r="D8" s="11" t="s">
        <v>33</v>
      </c>
      <c r="E8" s="11" t="s">
        <v>33</v>
      </c>
      <c r="F8" s="11" t="s">
        <v>33</v>
      </c>
      <c r="G8" s="11" t="s">
        <v>197</v>
      </c>
      <c r="H8" s="10" t="s">
        <v>189</v>
      </c>
      <c r="I8" s="10">
        <v>2190</v>
      </c>
      <c r="J8" s="12">
        <f t="shared" si="0"/>
        <v>2046.7289719626167</v>
      </c>
      <c r="K8" s="10">
        <v>600</v>
      </c>
    </row>
    <row r="9" spans="1:11" x14ac:dyDescent="0.2">
      <c r="A9" s="9" t="s">
        <v>184</v>
      </c>
      <c r="B9" s="10" t="s">
        <v>198</v>
      </c>
      <c r="C9" s="11" t="s">
        <v>199</v>
      </c>
      <c r="D9" s="11" t="s">
        <v>33</v>
      </c>
      <c r="E9" s="11" t="s">
        <v>33</v>
      </c>
      <c r="F9" s="11" t="s">
        <v>33</v>
      </c>
      <c r="G9" s="11" t="s">
        <v>197</v>
      </c>
      <c r="H9" s="10" t="s">
        <v>187</v>
      </c>
      <c r="I9" s="10">
        <v>4290</v>
      </c>
      <c r="J9" s="12">
        <f t="shared" si="0"/>
        <v>4009.3457943925232</v>
      </c>
      <c r="K9" s="10">
        <v>1200</v>
      </c>
    </row>
    <row r="10" spans="1:11" x14ac:dyDescent="0.2">
      <c r="A10" s="9" t="s">
        <v>184</v>
      </c>
      <c r="B10" s="10" t="s">
        <v>10</v>
      </c>
      <c r="C10" s="11" t="s">
        <v>200</v>
      </c>
      <c r="D10" s="11" t="s">
        <v>33</v>
      </c>
      <c r="E10" s="11" t="s">
        <v>33</v>
      </c>
      <c r="F10" s="11" t="s">
        <v>33</v>
      </c>
      <c r="G10" s="11" t="s">
        <v>201</v>
      </c>
      <c r="H10" s="10" t="s">
        <v>187</v>
      </c>
      <c r="I10" s="10">
        <v>1590</v>
      </c>
      <c r="J10" s="12">
        <f t="shared" si="0"/>
        <v>1485.981308411215</v>
      </c>
      <c r="K10" s="10">
        <v>450</v>
      </c>
    </row>
    <row r="11" spans="1:11" x14ac:dyDescent="0.2">
      <c r="A11" s="9" t="s">
        <v>184</v>
      </c>
      <c r="B11" s="10" t="s">
        <v>10</v>
      </c>
      <c r="C11" s="11" t="s">
        <v>202</v>
      </c>
      <c r="D11" s="11" t="s">
        <v>33</v>
      </c>
      <c r="E11" s="11" t="s">
        <v>33</v>
      </c>
      <c r="F11" s="11" t="s">
        <v>33</v>
      </c>
      <c r="G11" s="11" t="s">
        <v>201</v>
      </c>
      <c r="H11" s="10" t="s">
        <v>189</v>
      </c>
      <c r="I11" s="10">
        <v>3290</v>
      </c>
      <c r="J11" s="12">
        <f t="shared" si="0"/>
        <v>3074.7663551401865</v>
      </c>
      <c r="K11" s="10">
        <v>900</v>
      </c>
    </row>
    <row r="12" spans="1:11" x14ac:dyDescent="0.2">
      <c r="A12" s="9" t="s">
        <v>184</v>
      </c>
      <c r="B12" s="10" t="s">
        <v>10</v>
      </c>
      <c r="C12" s="11" t="s">
        <v>203</v>
      </c>
      <c r="D12" s="11" t="s">
        <v>33</v>
      </c>
      <c r="E12" s="11" t="s">
        <v>33</v>
      </c>
      <c r="F12" s="11" t="s">
        <v>33</v>
      </c>
      <c r="G12" s="11" t="s">
        <v>204</v>
      </c>
      <c r="H12" s="10" t="s">
        <v>187</v>
      </c>
      <c r="I12" s="10">
        <v>1090</v>
      </c>
      <c r="J12" s="12">
        <f t="shared" si="0"/>
        <v>1018.6915887850466</v>
      </c>
      <c r="K12" s="10">
        <v>300</v>
      </c>
    </row>
    <row r="13" spans="1:11" x14ac:dyDescent="0.2">
      <c r="A13" s="9" t="s">
        <v>184</v>
      </c>
      <c r="B13" s="10" t="s">
        <v>10</v>
      </c>
      <c r="C13" s="11" t="s">
        <v>205</v>
      </c>
      <c r="D13" s="11" t="s">
        <v>33</v>
      </c>
      <c r="E13" s="11" t="s">
        <v>33</v>
      </c>
      <c r="F13" s="11" t="s">
        <v>33</v>
      </c>
      <c r="G13" s="11" t="s">
        <v>204</v>
      </c>
      <c r="H13" s="10" t="s">
        <v>189</v>
      </c>
      <c r="I13" s="10">
        <v>2190</v>
      </c>
      <c r="J13" s="12">
        <f t="shared" si="0"/>
        <v>2046.7289719626167</v>
      </c>
      <c r="K13" s="10">
        <v>600</v>
      </c>
    </row>
    <row r="14" spans="1:11" x14ac:dyDescent="0.2">
      <c r="A14" s="9" t="s">
        <v>184</v>
      </c>
      <c r="B14" s="10" t="s">
        <v>206</v>
      </c>
      <c r="C14" s="11" t="s">
        <v>207</v>
      </c>
      <c r="D14" s="11" t="s">
        <v>33</v>
      </c>
      <c r="E14" s="11" t="s">
        <v>33</v>
      </c>
      <c r="F14" s="11" t="s">
        <v>33</v>
      </c>
      <c r="G14" s="11" t="s">
        <v>208</v>
      </c>
      <c r="H14" s="10" t="s">
        <v>187</v>
      </c>
      <c r="I14" s="10">
        <v>1590</v>
      </c>
      <c r="J14" s="12">
        <f t="shared" si="0"/>
        <v>1485.981308411215</v>
      </c>
      <c r="K14" s="10">
        <v>450</v>
      </c>
    </row>
    <row r="15" spans="1:11" x14ac:dyDescent="0.2">
      <c r="A15" s="9" t="s">
        <v>184</v>
      </c>
      <c r="B15" s="10" t="s">
        <v>206</v>
      </c>
      <c r="C15" s="11" t="s">
        <v>209</v>
      </c>
      <c r="D15" s="11" t="s">
        <v>33</v>
      </c>
      <c r="E15" s="11" t="s">
        <v>33</v>
      </c>
      <c r="F15" s="11" t="s">
        <v>33</v>
      </c>
      <c r="G15" s="11" t="s">
        <v>208</v>
      </c>
      <c r="H15" s="10" t="s">
        <v>189</v>
      </c>
      <c r="I15" s="10">
        <v>3290</v>
      </c>
      <c r="J15" s="12">
        <f t="shared" si="0"/>
        <v>3074.7663551401865</v>
      </c>
      <c r="K15" s="10">
        <v>900</v>
      </c>
    </row>
    <row r="16" spans="1:11" x14ac:dyDescent="0.2">
      <c r="A16" s="9" t="s">
        <v>184</v>
      </c>
      <c r="B16" s="10" t="s">
        <v>206</v>
      </c>
      <c r="C16" s="11" t="s">
        <v>210</v>
      </c>
      <c r="D16" s="11" t="s">
        <v>33</v>
      </c>
      <c r="E16" s="11" t="s">
        <v>33</v>
      </c>
      <c r="F16" s="11" t="s">
        <v>33</v>
      </c>
      <c r="G16" s="11" t="s">
        <v>211</v>
      </c>
      <c r="H16" s="10" t="s">
        <v>187</v>
      </c>
      <c r="I16" s="10">
        <v>1090</v>
      </c>
      <c r="J16" s="12">
        <f t="shared" si="0"/>
        <v>1018.6915887850466</v>
      </c>
      <c r="K16" s="10">
        <v>300</v>
      </c>
    </row>
    <row r="17" spans="1:11" x14ac:dyDescent="0.2">
      <c r="A17" s="9" t="s">
        <v>184</v>
      </c>
      <c r="B17" s="10" t="s">
        <v>206</v>
      </c>
      <c r="C17" s="11" t="s">
        <v>212</v>
      </c>
      <c r="D17" s="11" t="s">
        <v>33</v>
      </c>
      <c r="E17" s="11" t="s">
        <v>33</v>
      </c>
      <c r="F17" s="11" t="s">
        <v>33</v>
      </c>
      <c r="G17" s="11" t="s">
        <v>211</v>
      </c>
      <c r="H17" s="10" t="s">
        <v>189</v>
      </c>
      <c r="I17" s="10">
        <v>2190</v>
      </c>
      <c r="J17" s="12">
        <f t="shared" si="0"/>
        <v>2046.7289719626167</v>
      </c>
      <c r="K17" s="10">
        <v>600</v>
      </c>
    </row>
  </sheetData>
  <conditionalFormatting sqref="C1:D1">
    <cfRule type="duplicateValues" dxfId="10" priority="10"/>
    <cfRule type="duplicateValues" dxfId="9" priority="11"/>
  </conditionalFormatting>
  <conditionalFormatting sqref="C2:D2">
    <cfRule type="duplicateValues" dxfId="8" priority="7"/>
    <cfRule type="duplicateValues" dxfId="7" priority="8"/>
    <cfRule type="duplicateValues" dxfId="6" priority="9"/>
  </conditionalFormatting>
  <conditionalFormatting sqref="C3:D16">
    <cfRule type="duplicateValues" dxfId="5" priority="4"/>
    <cfRule type="duplicateValues" dxfId="4" priority="5"/>
    <cfRule type="duplicateValues" dxfId="3" priority="6"/>
  </conditionalFormatting>
  <conditionalFormatting sqref="C17:D17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2BCA3-2377-4135-B3CD-9F4CF58C7488}">
  <dimension ref="A1:K23"/>
  <sheetViews>
    <sheetView workbookViewId="0">
      <selection activeCell="M21" sqref="M21"/>
    </sheetView>
  </sheetViews>
  <sheetFormatPr baseColWidth="10" defaultColWidth="8.83203125" defaultRowHeight="15" x14ac:dyDescent="0.2"/>
  <sheetData>
    <row r="1" spans="1:11" ht="36" x14ac:dyDescent="0.2">
      <c r="A1" s="3" t="s">
        <v>132</v>
      </c>
      <c r="B1" s="3" t="s">
        <v>133</v>
      </c>
      <c r="C1" s="4" t="s">
        <v>134</v>
      </c>
      <c r="D1" s="5" t="s">
        <v>136</v>
      </c>
      <c r="E1" s="5" t="s">
        <v>137</v>
      </c>
      <c r="F1" s="5" t="s">
        <v>138</v>
      </c>
      <c r="G1" s="5" t="s">
        <v>182</v>
      </c>
      <c r="H1" s="4" t="s">
        <v>183</v>
      </c>
      <c r="I1" s="6" t="s">
        <v>139</v>
      </c>
      <c r="J1" s="7" t="s">
        <v>140</v>
      </c>
      <c r="K1" s="8" t="s">
        <v>141</v>
      </c>
    </row>
    <row r="2" spans="1:11" x14ac:dyDescent="0.2">
      <c r="A2" s="9" t="s">
        <v>213</v>
      </c>
      <c r="B2" s="10" t="s">
        <v>214</v>
      </c>
      <c r="C2" s="11" t="s">
        <v>215</v>
      </c>
      <c r="D2" s="11" t="s">
        <v>33</v>
      </c>
      <c r="E2" s="11" t="s">
        <v>33</v>
      </c>
      <c r="F2" s="11" t="s">
        <v>33</v>
      </c>
      <c r="G2" s="11" t="s">
        <v>216</v>
      </c>
      <c r="H2" s="10" t="s">
        <v>217</v>
      </c>
      <c r="I2" s="13">
        <v>17190</v>
      </c>
      <c r="J2" s="13">
        <v>16065.420560747663</v>
      </c>
      <c r="K2" s="13">
        <v>12000</v>
      </c>
    </row>
    <row r="3" spans="1:11" x14ac:dyDescent="0.2">
      <c r="A3" s="9" t="s">
        <v>213</v>
      </c>
      <c r="B3" s="10" t="s">
        <v>214</v>
      </c>
      <c r="C3" s="11" t="s">
        <v>218</v>
      </c>
      <c r="D3" s="11" t="s">
        <v>33</v>
      </c>
      <c r="E3" s="11" t="s">
        <v>33</v>
      </c>
      <c r="F3" s="11" t="s">
        <v>33</v>
      </c>
      <c r="G3" s="11" t="s">
        <v>219</v>
      </c>
      <c r="H3" s="10" t="s">
        <v>220</v>
      </c>
      <c r="I3" s="13">
        <v>25790</v>
      </c>
      <c r="J3" s="13">
        <v>24102.803738317754</v>
      </c>
      <c r="K3" s="13">
        <v>18000</v>
      </c>
    </row>
    <row r="4" spans="1:11" x14ac:dyDescent="0.2">
      <c r="A4" s="9" t="s">
        <v>213</v>
      </c>
      <c r="B4" s="10" t="s">
        <v>214</v>
      </c>
      <c r="C4" s="11" t="s">
        <v>221</v>
      </c>
      <c r="D4" s="11" t="s">
        <v>33</v>
      </c>
      <c r="E4" s="11" t="s">
        <v>33</v>
      </c>
      <c r="F4" s="11" t="s">
        <v>33</v>
      </c>
      <c r="G4" s="11" t="s">
        <v>222</v>
      </c>
      <c r="H4" s="10" t="s">
        <v>223</v>
      </c>
      <c r="I4" s="13">
        <v>32890</v>
      </c>
      <c r="J4" s="13">
        <v>30738.317757009343</v>
      </c>
      <c r="K4" s="13">
        <v>23000</v>
      </c>
    </row>
    <row r="5" spans="1:11" x14ac:dyDescent="0.2">
      <c r="A5" s="9" t="s">
        <v>213</v>
      </c>
      <c r="B5" s="10" t="s">
        <v>214</v>
      </c>
      <c r="C5" s="11" t="s">
        <v>224</v>
      </c>
      <c r="D5" s="11" t="s">
        <v>33</v>
      </c>
      <c r="E5" s="11" t="s">
        <v>33</v>
      </c>
      <c r="F5" s="11" t="s">
        <v>33</v>
      </c>
      <c r="G5" s="11" t="s">
        <v>225</v>
      </c>
      <c r="H5" s="10" t="s">
        <v>226</v>
      </c>
      <c r="I5" s="13">
        <v>9990</v>
      </c>
      <c r="J5" s="13">
        <v>9336.4485981308408</v>
      </c>
      <c r="K5" s="13">
        <v>7000</v>
      </c>
    </row>
    <row r="6" spans="1:11" x14ac:dyDescent="0.2">
      <c r="A6" s="9" t="s">
        <v>213</v>
      </c>
      <c r="B6" s="10" t="s">
        <v>214</v>
      </c>
      <c r="C6" s="11" t="s">
        <v>227</v>
      </c>
      <c r="D6" s="11" t="s">
        <v>33</v>
      </c>
      <c r="E6" s="11" t="s">
        <v>33</v>
      </c>
      <c r="F6" s="11" t="s">
        <v>33</v>
      </c>
      <c r="G6" s="11" t="s">
        <v>228</v>
      </c>
      <c r="H6" s="10" t="s">
        <v>229</v>
      </c>
      <c r="I6" s="13">
        <v>38590</v>
      </c>
      <c r="J6" s="13">
        <v>36065.420560747662</v>
      </c>
      <c r="K6" s="13">
        <v>27000</v>
      </c>
    </row>
    <row r="7" spans="1:11" x14ac:dyDescent="0.2">
      <c r="A7" s="9" t="s">
        <v>213</v>
      </c>
      <c r="B7" s="10" t="s">
        <v>214</v>
      </c>
      <c r="C7" s="11" t="s">
        <v>230</v>
      </c>
      <c r="D7" s="11" t="s">
        <v>33</v>
      </c>
      <c r="E7" s="11" t="s">
        <v>33</v>
      </c>
      <c r="F7" s="11" t="s">
        <v>33</v>
      </c>
      <c r="G7" s="11" t="s">
        <v>231</v>
      </c>
      <c r="H7" s="10" t="s">
        <v>226</v>
      </c>
      <c r="I7" s="13">
        <v>14990</v>
      </c>
      <c r="J7" s="13">
        <v>14009.345794392522</v>
      </c>
      <c r="K7" s="13">
        <v>10500</v>
      </c>
    </row>
    <row r="8" spans="1:11" x14ac:dyDescent="0.2">
      <c r="A8" s="9" t="s">
        <v>213</v>
      </c>
      <c r="B8" s="10" t="s">
        <v>214</v>
      </c>
      <c r="C8" s="11" t="s">
        <v>232</v>
      </c>
      <c r="D8" s="11" t="s">
        <v>33</v>
      </c>
      <c r="E8" s="11" t="s">
        <v>33</v>
      </c>
      <c r="F8" s="11" t="s">
        <v>33</v>
      </c>
      <c r="G8" s="11" t="s">
        <v>233</v>
      </c>
      <c r="H8" s="10" t="s">
        <v>217</v>
      </c>
      <c r="I8" s="13">
        <v>25690</v>
      </c>
      <c r="J8" s="13">
        <v>24009.34579439252</v>
      </c>
      <c r="K8" s="13">
        <v>18000</v>
      </c>
    </row>
    <row r="9" spans="1:11" x14ac:dyDescent="0.2">
      <c r="A9" s="9" t="s">
        <v>213</v>
      </c>
      <c r="B9" s="10" t="s">
        <v>214</v>
      </c>
      <c r="C9" s="11" t="s">
        <v>234</v>
      </c>
      <c r="D9" s="11" t="s">
        <v>33</v>
      </c>
      <c r="E9" s="11" t="s">
        <v>33</v>
      </c>
      <c r="F9" s="11" t="s">
        <v>33</v>
      </c>
      <c r="G9" s="11" t="s">
        <v>235</v>
      </c>
      <c r="H9" s="10" t="s">
        <v>220</v>
      </c>
      <c r="I9" s="13">
        <v>38590</v>
      </c>
      <c r="J9" s="13">
        <v>36065.420560747662</v>
      </c>
      <c r="K9" s="13">
        <v>27000</v>
      </c>
    </row>
    <row r="10" spans="1:11" x14ac:dyDescent="0.2">
      <c r="A10" s="9" t="s">
        <v>213</v>
      </c>
      <c r="B10" s="10" t="s">
        <v>214</v>
      </c>
      <c r="C10" s="11" t="s">
        <v>236</v>
      </c>
      <c r="D10" s="11" t="s">
        <v>33</v>
      </c>
      <c r="E10" s="11" t="s">
        <v>33</v>
      </c>
      <c r="F10" s="11" t="s">
        <v>33</v>
      </c>
      <c r="G10" s="11" t="s">
        <v>237</v>
      </c>
      <c r="H10" s="10" t="s">
        <v>223</v>
      </c>
      <c r="I10" s="13">
        <v>49290</v>
      </c>
      <c r="J10" s="13">
        <v>46065.420560747662</v>
      </c>
      <c r="K10" s="13">
        <v>34500</v>
      </c>
    </row>
    <row r="11" spans="1:11" x14ac:dyDescent="0.2">
      <c r="A11" s="9" t="s">
        <v>213</v>
      </c>
      <c r="B11" s="10" t="s">
        <v>214</v>
      </c>
      <c r="C11" s="11" t="s">
        <v>238</v>
      </c>
      <c r="D11" s="11" t="s">
        <v>33</v>
      </c>
      <c r="E11" s="11" t="s">
        <v>33</v>
      </c>
      <c r="F11" s="11" t="s">
        <v>33</v>
      </c>
      <c r="G11" s="11" t="s">
        <v>239</v>
      </c>
      <c r="H11" s="10" t="s">
        <v>229</v>
      </c>
      <c r="I11" s="13">
        <v>57790</v>
      </c>
      <c r="J11" s="13">
        <v>54009.345794392517</v>
      </c>
      <c r="K11" s="13">
        <v>40500</v>
      </c>
    </row>
    <row r="12" spans="1:11" x14ac:dyDescent="0.2">
      <c r="A12" s="9" t="s">
        <v>213</v>
      </c>
      <c r="B12" s="10" t="s">
        <v>214</v>
      </c>
      <c r="C12" s="11" t="s">
        <v>240</v>
      </c>
      <c r="D12" s="11" t="s">
        <v>33</v>
      </c>
      <c r="E12" s="11" t="s">
        <v>33</v>
      </c>
      <c r="F12" s="11" t="s">
        <v>33</v>
      </c>
      <c r="G12" s="11" t="s">
        <v>241</v>
      </c>
      <c r="H12" s="10" t="s">
        <v>226</v>
      </c>
      <c r="I12" s="13">
        <v>4990</v>
      </c>
      <c r="J12" s="13">
        <v>4663.5514018691583</v>
      </c>
      <c r="K12" s="13">
        <v>3500</v>
      </c>
    </row>
    <row r="13" spans="1:11" x14ac:dyDescent="0.2">
      <c r="A13" s="9" t="s">
        <v>213</v>
      </c>
      <c r="B13" s="10" t="s">
        <v>214</v>
      </c>
      <c r="C13" s="11" t="s">
        <v>242</v>
      </c>
      <c r="D13" s="11" t="s">
        <v>33</v>
      </c>
      <c r="E13" s="11" t="s">
        <v>33</v>
      </c>
      <c r="F13" s="11" t="s">
        <v>33</v>
      </c>
      <c r="G13" s="11" t="s">
        <v>243</v>
      </c>
      <c r="H13" s="10" t="s">
        <v>217</v>
      </c>
      <c r="I13" s="13">
        <v>8590</v>
      </c>
      <c r="J13" s="13">
        <v>8028.0373831775696</v>
      </c>
      <c r="K13" s="13">
        <v>6000</v>
      </c>
    </row>
    <row r="14" spans="1:11" x14ac:dyDescent="0.2">
      <c r="A14" s="9" t="s">
        <v>213</v>
      </c>
      <c r="B14" s="10" t="s">
        <v>214</v>
      </c>
      <c r="C14" s="11" t="s">
        <v>244</v>
      </c>
      <c r="D14" s="11" t="s">
        <v>33</v>
      </c>
      <c r="E14" s="11" t="s">
        <v>33</v>
      </c>
      <c r="F14" s="11" t="s">
        <v>33</v>
      </c>
      <c r="G14" s="11" t="s">
        <v>245</v>
      </c>
      <c r="H14" s="10" t="s">
        <v>220</v>
      </c>
      <c r="I14" s="13">
        <v>12890</v>
      </c>
      <c r="J14" s="13">
        <v>12046.728971962617</v>
      </c>
      <c r="K14" s="13">
        <v>9000</v>
      </c>
    </row>
    <row r="15" spans="1:11" x14ac:dyDescent="0.2">
      <c r="A15" s="9" t="s">
        <v>213</v>
      </c>
      <c r="B15" s="10" t="s">
        <v>214</v>
      </c>
      <c r="C15" s="11" t="s">
        <v>246</v>
      </c>
      <c r="D15" s="11" t="s">
        <v>33</v>
      </c>
      <c r="E15" s="11" t="s">
        <v>33</v>
      </c>
      <c r="F15" s="11" t="s">
        <v>33</v>
      </c>
      <c r="G15" s="11" t="s">
        <v>247</v>
      </c>
      <c r="H15" s="10" t="s">
        <v>223</v>
      </c>
      <c r="I15" s="13">
        <v>16390</v>
      </c>
      <c r="J15" s="13">
        <v>15317.757009345794</v>
      </c>
      <c r="K15" s="13">
        <v>11500</v>
      </c>
    </row>
    <row r="16" spans="1:11" x14ac:dyDescent="0.2">
      <c r="A16" s="9" t="s">
        <v>213</v>
      </c>
      <c r="B16" s="10" t="s">
        <v>214</v>
      </c>
      <c r="C16" s="11" t="s">
        <v>248</v>
      </c>
      <c r="D16" s="11" t="s">
        <v>33</v>
      </c>
      <c r="E16" s="11" t="s">
        <v>33</v>
      </c>
      <c r="F16" s="11" t="s">
        <v>33</v>
      </c>
      <c r="G16" s="11" t="s">
        <v>249</v>
      </c>
      <c r="H16" s="10" t="s">
        <v>229</v>
      </c>
      <c r="I16" s="13">
        <v>19290</v>
      </c>
      <c r="J16" s="13">
        <v>18028.037383177569</v>
      </c>
      <c r="K16" s="13">
        <v>13500</v>
      </c>
    </row>
    <row r="17" spans="1:11" x14ac:dyDescent="0.2">
      <c r="A17" s="9" t="s">
        <v>213</v>
      </c>
      <c r="B17" s="10" t="s">
        <v>250</v>
      </c>
      <c r="C17" s="11" t="s">
        <v>251</v>
      </c>
      <c r="D17" s="11" t="s">
        <v>33</v>
      </c>
      <c r="E17" s="11" t="s">
        <v>33</v>
      </c>
      <c r="F17" s="11" t="s">
        <v>33</v>
      </c>
      <c r="G17" s="11" t="s">
        <v>252</v>
      </c>
      <c r="H17" s="10" t="s">
        <v>253</v>
      </c>
      <c r="I17" s="13">
        <v>13790</v>
      </c>
      <c r="J17" s="13">
        <v>12887.85046728972</v>
      </c>
      <c r="K17" s="13">
        <v>9000</v>
      </c>
    </row>
    <row r="18" spans="1:11" x14ac:dyDescent="0.2">
      <c r="A18" s="9" t="s">
        <v>213</v>
      </c>
      <c r="B18" s="10" t="s">
        <v>250</v>
      </c>
      <c r="C18" s="11" t="s">
        <v>254</v>
      </c>
      <c r="D18" s="11" t="s">
        <v>33</v>
      </c>
      <c r="E18" s="11" t="s">
        <v>33</v>
      </c>
      <c r="F18" s="11" t="s">
        <v>33</v>
      </c>
      <c r="G18" s="11" t="s">
        <v>255</v>
      </c>
      <c r="H18" s="10" t="s">
        <v>256</v>
      </c>
      <c r="I18" s="13">
        <v>5390</v>
      </c>
      <c r="J18" s="13">
        <v>5037.3831775700928</v>
      </c>
      <c r="K18" s="13">
        <v>3500</v>
      </c>
    </row>
    <row r="19" spans="1:11" x14ac:dyDescent="0.2">
      <c r="A19" s="9" t="s">
        <v>213</v>
      </c>
      <c r="B19" s="10" t="s">
        <v>158</v>
      </c>
      <c r="C19" s="11" t="s">
        <v>257</v>
      </c>
      <c r="D19" s="11" t="s">
        <v>33</v>
      </c>
      <c r="E19" s="11" t="s">
        <v>33</v>
      </c>
      <c r="F19" s="11" t="s">
        <v>33</v>
      </c>
      <c r="G19" s="11" t="s">
        <v>258</v>
      </c>
      <c r="H19" s="10" t="s">
        <v>253</v>
      </c>
      <c r="I19" s="13">
        <v>5390</v>
      </c>
      <c r="J19" s="13">
        <v>5037.3831775700928</v>
      </c>
      <c r="K19" s="13">
        <v>3500</v>
      </c>
    </row>
    <row r="20" spans="1:11" x14ac:dyDescent="0.2">
      <c r="A20" s="9" t="s">
        <v>213</v>
      </c>
      <c r="B20" s="10" t="s">
        <v>158</v>
      </c>
      <c r="C20" s="11" t="s">
        <v>259</v>
      </c>
      <c r="D20" s="11" t="s">
        <v>33</v>
      </c>
      <c r="E20" s="11" t="s">
        <v>33</v>
      </c>
      <c r="F20" s="11" t="s">
        <v>33</v>
      </c>
      <c r="G20" s="11" t="s">
        <v>260</v>
      </c>
      <c r="H20" s="10" t="s">
        <v>256</v>
      </c>
      <c r="I20" s="13">
        <v>13790</v>
      </c>
      <c r="J20" s="13">
        <v>12887.85046728972</v>
      </c>
      <c r="K20" s="13">
        <v>9000</v>
      </c>
    </row>
    <row r="21" spans="1:11" x14ac:dyDescent="0.2">
      <c r="A21" s="9" t="s">
        <v>213</v>
      </c>
      <c r="B21" s="10" t="s">
        <v>10</v>
      </c>
      <c r="C21" s="11" t="s">
        <v>261</v>
      </c>
      <c r="D21" s="11" t="s">
        <v>33</v>
      </c>
      <c r="E21" s="11" t="s">
        <v>33</v>
      </c>
      <c r="F21" s="11" t="s">
        <v>33</v>
      </c>
      <c r="G21" s="11" t="s">
        <v>262</v>
      </c>
      <c r="H21" s="10" t="s">
        <v>253</v>
      </c>
      <c r="I21" s="13">
        <v>5390</v>
      </c>
      <c r="J21" s="13">
        <v>5037.3831775700928</v>
      </c>
      <c r="K21" s="13">
        <v>3500</v>
      </c>
    </row>
    <row r="22" spans="1:11" x14ac:dyDescent="0.2">
      <c r="A22" s="9" t="s">
        <v>213</v>
      </c>
      <c r="B22" s="10" t="s">
        <v>10</v>
      </c>
      <c r="C22" s="11" t="s">
        <v>263</v>
      </c>
      <c r="D22" s="11" t="s">
        <v>33</v>
      </c>
      <c r="E22" s="11" t="s">
        <v>33</v>
      </c>
      <c r="F22" s="11" t="s">
        <v>33</v>
      </c>
      <c r="G22" s="11" t="s">
        <v>264</v>
      </c>
      <c r="H22" s="10" t="s">
        <v>256</v>
      </c>
      <c r="I22" s="13">
        <v>13790</v>
      </c>
      <c r="J22" s="13">
        <v>12887.85046728972</v>
      </c>
      <c r="K22" s="13">
        <v>9000</v>
      </c>
    </row>
    <row r="23" spans="1:11" x14ac:dyDescent="0.2">
      <c r="A23" s="9" t="s">
        <v>213</v>
      </c>
      <c r="B23" s="10" t="s">
        <v>10</v>
      </c>
      <c r="C23" s="11" t="s">
        <v>263</v>
      </c>
      <c r="D23" s="11" t="s">
        <v>33</v>
      </c>
      <c r="E23" s="11" t="s">
        <v>33</v>
      </c>
      <c r="F23" s="11" t="s">
        <v>33</v>
      </c>
      <c r="G23" s="11" t="s">
        <v>265</v>
      </c>
      <c r="H23" s="10" t="s">
        <v>266</v>
      </c>
      <c r="I23" s="13">
        <v>18390</v>
      </c>
      <c r="J23" s="13">
        <v>17186.915887850468</v>
      </c>
      <c r="K23" s="13">
        <v>12000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52A8-CCE2-4D3C-9A1C-EC19580CCF11}">
  <dimension ref="A1:K5"/>
  <sheetViews>
    <sheetView workbookViewId="0">
      <selection activeCell="G20" sqref="G20"/>
    </sheetView>
  </sheetViews>
  <sheetFormatPr baseColWidth="10" defaultColWidth="8.83203125" defaultRowHeight="15" x14ac:dyDescent="0.2"/>
  <cols>
    <col min="3" max="3" width="13.1640625" bestFit="1" customWidth="1"/>
    <col min="5" max="5" width="10.33203125" bestFit="1" customWidth="1"/>
    <col min="6" max="6" width="7.1640625" customWidth="1"/>
    <col min="7" max="7" width="28.83203125" bestFit="1" customWidth="1"/>
    <col min="8" max="8" width="12.6640625" bestFit="1" customWidth="1"/>
  </cols>
  <sheetData>
    <row r="1" spans="1:11" ht="36" x14ac:dyDescent="0.2">
      <c r="A1" s="3" t="s">
        <v>132</v>
      </c>
      <c r="B1" s="3" t="s">
        <v>133</v>
      </c>
      <c r="C1" s="4" t="s">
        <v>134</v>
      </c>
      <c r="D1" s="5" t="s">
        <v>136</v>
      </c>
      <c r="E1" s="5" t="s">
        <v>137</v>
      </c>
      <c r="F1" s="5" t="s">
        <v>138</v>
      </c>
      <c r="G1" s="5" t="s">
        <v>182</v>
      </c>
      <c r="H1" s="4" t="s">
        <v>183</v>
      </c>
      <c r="I1" s="6" t="s">
        <v>139</v>
      </c>
      <c r="J1" s="7" t="s">
        <v>140</v>
      </c>
      <c r="K1" s="8" t="s">
        <v>141</v>
      </c>
    </row>
    <row r="2" spans="1:11" x14ac:dyDescent="0.2">
      <c r="A2" s="9" t="s">
        <v>267</v>
      </c>
      <c r="B2" s="10" t="s">
        <v>10</v>
      </c>
      <c r="C2" s="11" t="s">
        <v>268</v>
      </c>
      <c r="D2" s="11" t="s">
        <v>269</v>
      </c>
      <c r="E2" s="11" t="s">
        <v>270</v>
      </c>
      <c r="F2" s="11" t="s">
        <v>33</v>
      </c>
      <c r="G2" s="11" t="s">
        <v>271</v>
      </c>
      <c r="H2" s="10" t="s">
        <v>272</v>
      </c>
      <c r="I2" s="13">
        <v>2190.25</v>
      </c>
      <c r="J2" s="13">
        <v>2046.9596628537026</v>
      </c>
      <c r="K2" s="13">
        <v>1700</v>
      </c>
    </row>
    <row r="3" spans="1:11" x14ac:dyDescent="0.2">
      <c r="A3" s="9" t="s">
        <v>267</v>
      </c>
      <c r="B3" s="10" t="s">
        <v>10</v>
      </c>
      <c r="C3" s="11" t="s">
        <v>273</v>
      </c>
      <c r="D3" s="11" t="s">
        <v>269</v>
      </c>
      <c r="E3" s="11" t="s">
        <v>274</v>
      </c>
      <c r="F3" s="11" t="s">
        <v>33</v>
      </c>
      <c r="G3" s="11" t="s">
        <v>275</v>
      </c>
      <c r="H3" s="10" t="s">
        <v>276</v>
      </c>
      <c r="I3" s="13">
        <v>4390.01</v>
      </c>
      <c r="J3" s="13">
        <v>4102.8116326776881</v>
      </c>
      <c r="K3" s="13">
        <v>3400</v>
      </c>
    </row>
    <row r="4" spans="1:11" x14ac:dyDescent="0.2">
      <c r="A4" s="9" t="s">
        <v>267</v>
      </c>
      <c r="B4" s="10" t="s">
        <v>10</v>
      </c>
      <c r="C4" s="11" t="s">
        <v>277</v>
      </c>
      <c r="D4" s="11" t="s">
        <v>4</v>
      </c>
      <c r="E4" s="11" t="s">
        <v>278</v>
      </c>
      <c r="F4" s="11" t="s">
        <v>33</v>
      </c>
      <c r="G4" s="11" t="s">
        <v>279</v>
      </c>
      <c r="H4" s="10" t="s">
        <v>280</v>
      </c>
      <c r="I4" s="13">
        <v>4490.41</v>
      </c>
      <c r="J4" s="13">
        <v>4196.6426858513187</v>
      </c>
      <c r="K4" s="13">
        <v>3500</v>
      </c>
    </row>
    <row r="5" spans="1:11" x14ac:dyDescent="0.2">
      <c r="A5" s="9" t="s">
        <v>267</v>
      </c>
      <c r="B5" s="10" t="s">
        <v>10</v>
      </c>
      <c r="C5" s="11" t="s">
        <v>281</v>
      </c>
      <c r="D5" s="11" t="s">
        <v>4</v>
      </c>
      <c r="E5" s="11" t="s">
        <v>282</v>
      </c>
      <c r="F5" s="11" t="s">
        <v>33</v>
      </c>
      <c r="G5" s="11" t="s">
        <v>283</v>
      </c>
      <c r="H5" s="10" t="s">
        <v>284</v>
      </c>
      <c r="I5" s="13">
        <v>6689.91</v>
      </c>
      <c r="J5" s="13">
        <v>6252.2544186605746</v>
      </c>
      <c r="K5" s="13">
        <v>5200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Pricelist Summary</vt:lpstr>
      <vt:lpstr>NB-Commercial</vt:lpstr>
      <vt:lpstr>PC-Commercial</vt:lpstr>
      <vt:lpstr>AIO-Commercial</vt:lpstr>
      <vt:lpstr>Warranty</vt:lpstr>
      <vt:lpstr>ESG</vt:lpstr>
      <vt:lpstr>Software</vt:lpstr>
      <vt:lpstr>Keypart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Athicha Klinbuakaw</dc:creator>
  <cp:lastModifiedBy>Peerawit Aunruan</cp:lastModifiedBy>
  <dcterms:created xsi:type="dcterms:W3CDTF">2025-07-11T03:22:09Z</dcterms:created>
  <dcterms:modified xsi:type="dcterms:W3CDTF">2026-09-10T02:53:35Z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2025-07-11T03:26:32Z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5823ebf4-4981-4b2a-8ae1-d6e6516dbe04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