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03"/>
  <workbookPr defaultThemeVersion="202300"/>
  <mc:AlternateContent xmlns:mc="http://schemas.openxmlformats.org/markup-compatibility/2006">
    <mc:Choice Requires="x15">
      <x15ac:absPath xmlns:x15ac="http://schemas.microsoft.com/office/spreadsheetml/2010/11/ac" url="/Users/peerawit/Downloads/Acer/TP link/"/>
    </mc:Choice>
  </mc:AlternateContent>
  <xr:revisionPtr revIDLastSave="0" documentId="13_ncr:1_{A00D3364-DDAC-FB4C-9B83-C547EC3E2F1A}" xr6:coauthVersionLast="47" xr6:coauthVersionMax="47" xr10:uidLastSave="{00000000-0000-0000-0000-000000000000}"/>
  <bookViews>
    <workbookView xWindow="0" yWindow="500" windowWidth="33600" windowHeight="19040" activeTab="2" xr2:uid="{72678BF1-F5A6-4526-8564-198A9C36AA89}"/>
  </bookViews>
  <sheets>
    <sheet name="Pricelist" sheetId="2" r:id="rId1"/>
    <sheet name="TAPO" sheetId="1" r:id="rId2"/>
    <sheet name="Camera Spec"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E35" i="1" l="1"/>
  <c r="K29" i="2"/>
  <c r="K16" i="2"/>
  <c r="E59" i="1"/>
  <c r="E49" i="1"/>
  <c r="E47" i="1"/>
  <c r="E24" i="1"/>
  <c r="E23" i="1"/>
  <c r="E22" i="1"/>
  <c r="E16" i="1"/>
  <c r="E14" i="1"/>
  <c r="K48" i="2"/>
  <c r="K40" i="2"/>
  <c r="K38" i="2"/>
  <c r="K20" i="2"/>
  <c r="K19" i="2"/>
  <c r="K18" i="2"/>
  <c r="K17" i="2"/>
  <c r="K12" i="2"/>
  <c r="K13" i="2"/>
  <c r="K5" i="1"/>
  <c r="K6" i="1"/>
  <c r="K7" i="1"/>
  <c r="K8" i="1"/>
  <c r="K9" i="1"/>
  <c r="K10" i="1"/>
  <c r="K11" i="1"/>
  <c r="K12" i="1"/>
  <c r="K13" i="1"/>
  <c r="K15" i="1"/>
  <c r="K16" i="1"/>
  <c r="K17" i="1"/>
  <c r="K18" i="1"/>
  <c r="K19" i="1"/>
  <c r="K20" i="1"/>
  <c r="K22" i="1"/>
  <c r="K23" i="1"/>
  <c r="K24" i="1"/>
  <c r="K25" i="1"/>
  <c r="K26" i="1"/>
  <c r="K27" i="1"/>
  <c r="K28" i="1"/>
  <c r="K29" i="1"/>
  <c r="K30" i="1"/>
  <c r="K31" i="1"/>
  <c r="K32" i="1"/>
  <c r="K33" i="1"/>
  <c r="K34" i="1"/>
  <c r="K36" i="1"/>
  <c r="K37" i="1"/>
  <c r="K38" i="1"/>
  <c r="K39" i="1"/>
  <c r="K40" i="1"/>
  <c r="K41" i="1"/>
  <c r="K42" i="1"/>
  <c r="K43" i="1"/>
  <c r="K44" i="1"/>
  <c r="K45" i="1"/>
  <c r="K46" i="1"/>
  <c r="K48" i="1"/>
  <c r="K50" i="1"/>
  <c r="K51" i="1"/>
  <c r="K52" i="1"/>
  <c r="K53" i="1"/>
  <c r="K54" i="1"/>
  <c r="K55" i="1"/>
  <c r="K56" i="1"/>
  <c r="K57" i="1"/>
  <c r="K58" i="1"/>
  <c r="K59" i="1"/>
  <c r="K60" i="1"/>
  <c r="K61" i="1"/>
  <c r="K62" i="1"/>
  <c r="K63" i="1"/>
  <c r="K64" i="1"/>
  <c r="K65" i="1"/>
  <c r="K66" i="1"/>
  <c r="K67" i="1"/>
  <c r="K68" i="1"/>
  <c r="K69" i="1"/>
  <c r="K70" i="1"/>
  <c r="K71" i="1"/>
  <c r="K72" i="1"/>
  <c r="K4" i="1"/>
  <c r="J15" i="1"/>
  <c r="J19" i="1"/>
  <c r="J28" i="1"/>
  <c r="J30" i="1"/>
  <c r="J42" i="1"/>
  <c r="J45" i="1"/>
  <c r="J50" i="1"/>
  <c r="J58" i="1"/>
  <c r="J68" i="1"/>
  <c r="I5" i="1"/>
  <c r="I6" i="1"/>
  <c r="I7" i="1"/>
  <c r="I8" i="1"/>
  <c r="I9" i="1"/>
  <c r="I10" i="1"/>
  <c r="I11" i="1"/>
  <c r="I12" i="1"/>
  <c r="I13" i="1"/>
  <c r="H15" i="1"/>
  <c r="I15" i="1"/>
  <c r="I16" i="1"/>
  <c r="I17" i="1"/>
  <c r="I18" i="1"/>
  <c r="H19" i="1"/>
  <c r="I19" i="1"/>
  <c r="I20" i="1"/>
  <c r="I22" i="1"/>
  <c r="I23" i="1"/>
  <c r="I24" i="1"/>
  <c r="I25" i="1"/>
  <c r="I26" i="1"/>
  <c r="I27" i="1"/>
  <c r="H28" i="1"/>
  <c r="I28" i="1"/>
  <c r="I29" i="1"/>
  <c r="H30" i="1"/>
  <c r="I30" i="1"/>
  <c r="I31" i="1"/>
  <c r="I32" i="1"/>
  <c r="I33" i="1"/>
  <c r="I34" i="1"/>
  <c r="I36" i="1"/>
  <c r="I37" i="1"/>
  <c r="I38" i="1"/>
  <c r="I39" i="1"/>
  <c r="I40" i="1"/>
  <c r="I41" i="1"/>
  <c r="H42" i="1"/>
  <c r="I42" i="1"/>
  <c r="I43" i="1"/>
  <c r="I44" i="1"/>
  <c r="H45" i="1"/>
  <c r="I45" i="1"/>
  <c r="I46" i="1"/>
  <c r="I48" i="1"/>
  <c r="H50" i="1"/>
  <c r="I50" i="1"/>
  <c r="I51" i="1"/>
  <c r="I52" i="1"/>
  <c r="I53" i="1"/>
  <c r="I54" i="1"/>
  <c r="I55" i="1"/>
  <c r="I56" i="1"/>
  <c r="I57" i="1"/>
  <c r="H58" i="1"/>
  <c r="I58" i="1"/>
  <c r="I59" i="1"/>
  <c r="I60" i="1"/>
  <c r="I61" i="1"/>
  <c r="I62" i="1"/>
  <c r="I63" i="1"/>
  <c r="I64" i="1"/>
  <c r="I65" i="1"/>
  <c r="I66" i="1"/>
  <c r="I67" i="1"/>
  <c r="H68" i="1"/>
  <c r="I68" i="1"/>
  <c r="I69" i="1"/>
  <c r="I70" i="1"/>
  <c r="I71" i="1"/>
  <c r="I72" i="1"/>
  <c r="I4" i="1"/>
  <c r="J31" i="1" l="1"/>
  <c r="H31" i="1"/>
  <c r="E70" i="1"/>
  <c r="E72" i="1"/>
  <c r="E43" i="1"/>
  <c r="J69" i="1" l="1"/>
  <c r="H69" i="1"/>
  <c r="J11" i="1"/>
  <c r="H11" i="1"/>
  <c r="J41" i="1"/>
  <c r="H41" i="1"/>
  <c r="J54" i="1"/>
  <c r="H54" i="1"/>
  <c r="H10" i="1"/>
  <c r="J10" i="1"/>
  <c r="H22" i="1"/>
  <c r="J22" i="1"/>
  <c r="H40" i="1"/>
  <c r="J40" i="1"/>
  <c r="H44" i="1"/>
  <c r="J44" i="1"/>
  <c r="J53" i="1"/>
  <c r="H53" i="1"/>
  <c r="H62" i="1"/>
  <c r="J62" i="1"/>
  <c r="J9" i="1"/>
  <c r="H9" i="1"/>
  <c r="H46" i="1"/>
  <c r="J46" i="1"/>
  <c r="J52" i="1"/>
  <c r="H52" i="1"/>
  <c r="J7" i="1"/>
  <c r="H7" i="1"/>
  <c r="H27" i="1"/>
  <c r="J27" i="1"/>
  <c r="H48" i="1"/>
  <c r="J48" i="1"/>
  <c r="J59" i="1"/>
  <c r="H59" i="1"/>
  <c r="H6" i="1"/>
  <c r="J6" i="1"/>
  <c r="J26" i="1"/>
  <c r="H26" i="1"/>
  <c r="J51" i="1"/>
  <c r="H51" i="1"/>
  <c r="J17" i="1"/>
  <c r="H17" i="1"/>
  <c r="J57" i="1"/>
  <c r="H57" i="1"/>
  <c r="J20" i="1"/>
  <c r="H20" i="1"/>
  <c r="H34" i="1"/>
  <c r="J34" i="1"/>
  <c r="J56" i="1"/>
  <c r="H56" i="1"/>
  <c r="H65" i="1"/>
  <c r="J65" i="1"/>
  <c r="J71" i="1"/>
  <c r="H71" i="1"/>
  <c r="H23" i="1"/>
  <c r="J23" i="1"/>
  <c r="H43" i="1"/>
  <c r="J43" i="1"/>
  <c r="J63" i="1"/>
  <c r="H63" i="1"/>
  <c r="J4" i="1"/>
  <c r="H4" i="1"/>
  <c r="H8" i="1"/>
  <c r="J8" i="1"/>
  <c r="J39" i="1"/>
  <c r="H39" i="1"/>
  <c r="H61" i="1"/>
  <c r="J61" i="1"/>
  <c r="J16" i="1"/>
  <c r="H16" i="1"/>
  <c r="J38" i="1"/>
  <c r="H38" i="1"/>
  <c r="H60" i="1"/>
  <c r="J60" i="1"/>
  <c r="H18" i="1"/>
  <c r="J18" i="1"/>
  <c r="J37" i="1"/>
  <c r="H37" i="1"/>
  <c r="J67" i="1"/>
  <c r="H67" i="1"/>
  <c r="J5" i="1"/>
  <c r="H5" i="1"/>
  <c r="H25" i="1"/>
  <c r="J25" i="1"/>
  <c r="J36" i="1"/>
  <c r="H36" i="1"/>
  <c r="J66" i="1"/>
  <c r="H66" i="1"/>
  <c r="J72" i="1"/>
  <c r="H72" i="1"/>
  <c r="J13" i="1"/>
  <c r="H13" i="1"/>
  <c r="J29" i="1"/>
  <c r="H29" i="1"/>
  <c r="J12" i="1"/>
  <c r="H12" i="1"/>
  <c r="J24" i="1"/>
  <c r="H24" i="1"/>
  <c r="J32" i="1"/>
  <c r="H32" i="1"/>
  <c r="H33" i="1"/>
  <c r="J33" i="1"/>
  <c r="J55" i="1"/>
  <c r="H55" i="1"/>
  <c r="J64" i="1"/>
  <c r="H64" i="1"/>
  <c r="J70" i="1"/>
  <c r="H70" i="1"/>
</calcChain>
</file>

<file path=xl/sharedStrings.xml><?xml version="1.0" encoding="utf-8"?>
<sst xmlns="http://schemas.openxmlformats.org/spreadsheetml/2006/main" count="703" uniqueCount="269">
  <si>
    <t>Model</t>
  </si>
  <si>
    <t>Description</t>
  </si>
  <si>
    <t>Warranty</t>
  </si>
  <si>
    <t>Smart Camera - Outdoor</t>
  </si>
  <si>
    <t>Outdoor Pan/Tilt 4G LTE Camera
SPEC: 1080p (1920x1080), 4G LTE (LTE-FDD: B1/3/5/7/8/20/28, LTE-TDD: B38/40/41), 1 × External Antenna, 1 × PoE Port, Horizontal 360º
FEATURE: Pan/Tilt, Starlight Color Night Vision, Smart AI Detection and Notifications (motion, people, pets, cars), Sound and Light Alarm, Remote Control, Two-Way Audio, Voice Control (Works with Google Assistant and Alexa), Local Storage through microSD Card (Up to 512 GB), Tapo App, Weatherproof (IP66), Night Vision (Up to 30 m)</t>
  </si>
  <si>
    <t>2 Years</t>
  </si>
  <si>
    <t>Outdoor Pan/Tilt Security Wi-Fi Camera
SPEC: 4K 8MP (3840×2160), 2.4G/5GHz, Bluetooth 5.0,1 × Ethernet Port, Horizontal 360º 
FEATURE: Face Recognition, Pan/Tilt, Starlight Color Night Vision, Smart AI Detection and Notifications (motion, people, pets, cars), AI Smart Tracking, Sound and Light Alarm, Remote Control, Two-Way Audio, Voice Control (Works with Google Assistant, Alexa and Samsung SmartThings), Local Storage through microSD Card (Up to 512 GB), Tapo App, Weatherproof (IP66), Night Vision (Up to 30 m), Frustration-Free Setup (FFS)</t>
  </si>
  <si>
    <t>Outdoor Dual Lens Pan/Tilt Security Camera
SPEC:2K (2304x1296) &amp; 2K (2304x1296), 2.4 GHz, 2 × External Antennas,1 × Ethernet Port ,Horizontal 360º
FEATURE: Dual Lens , Pan/Tilt, Color Night Vision, Smart AI Detection and Notifications (motion, people, pets, cars ), Motion Tracking, Sound and Light Alarm, Remote Control, Two-Way Audio, Voice Control (Works with Google Assistant, Alexa, and Samsung SmartThings), Local Storage through microSD Card (Up to 512 GB), Tapo App, Weatherproof (IP66) ,Night Vision (Up to 30 m), Frustration-Free Setup (FFS)</t>
  </si>
  <si>
    <t>Outdoor Pan/Tilt Security Wi-Fi Camera
SPEC: 3K 5MP (2880x1620), 2.4 GHz, 2 × External Antennas, 1 × Ethernet Port, Horizontal 360º
FEATURE: Pan/Tilt, Starlight Color Night Vision, Smart AI Detection and Notifications (motion, people, pets, cars), Sound and Light Alarm, Remote Control, Two-Way Audio, Voice Control (Works with Google Assistant and Alexa), Local Storage through microSD Card (Up to 512 GB), Tapo App, Weatherproof (IP66), Night Vision (Up to 30 m), Frustration-Free Setup (FFS)</t>
  </si>
  <si>
    <t>Outdoor Pan/Tilt Security Wi-Fi Camera
SPEC: 2K QHD (2560x1440), 2.4 GHz, 2T2R, 2 × External Antennas, 1 × Ethernet Port, Horizontal 360º
FEATURE: Pan/Tilt, Starlight Color Night Vision, Smart AI Detection and Notifications (motion, people, pets, cars), Sound and Light Alarm, Remote Control, Two-Way Audio, Voice Control (Works with Google Assistant and Alexa), Local Storage through microSD Card (Up to 512 GB), Tapo App, Weatherproof (IP66), Night Vision (Up to 30 m), Frustration-Free Setup (FFS)</t>
  </si>
  <si>
    <t>Outdoor Pan/Tilt Security Wi-Fi Camera
SPEC: 2K (2304x1296), 2.4 GHz, Horizontal 360º
FEATURE: Pan/Tilt, Color Night Vision, Smart Detection and Notifications (motion, people), Sound and Light Alarm, Remote Control, Two-Way Audio, Voice Control (Works with Google Assistant and Alexa), Local Storage through microSD Card (Up to 512 GB), Tapo App, Weatherproof (IP65), Night Vision (Up to 30 m), Frustration-Free Setup (FFS)</t>
  </si>
  <si>
    <t>Tapo Outdoor Pan/Tilt Security Wi-Fi Camera
SPEC: 1080p, 2.4 GHz, Horizontal 360º
FEATURE: Physical Privacy Mode, Smart AI Detection and Notifications (motion, people), Smart Motion Tracking, Sound and Light Alarm, Custom Alarm Sound, Remote Control, Two-Way Audio, Voice Control (Works with Google Assistant and Alexa), Local Storage through microSD Card (Up to 512 GB), Weatherproof (IP65), Tapo App</t>
  </si>
  <si>
    <t>Outdoor Security Wi-Fi Camera
SPEC: 2K QHD (2688x1520), F1.0, 2.4 GHz, 2T2R, 2 × External Antennas, 1 × Ethernet Port
FEATURE: Night-Piercing Color Vision, Smart AI Detection and Notifications (motion, people, pets, cars, abnormal sound), Sound and Light Alarm, Remote Control, Two-Way Audio, Voice Control (Works with Google Assistant and Alexa), Local Storage through microSD Card (Up to 512 GB), Tapo App, Frustration-Free Setup (FFS)</t>
  </si>
  <si>
    <t>Outdoor Security Wi-Fi Camera
SPEC: 2K (2560x1440), 2.4 GHz, 2T2R, 2 × External Antennas, 1 × Ethernet Port
FEATURE: Motion Detection and Notifications, Sound Alarm,  Starlight Night Vision (Up to 30 m), Color Night Vision, Remote Control, Two-Way Audio, Voice Control (Works with Google Assistant and Alexa), Local Storage through microSD Card (Up to 256 GB), Tapo App,  Weatherproof (IP66), Frustration-Free Setup (FFS)</t>
  </si>
  <si>
    <t>Outdoor Security Wi-Fi Camera
SPEC: 3MP, 2.4 GHz, 2T2R, 2 × External Antennas, 1 × Ethernet Port
FEATURE: Motion Detection and Notifications, Sound and Light Alarm, Remote Control, Two-Way Audio, Sharing to Social Medias, Voice Control (Works with Google Assistant and Alexa), Local Storage through microSD Card (Up to 128 GB), Tapo App, Night Vision (Up to 30 m), Weatherproof (IP66), Frustration-Free Setup (FFS)</t>
  </si>
  <si>
    <t>Smart Camera - Indoor/Outdoor</t>
  </si>
  <si>
    <t>Indoor/Outdoor Dual Lens Pan/Tilt Security Camera
SPEC:2K (2304x1296) &amp; 2K (2304x1296), 2.4 GHz, Horizontal 360º
FEATURE: Dual Lens, Pan/Tilt, Smart AI Detection and Notifications (motion, people, pets, cars), Motion Tracking, Sound and Light Alarm, Remote Control, Two-Way Audio, Voice Control (Works with Google Assistant, Alexa, and Samsung SmartThings), Local Storage through microSD Card (Up to 512 GB), Tapo App, Weatherproof (IP65), Night Vision (Up to 30 m), Frustration-Free Setup (FFS)</t>
  </si>
  <si>
    <t>Indoor/Outdoor Pan/Tilt Security Wi-Fi Camera
SPEC:2K (2304x1296), 2.4 GHz, Horizontal 360º
FEATURE: Pan/Tilt, Smart Detection and Notifications (motion, people, baby crying), Motion Tracking, Sound and Light Alarm, Remote Control, Two-Way Audio, Voice Control (Works with Google Assistant, Alexa, and Samsung SmartThings), Local Storage through microSD Card (Up to 512 GB), Tapo App, Weatherproof (IP65), Night Vision (Up to 12 m), Frustration-Free Setup (FFS)</t>
  </si>
  <si>
    <t>Indoor/Outdoor Pan/Tilt Security Wi-Fi Camera
SPEC: 1080p, 2.4 GHz, Horizontal 360º
FEATURE: Pan/Tilt, Smart Detection and Notifications (motion, people, baby crying), Motion Tracking, Sound and Light Alarm, Remote Control, Two-Way Audio, Voice Control (Works with Google Assistant, Alexa, and Samsung SmartThings), Local Storage through microSD Card (Up to 512 GB), Tapo App, Weatherproof (IP65), Night Vision (Up to 12 m), Frustration-Free Setup (FFS)</t>
  </si>
  <si>
    <t>Smart Camera - Indoor</t>
  </si>
  <si>
    <t>Pan/Tilt AI Home Security Wi-Fi Camera
SPEC: 4K 8MP (3840×2160), 2.4G/5GHz, Horizontal 360º 
FEATURE: Face Recognition, Pan/Tilt, Smart AI Detection and Notifications (motion, people, pets, cars, baby crying, abnormal sound), AI Smart Tracking, Sound and Light Alarm, Remote Control, Two-Way Audio, Voice Control (Works with Google Assistant, Alexa and Samsung SmartThings), Local Storage through microSD Card (Up to 512 GB), Tapo App, Night Vision (Up to 12 m), Frustration-Free Setup (FFS)</t>
  </si>
  <si>
    <t>Pan/Tilt AI Home Security Wi-Fi Camera
SPEC: 3K 5MP (2880×1620), 2.4 GHz, Horizontal 360º 
FEATURE: Pan/Tilt, Smart AI Detection and Notifications (motion, people, pets, cars, baby crying, abnormal sound), AI Smart Tracking, Sound and Light Alarm, Remote Control, Two-Way Audio, Voice Control (Works with Google Assistant and Alexa), Local Storage through microSD Card (Up to 512 GB), Tapo App, Night Vision (Up to 12 m), Frustration-Free Setup (FFS)</t>
  </si>
  <si>
    <t>Pan/Tilt Home Security Wi-Fi Camera
SPEC: 4MP (2304x1296), 2.4 GHz, Horizontal 360º 
FEATURE: Pan/Tilt, Motion Detection and Notifications, Sound and Light Alarm, Remote Control, Two-Way Audio, Voice Control (Works with Google Assistant and Alexa), Local Storage through microSD Card (Up to 256 GB), Tapo App, Night Vision (Up to 9 m), Frustration-Free Setup (FFS)</t>
  </si>
  <si>
    <t>Pan/Tilt Home Security Wi-Fi Camera
SPEC:2K (2304x1296), 2.4 GHz, Horizontal 360º, 1 × Ethernet Port
FEATURE: Pan/Tilt, Smart AI Detection and Notifications (motion, people), Motion Tracking, Sound and Light Alarm, Remote Control, Two-Way Audio, Voice Control (Works with Google Assistant and Alexa), Local Storage through microSD Card (Up to 512 GB), Tapo App, Night Vision (Up to 9 m), Frustration-Free Setup (FFS)</t>
  </si>
  <si>
    <t>Pan/Tilt Home Security Wi-Fi Camera
SPEC:2K (2304x1296), 2.4 GHz, Horizontal 360º 
FEATURE: Pan/Tilt, Smart AI Detection and Notifications (motion, people), Motion Tracking, Sound and Light Alarm, Remote Control, Two-Way Audio, Voice Control (Works with Google Assistant and Alexa), Local Storage through microSD Card (Up to 512 GB), Tapo App, Night Vision (Up to 9 m), Frustration-Free Setup (FFS)</t>
  </si>
  <si>
    <t>Pan/Tilt Home Security Wi-Fi Camera
SPEC: 3MP (2304x1296), 2.4 GHz, Horizontal 360º 
FEATURE: Pan/Tilt, Motion Detection and Notifications, Sound and Light Alarm, Remote Control, Two-Way Audio, Voice Control (Works with Google Assistant and Alexa), Local Storage through microSD Card (Up to 256 GB), Tapo App, Night Vision (Up to 9 m), Frustration-Free Setup (FFS)</t>
  </si>
  <si>
    <t>Pan/Tilt Home Security Wi-Fi Camera
SPEC: 1080p, 802.11 b/g/n, 2.4 GHz Wi-Fi, Horizontal 360º and Vertical 114º, 
FEATURE: 1080p Full HD Video, Motion Detection and Notifications, Sound and Light Alarm, Night Vision (Up to 30 ft), Remote Control, Two-Way Audio, Sharing to Social Medias, Voice Control (Works with Google Assistant and Amazon Alexa), Local Storage through microSD Card (Up to 128 GB), Tapo App</t>
  </si>
  <si>
    <t>Smart Camera - All in One - Battery, Solar Panel, LTE</t>
  </si>
  <si>
    <t>Solar-Powered Pan/Tilt 4G LTE Security Camera Kit
SPEC:2K 3MP (2304×1296), 4G LTE(LTE-FDD: B1/3/5/7/8/20/28, LTE-TDD: B38/40/41), 1 × External Antenna, 6700mAh rechargeable lithium-ion battery,  Solar panel (5.2V, 2.5W) 
FEATURE: Pan/Tilt,  Non-Stop Power, Smart Detection and Notifications (motion, people, vehicle), Color Night Vision, Sound and Light Alarm, Remote Control, Two-Way Audio, Voice Control (Works with Google Assistant and Alexa), Local Storage through microSD Card (Up to 512 GB), Tapo App, Weatherproof (IP65), Night Vision (Up to 10m)</t>
  </si>
  <si>
    <t>1 Year</t>
  </si>
  <si>
    <t>Smart Camera - Battery</t>
  </si>
  <si>
    <t>Solar-Powered Pan/Tilt Security Camera Kit
SPEC:4K 8MP (3840×2160), 2.4 GHz/5 GHz, 10000mAh rechargeable lithium-ion battery,  Solar panel (5.2V, 2.5W) 
FEATURE: Pan/Tilt,  Non-Stop Power, Smart Detection and Notifications (motion, people, pets, cars) , AI Tracking, Starlight Color Night Vision, Sound and Light Alarm, Remote Control, Two-Way Audio, Voice Control (Works with Google Assistant and Alexa), Local Storage through microSD Card (Up to 512 GB), Tapo App, Weatherproof (IP65), Night Vision (Up to 10m)</t>
  </si>
  <si>
    <t>Solar-Powered Pan/Tilt Security Camera Kit
SPEC:3K 5MP (2880×1620), 2.4 GHz, 6700mAh rechargeable lithium-ion battery,  Solar panel (5.2V, 2.5W)
FEATURE: Pan/Tilt,  Non-Stop Power, Smart Detection and Notifications (motion, people, pets, cars),AI Tracking, Color Night Vision, Sound and Light Alarm, Remote Control, Two-Way Audio, Voice Control (Works with Google Assistant and Alexa), Local Storage through microSD Card (Up to 512 GB), Tapo App, Weatherproof (IP65), Night Vision (Up to 10m)</t>
  </si>
  <si>
    <t>Solar-Powered Pan/Tilt Security Camera Kit
SPEC:2K 3MP(2304×1296), 2.4 GHz, 6700mAh rechargeable lithium-ion battery,  Solar panel (5.2V, 2.5W) 
FEATURE: Pan/Tilt,  Non-Stop Power, Smart Detection and Notifications (motion, people), Color Night Vision, Sound and Light Alarm, Remote Control, Two-Way Audio, Voice Control (Works with Google Assistant and Alexa), Local Storage through microSD Card (Up to 512 GB), Tapo App, Weatherproof (IP65), Night Vision (Up to 10m)</t>
  </si>
  <si>
    <t>Solar-Powered Security Camera Kit
1 × Tapo C460, 1 × Tapo A201
SPEC: 4K UHD (3840x2160), H.265/H.264 Supported, 16x UHD Digital Zoom, 2.4/5 GHz Dual Band Wi-Fi, 10000mAh Rechargeable Lithium-ion Battery, Solar Panel (5.2V, 2.5W)
FEATURE: Non-Stop Power, Flexible Solar Installation, AI Detection and Notifications (motion, people, pets, cars), Color Night Vision, Magnetic Base,  Sound and Light Alarm, Remote Control, Two-Way Audio, Voice Control (Works with Google Assistant and Alexa), Local Storage through microSD Card (Up to 512 GB), Tapo App, Weatherproof, Night Vision (Up to 49 ft / 15 m), Type-C Charging Port, Powered by Solar Panel.</t>
  </si>
  <si>
    <t>Solar-Powered Security Camera Kit
1 × Tapo C425, 1 × Tapo A201
SPEC:2K QHD (2560x1440), 2.4 GHz, 10000mAh rechargeable lithium-ion battery, Solar panel (5.2V, 2.5W)
FEATURE: Non-Stop Power, Flexible Solar Installation, Smart Detection and Notifications (motion, people, pets, cars), Color Night Vision, Sound and Light Alarm, Remote Control, Two-Way Audio, Voice Control (Works with Google Assistant and Alexa), Local Storage through microSD Card (Up to 512 GB), Tapo App, Weatherproof, Night Vision (Up to 15 m)</t>
  </si>
  <si>
    <t>Smart Wire-Free Security Camera
SPEC:2K QHD (2560x1440), 2.4 GHz, 10000mAh rechargeable lithium-ion battery
FEATURE: 300 days battery life, Smart Detection and Notifications (motion, people, pets, cars), Color Night Vision, Sound and Light Alarm, Remote Control, Two-Way Audio, Magnetic Base, Voice Control (Works with Google Assistant and Alexa), Local Storage through microSD Card (Up to 512 GB), Tapo App, Weatherproof (IP66), Night Vision (Up to 15 m)</t>
  </si>
  <si>
    <t>Solar-Powered Security Camera Kit
1 × Tapo C410, 1 × Tapo A201
SPEC: 2K (2304x1296), 2.4 GHz, Solar panel (5.2V, 2.5W)
FEATURE: Non-Stop Power, Flexible Solar Installation, Smart Detection and Notifications (motion, people), Color Night Vision, Sound and Light Alarm, Remote Control, Two-Way Audio, Voice Control (Works with Google Assistant and Alexa), Local Storage through microSD Card (Up to 512 GB), Tapo App, Weatherproof (IP65), Night Vision (Up to 15m)</t>
  </si>
  <si>
    <t>Tapo Solar Panel
SPEC: 5.2V 2.5W
FEATURE: Type-C Charging Port, Non-Stop Power,  Flexible Solar Installation, Works with Tapo Battery Camera, 4m Charging Cable(Total), Weatherproof (IP65)</t>
  </si>
  <si>
    <t>Smart Doorbell</t>
  </si>
  <si>
    <t>Smart Video Doorbell Camera Kit
1 × Tapo D230, 1 × Tapo H200
SPEC: 2K 5MP (2560x1920), 2.4 GHz, 5200mAh rechargeable lithium-ion battery
FEATURE: Ringtones, 180 days battery life, Head to Toe View (4:3), Smart Detection and Notifications (motion, people, pets, cars, package), Color Night Vision, Two-Way Audio, Quick Response, Video Call, Voice Control (Works with Google Assistant and Alexa), Local Storage through microSD Card (Up to 256 GB), Tapo App,  Weatherproof (IP64), Night Vision (Up to 7.5 m)</t>
  </si>
  <si>
    <t>Video Doorbell Camera
1 × Tapo D210, 1 × Tapo D100C
SPEC: 2K 3MP (2304×1296), 2.4GHz, 6400mAh rechargeable lithium-ion battery
FEATURE：Ringtones, 230 days battery life, Head to Toe View (16:9), 160° Diagonal Field of View, Smart Detection and Notifications (motion, people), Color Night Vision, Two-Way Audio, Quick Response, Voice Call, Voice Control (Works with Google Assistant and Alexa), Local Storage through microSD Card (Up to 512GB), Tapo App, Weatherproof (IP65), Night Vision (Up to 7.5m)</t>
  </si>
  <si>
    <t>Smart Plug</t>
  </si>
  <si>
    <t>Mini Smart Wi-Fi Plug, Energy Monitoring, Matter
SPEC: 100V~ 240V, Max Load 15 A, 50/60 Hz, 2.4 GHz Wi-Fi networking, Bluetooth 4.2 (onboarding only)
FEATURE: Matter-enabled, Energy Monitoring, Voice Control (works with Apple Home, Amazon Alexa and Google Assistant), Remote Control with Tapo App, Schedule and Timer, Away Mode, Boosted Wi-Fi, Easy Setup, Device Sharing, Flame-Retardant, Auto-off Timer, Amazon MSS(Matter simple setup)</t>
  </si>
  <si>
    <t>Mini Smart Wi-Fi Socket
SPEC: 220-240 V, Max Load 10 A, 50/60 Hz, 2.4 GHz Wi-Fi, Bluetooth 4.2 (onboarding only), 802.11 b/g/n
FEATURE: Voice Control (works with Amazon Alexa and Google Assistant), Remote Control with Tapo App, Schedule and Timer, Away Mode, Boosted Wi-Fi, Easy Setup, Device Sharing, Usage Time Tracking, Flame-Retardant</t>
  </si>
  <si>
    <t>Smart Lighting</t>
  </si>
  <si>
    <t xml:space="preserve">Smart Wi-Fi Light Bulb, Multicolor
SPEC: 2.4 GHz, IEEE 802.11b/g/n, E26 Base, 220~240 V, 50/60 Hz, Brightness: W: 800 lm/ R: 55 lm/G: 140 lm/B: 25 lm, 8.7 W, 2,500 K – 6,500 K, Beam Angle 220°, lifetime up to 15,000 hrs 
FEATURE: Multicolor, No Hub Required, Voice Control (works with Amazon Alexa and Google Assistant), Remote Control, Schedule and Timer, Easy Setup, Away Mode, Energy Monitoring, Devices Sharing
</t>
  </si>
  <si>
    <t>Smart Wi-Fi Light Bulb, Daylight &amp; Dimmable
SPEC: 2.4 GHz, IEEE 802.11b/g/n, E27 Base, 220–240 V, 50/60 Hz, 806 lm, 7.8 W, 4,000 K, Beam Angle 220° , 8 kWh / 1000h, lifetime up to 15,000 hrs
FEATURE: Dimmable, No Hub Required, Voice Control (works with Amazon Alexa and Google Assistant), Remote Control, Schedule and Timer, Easy Setup, Away Mode, Energy Monitoring, Devices Sharing</t>
  </si>
  <si>
    <t>Smart Wi-Fi Light Bulb, Dimmable
SPEC: 2.4 GHz, IEEE 802.11b/g/n, E27 Base, 220–240 V, 50/60 Hz, 806 lm, 8.7 W, 2,700 K, Beam Angle 220° , 8.7 kWh / 1000h, lifetime up to 15,000 hrs
FEATURE: Dimmable, No Hub Required, Voice Control (works with Amazon Alexa and Google Assistant), Remote Control, Schedule and Timer, Easy Setup, Away Mode, Energy Monitoring, Devices Sharing</t>
  </si>
  <si>
    <t>Tapo Smart Light Strip, Multicolor
SPEC: 2.4 GHz Wi-Fi, 802.11b/g/n, one 16.4 ft/5m LED light strip(cut to size every 10cm), one adapter, one controller, lifetime up to 25,000 hrs,  full RGB color, 1-100% full brightness range, easy-plug light strip inter-connector, 3M adhesive tape for easy mounting
FEATURE: Tapo Smart app; no hub required; works with Alexa, Google Assistant; remote control; predefined lighting effects; millions of colors; dimmable; cuttable; presets; easy installation and setup; schedule; group lighting control; energy usage monitoring; set scenes</t>
  </si>
  <si>
    <t>Smart Home Aotuomation</t>
  </si>
  <si>
    <t>Smart HomeBase
SPEC: 2.4/5GHz, 922 MHz, 1 × Ethernet Port, 1 x HDMI Port, 1 x Type-C Port, 1 x USB 2.0 Port
FEATURE: 110 dB Adjustable Audio Alarm, Up to 64 Switches, Sensors or Buttons + 16 Cameras or Doorbells, Built-in 16 GB eMMC, Expandable Up to 16TB via  HDD/SSD Drive, Local Video Storage, Enhanced AI (Facial Recognition &amp;Person/Vehicle/Pet/Package Detection), HDMI Video Output, Video Backup Via USB,  Easy Setup, Device Sharing, Matter Controller, Tapo App</t>
  </si>
  <si>
    <t>Smart Iot &amp; IR Hub
SPEC: 2.4 GHz, 922MHz, Bluetooth(setup only), USB-C powered(5V2A)
FEATURE: universal infrared control(supports 18 types, 8000+ brands of home appliances), Matter Bridge, Works with Alexa, Works with Google Home, Works with Apple Home(ongoing, not finished yet), Works with SmartThings, Works with IFTTT, Local Smart, Voice Control, Location Control(geo fencing), Schedule and Timer, 93dB Adjustable Audio Alarm, 18 Ringtones, Up to 64 Appliances, Switches, Sensors or Buttons, Bluetooth Easy Setup, TP-Link Simple Setup, Device Sharing</t>
  </si>
  <si>
    <t>Smart IoT Hub with Chime
SPEC: 2.4 GHz Wi-Fi Networking, 922 MHz for Devices, 100-240 V~, 50/60 Hz, Plug-in
FEATURE: Remote Control with Tapo App, 90dB Adjustable Audio Alarm, 19 Ringtones, up to 64 Devices, Home/Away/Sleep Mode, Mute button, Easy Setup, Device Sharing, Flame-Retardant, ETL certification</t>
  </si>
  <si>
    <t>Smart Temperature and Humidity Monitor
SPEC: 922 MHz, battery powered(2*AAA), 2.7 inch E-ink display, temperature range and accuracy: 0℃~50℃, ±0.3℃，humidity range and accuracy: 0~99%RH, ±3%RH
Feature: Tapo smart app, Tapo IoT hub required, smart action, clear and sharp E-ink display, real-time monitoring and expression display,  2s Refresh time, 2 years Date storage and export, alart and notification, face icon comfort indicator, battery included, 3M bonding tape and magnet included</t>
  </si>
  <si>
    <t>Smart Temperature and Humidity Sensor
SPEC: 922 MHz, Battery powered(1*CR2450), temperature range and accuracy: -20℃~60℃, ±0.3℃，humidity range and accuracy: 0~99%RH, ±3%RH
Feature: Tapo smart app, Tapo IoT hub required, smart action, high accuracy monitoring, alart and notification,  2s Refresh time, 2 years Date storage and export, battery included, 3M bonding tape, adhesive magnet and lanyard included</t>
  </si>
  <si>
    <t>Smart Button
SPEC: 922MHz, battery powered(1*CR2032)
Feature: Tapo smart app, Tapo smart hub required, smart action, multiple ways to control(click, double click, rotate), multiple ways of installation(paste, magnetic, screw), battery included, 3M bonding tape and mounting template included</t>
  </si>
  <si>
    <t>Smart Remote Dimmer Switch
SPEC: 922 MHz, battery powered(1*CR2032), US wall plate
Feature: Tapo smart app, Tapo smart hub required, smart action, multiple ways to control(click, double click, rotate), multiple ways of installation(paste, magnetic, screw), wall plate and 3M bonding tape and screws included, battery included, 1 year+ battery life, FCC certified</t>
  </si>
  <si>
    <t>Smart Motion Sensor
SPEC: 922 MHz, battery powered(1*CR2450), 120° / 5m detection range
Feature: Tapo smart app, Tapo IoT hub required, smart action, motion detection, cardan shaft base, adjustable direction, battery included</t>
  </si>
  <si>
    <t>Smart Door/Window Sensor
SPEC: 922 MHz, battery powered(1*CR2032), 3M tape paste
Feature: Tapo smart app, Tapo IoT hub required, smart action, door/window open detection, battery included, 3M bonding tape included</t>
  </si>
  <si>
    <t>Robot Vacuum</t>
  </si>
  <si>
    <t>Robot Vacuum Cleaner
SPEC: MagSlim LiDAR + IMU Dual Navigation, Vacuum &amp; Mop 2-in-1, 5300Pa, 3hrs Battery Life(2600mAh), 250ml Dustbin, 300ml Water Tank, 8.3cm Ultra-thin
FEATURE: MagSlim LiDAR and IMU Dual Navi System, 5300Pa ,5-Level Suction, 3-Level Water Flow, 3+1 Local Maps, 22mm Barrier-Cross Height , Anti-Drop Protection, HEPA Filter, Carpet Model, Custom Cleaning, Scheduled Cleaning, Spot Cleaning, Virtual Walls, No-Go Zones, Customized Alexa and Google Assistant Voice Control, Tapo APP</t>
  </si>
  <si>
    <t>Robot Vacuum Cleaner &amp; Auto-Empty Dock
SPEC: MagSlim LiDAR + IMU Dual Navigation, Vacuum &amp; Mop 2-in-1, 5300Pa, 3L Auto-Empty Dock(17000Pa, 95%+ Dust Removal Rate), 3hrs Battery Life(2600mAh), 250ml Dustbin, 300ml Water Tank, 8.3cm Ultra-thin
FEATURE: MagSlim LiDAR and IMU Dual Navi System, 5300Pa, 5-Level Suction, 3-Level Water Flow, Smart Dust Collection, 2 months without Emptying, 3+1 Local Maps, 22mm Barrier-Cross Height , Anti-Drop Protection, HEPA Filter, Carpet Model, Custom Cleaning, Scheduled Cleaning, Spot Cleaning, Virtual Walls, No-Go Zones, Customized Alexa and Google Assistant Voice Control, Tapo APP</t>
  </si>
  <si>
    <t>Robot Vacuum Cleaner
SPEC: LiDAR + IMU Dual Navigation, Vacuum &amp; Mop 2-in-1, 5300Pa, 2600mAh Battery, 250ml Dustbin, 300ml Water Tank
FEATURE: LiDAR and IMU Dual Navi System, 5300Pa, 5-Level Suction, 3-Level Water Flow, 3+1 Local Maps, 22mm Barrier-Cross Height, Top Anti-blocking Sensor, Anti-Drop Protection, HEPA Filter, Carpet Model, Custom Cleaning, Scheduled Cleaning, Spot Cleaning, Virtual Walls, No-Go Zones, Customized Alexa and Google Assistant Voice Control, Tapo APP</t>
  </si>
  <si>
    <t>Robot Vacuum Cleaner &amp; Auto-Empty Dock
SPEC: LiDAR + IMU Dual Navigation, Vacuum &amp; Mop 2-in-1, 5300Pa, 3L Auto-Empty Dock(17000Pa, 95%+ Dust Removal Rate), 2600mAh Battery, 250ml Dustbin, 300ml Water Tank
FEATURE: LiDAR and IMU Dual Navi System, 5300Pa, 5-Level Suction, 3-Level Water Flow, Smart Dust Collection, 2 months without Emptying, 3 +1 Local Maps, 22mm Barrier-Cross Height, Top Anti-blocking Sensor, Anti-Drop Protection, HEPA Filter, Carpet Model, Custom Cleaning, Scheduled Cleaning, Spot Cleaning, Virtual Walls, No-Go Zones, Customized Alexa and Google Assistant Voice Control, Tapo APP</t>
  </si>
  <si>
    <t>TPL-TAPO-C501GW</t>
  </si>
  <si>
    <t>TPL-TAPO-C560WS</t>
  </si>
  <si>
    <t>TPL-TAPO-C545D</t>
  </si>
  <si>
    <t>TPL-TAPO-C530WS</t>
  </si>
  <si>
    <t>TPL-TAPO-C520WS</t>
  </si>
  <si>
    <t>TPL-TAPO-C510W</t>
  </si>
  <si>
    <t>TPL-TAPO-C500</t>
  </si>
  <si>
    <t>TPL-TAPO-C325WB</t>
  </si>
  <si>
    <t>TPL-TAPO-C320WS</t>
  </si>
  <si>
    <t>TPL-TAPO-C310</t>
  </si>
  <si>
    <t>TPL-TAPO-C246D</t>
  </si>
  <si>
    <t>TPL-TAPO-C216</t>
  </si>
  <si>
    <t>TPL-TAPO-C206</t>
  </si>
  <si>
    <t>TPL-TAPO-C260</t>
  </si>
  <si>
    <t>TPL-TAPO-C230</t>
  </si>
  <si>
    <t>TPL-TAPO-C220</t>
  </si>
  <si>
    <t>TPL-TAPO-C212</t>
  </si>
  <si>
    <t>TPL-TAPO-C211</t>
  </si>
  <si>
    <t>TPL-TAPO-C210</t>
  </si>
  <si>
    <t>TPL-TAPO-C200</t>
  </si>
  <si>
    <t>TPL-TAPO-C615G-KIT</t>
  </si>
  <si>
    <t>TPL-TAPO-C660-KIT</t>
  </si>
  <si>
    <t>TPL-TAPO-C630-KIT</t>
  </si>
  <si>
    <t>TPL-TAPO-C610-KIT</t>
  </si>
  <si>
    <t>TPL-TAPO-C460-KIT</t>
  </si>
  <si>
    <t>TPL-TAPO-C425-KIT</t>
  </si>
  <si>
    <t>TPL-TAPO-C425</t>
  </si>
  <si>
    <t>TPL-TAPO-C410-KIT</t>
  </si>
  <si>
    <t>TPL-TAPO-C411-KIT</t>
  </si>
  <si>
    <t>TPL-TAPO-A201</t>
  </si>
  <si>
    <t>TPL-TAPO-D230S1</t>
  </si>
  <si>
    <t>TPL-TAPO-D210</t>
  </si>
  <si>
    <t>TPL-TAPO-P100-P2</t>
  </si>
  <si>
    <t>TPL-TAPO-P110M</t>
  </si>
  <si>
    <t>TPL-TAPO-L530E-2PK</t>
  </si>
  <si>
    <t>TPL-TAPO-L530E-4PK</t>
  </si>
  <si>
    <t>TPL-TAPO-L530E</t>
  </si>
  <si>
    <t>TPL-TAPO-L520E</t>
  </si>
  <si>
    <t>TPL-TAPO-L520E-2PK</t>
  </si>
  <si>
    <t>TPL-TAPO-L510E</t>
  </si>
  <si>
    <t>TPL-TAPO-L900-5</t>
  </si>
  <si>
    <t>TPL-TAPO-H500</t>
  </si>
  <si>
    <t>TPL-TAPO-H110</t>
  </si>
  <si>
    <t>TPL-TAPO-H100</t>
  </si>
  <si>
    <t>TPL-TAPO-T315</t>
  </si>
  <si>
    <t>TPL-TAPO-T310</t>
  </si>
  <si>
    <t>TPL-TAPO-S200B</t>
  </si>
  <si>
    <t>TPL-TAPO-S200D</t>
  </si>
  <si>
    <t>TPL-TAPO-T100</t>
  </si>
  <si>
    <t>TPL-TAPO-T110</t>
  </si>
  <si>
    <t>TPL-TAPO-RV20-Max</t>
  </si>
  <si>
    <t>TPL-TAPO-RV30-Max</t>
  </si>
  <si>
    <t>Picture</t>
  </si>
  <si>
    <t>Status</t>
  </si>
  <si>
    <t>SRP (ex.vat)</t>
  </si>
  <si>
    <t>SRP (inc.vat)</t>
  </si>
  <si>
    <t>TPL-TAPO-C645D-KIT</t>
  </si>
  <si>
    <t>Solar-Powered Dual-Lens Pan/Tilt Security Camera Kit
SPEC:2K 3MP(2304×1296)&amp;2K 3MP(2304×1296), 2.4 GHz/5 GHz, 10000mAh rechargeable lithium-ion battery,  Solar panel(5.2V, 2.5W)  
FEATURE: Dual Lens, Ultra-wide &amp; Telephoto &amp; Pan/Tilt,  Non-Stop Power, Smart Detection and Notifications(motion, people, cars) , AI Tracking, Color Night Vision, Sound and Light Alarm, Remote Control, Two-Way Audio, Voice Control (Works with Google Assistant and Alexa), Local Storage through microSD Card (Up to 512 GB), Tapo App, Weatherproof (IP65), Night Vision (Up to 10m)</t>
  </si>
  <si>
    <t>Solar-Powered Dual-Lens Pan/Tilt Security Camera Kit</t>
  </si>
  <si>
    <t>Category Level 2</t>
  </si>
  <si>
    <t>Category Level 3</t>
  </si>
  <si>
    <t>Brand</t>
  </si>
  <si>
    <t>Vendor 
Part No.</t>
  </si>
  <si>
    <t>Article Code</t>
  </si>
  <si>
    <t>Article Description</t>
  </si>
  <si>
    <t>SRP 
inc.vat</t>
  </si>
  <si>
    <t>SRP ex.vat</t>
  </si>
  <si>
    <t>Promotion</t>
  </si>
  <si>
    <t>Period</t>
  </si>
  <si>
    <t>KIT</t>
  </si>
  <si>
    <t>ICT</t>
  </si>
  <si>
    <t>Product Type
SnS/B2B</t>
  </si>
  <si>
    <t>Product Info</t>
  </si>
  <si>
    <t>EAN/UPC 
Code</t>
  </si>
  <si>
    <t>Width 
(cm)</t>
  </si>
  <si>
    <t>Length
(cm)</t>
  </si>
  <si>
    <t>Height
(cm)</t>
  </si>
  <si>
    <t>Gross weight
(kg)</t>
  </si>
  <si>
    <t>TP-Link</t>
  </si>
  <si>
    <t>current</t>
  </si>
  <si>
    <t>Outdoor Pan/Tilt 4G LTE Camera</t>
  </si>
  <si>
    <t>Outdoor Pan/Tilt Security Wi-Fi Camera</t>
  </si>
  <si>
    <t>Outdoor Dual Lens Pan/Tilt Security Camera</t>
  </si>
  <si>
    <t>Tapo Outdoor Pan/Tilt Security Wi-Fi Camera</t>
  </si>
  <si>
    <t>Outdoor Security Wi-Fi Camera</t>
  </si>
  <si>
    <t>Indoor/Outdoor Dual Lens Pan/Tilt Security Camera</t>
  </si>
  <si>
    <t>Indoor/Outdoor Pan/Tilt Security Wi-Fi Camera</t>
  </si>
  <si>
    <t>Pan/Tilt AI Home Security Wi-Fi Camera</t>
  </si>
  <si>
    <t>Pan/Tilt Home Security Wi-Fi Camera</t>
  </si>
  <si>
    <t>Solar-Powered Pan/Tilt 4G LTE Security Camera Kit</t>
  </si>
  <si>
    <t>Solar-Powered Pan/Tilt Security Camera Kit</t>
  </si>
  <si>
    <t>Solar-Powered Security Camera Kit</t>
  </si>
  <si>
    <t>Smart Wire-Free Security Camera</t>
  </si>
  <si>
    <t>Tapo Solar Panel</t>
  </si>
  <si>
    <t>Video Doorbell Camera</t>
  </si>
  <si>
    <t>Mini Smart Wi-Fi Plug, Energy Monitoring, Matter</t>
  </si>
  <si>
    <t>Mini Smart Wi-Fi Socket</t>
  </si>
  <si>
    <t>Smart Wi-Fi Light Bulb, Multicolor</t>
  </si>
  <si>
    <t>Smart Wi-Fi Light Bulb, Daylight &amp; Dimmable</t>
  </si>
  <si>
    <t>Smart Wi-Fi Light Bulb, Dimmable</t>
  </si>
  <si>
    <t>Tapo Smart Light Strip, Multicolor</t>
  </si>
  <si>
    <t>Smart HomeBase</t>
  </si>
  <si>
    <t>Smart Iot &amp; IR Hub</t>
  </si>
  <si>
    <t>Smart IoT Hub with Chime</t>
  </si>
  <si>
    <t>Smart Temperature and Humidity Monitor</t>
  </si>
  <si>
    <t>Smart Temperature and Humidity Sensor</t>
  </si>
  <si>
    <t>Smart Button</t>
  </si>
  <si>
    <t>Smart Remote Dimmer Switch</t>
  </si>
  <si>
    <t>Smart Motion Sensor</t>
  </si>
  <si>
    <t>Smart Door/Window Sensor</t>
  </si>
  <si>
    <t>Robot Vacuum Cleaner &amp; Auto-Empty Dock</t>
  </si>
  <si>
    <t>C501GW</t>
  </si>
  <si>
    <t>C560WS</t>
  </si>
  <si>
    <t>C545D</t>
  </si>
  <si>
    <t>C530WS</t>
  </si>
  <si>
    <t>C520WS</t>
  </si>
  <si>
    <t>C510W</t>
  </si>
  <si>
    <t>C500</t>
  </si>
  <si>
    <t>C325WB</t>
  </si>
  <si>
    <t>C320WS</t>
  </si>
  <si>
    <t>C310</t>
  </si>
  <si>
    <t>C246D</t>
  </si>
  <si>
    <t>C216</t>
  </si>
  <si>
    <t>C206</t>
  </si>
  <si>
    <t>C260</t>
  </si>
  <si>
    <t>C230</t>
  </si>
  <si>
    <t>C220</t>
  </si>
  <si>
    <t>C212</t>
  </si>
  <si>
    <t>C211</t>
  </si>
  <si>
    <t>C210</t>
  </si>
  <si>
    <t>C200</t>
  </si>
  <si>
    <t>C615G-KIT</t>
  </si>
  <si>
    <t>C645D-KIT</t>
  </si>
  <si>
    <t>C660-KIT</t>
  </si>
  <si>
    <t>C630-KIT</t>
  </si>
  <si>
    <t>C610-KIT</t>
  </si>
  <si>
    <t>C460-KIT</t>
  </si>
  <si>
    <t>C425-KIT</t>
  </si>
  <si>
    <t>C425</t>
  </si>
  <si>
    <t>C410-KIT</t>
  </si>
  <si>
    <t>C411-KIT</t>
  </si>
  <si>
    <t>A201</t>
  </si>
  <si>
    <t>D210</t>
  </si>
  <si>
    <t>P110M</t>
  </si>
  <si>
    <t>P100-P2</t>
  </si>
  <si>
    <t>L530E-4PK</t>
  </si>
  <si>
    <t>L530E-2PK</t>
  </si>
  <si>
    <t>L530E</t>
  </si>
  <si>
    <t>L520E</t>
  </si>
  <si>
    <t>L520E-2PK</t>
  </si>
  <si>
    <t>L510E</t>
  </si>
  <si>
    <t>L900-5</t>
  </si>
  <si>
    <t>H500</t>
  </si>
  <si>
    <t>H110</t>
  </si>
  <si>
    <t>H100</t>
  </si>
  <si>
    <t>T315</t>
  </si>
  <si>
    <t>T310</t>
  </si>
  <si>
    <t>S200B</t>
  </si>
  <si>
    <t>S200D</t>
  </si>
  <si>
    <t>T100</t>
  </si>
  <si>
    <t>T110</t>
  </si>
  <si>
    <t>RV30-MaxPlus</t>
  </si>
  <si>
    <t>SNS</t>
  </si>
  <si>
    <t>B2B</t>
  </si>
  <si>
    <t>Battery Camera</t>
  </si>
  <si>
    <t>Indoor Camera</t>
  </si>
  <si>
    <t>4K 8MP</t>
  </si>
  <si>
    <t>3K 5MP</t>
  </si>
  <si>
    <t>2K+ 4MP</t>
  </si>
  <si>
    <t>2K 3MP</t>
  </si>
  <si>
    <t>1080P</t>
  </si>
  <si>
    <t>Pan/Tilt Security Camera</t>
  </si>
  <si>
    <t>LAN Pan/Tilt Security Camera</t>
  </si>
  <si>
    <t>Outdoor Camera</t>
  </si>
  <si>
    <t>Basic</t>
  </si>
  <si>
    <t>Dual-Lens</t>
  </si>
  <si>
    <t>4G</t>
  </si>
  <si>
    <t>Dual Lens</t>
  </si>
  <si>
    <t>Bullet</t>
  </si>
  <si>
    <t>Floodlight Camera</t>
  </si>
  <si>
    <t>Standalone</t>
  </si>
  <si>
    <t>Solar Panel Camera Kit</t>
  </si>
  <si>
    <t>All-in-One Solar Camera</t>
  </si>
  <si>
    <t>Battery Pan/Tilt Camera</t>
  </si>
  <si>
    <t>TPL-TAPO-RV20MPLUS</t>
  </si>
  <si>
    <t>TPL-TAPO-RV30MPLUS</t>
  </si>
  <si>
    <t>C245D</t>
  </si>
  <si>
    <t>TPL-TAPO-C245D</t>
  </si>
  <si>
    <t>Dual Lens Pan/Tilt Security Camera</t>
  </si>
  <si>
    <t>C250</t>
  </si>
  <si>
    <t>TPL-TAPO-C250</t>
  </si>
  <si>
    <t xml:space="preserve">Pan/Tilt AI Home Security Wi-Fi Camera  </t>
  </si>
  <si>
    <t>Mini Smart Wi-Fi Plug</t>
  </si>
  <si>
    <t>P100-P1</t>
  </si>
  <si>
    <t>P105-P1</t>
  </si>
  <si>
    <t>TPL-TAPO-P105-P1</t>
  </si>
  <si>
    <t>TPL-TAPO-P100-P1</t>
  </si>
  <si>
    <t>ขายแค่ในสตอค</t>
  </si>
  <si>
    <t>Pan/Tilt AI Home Security Wi-Fi Camera  
SPEC: 4K 8MP (3840×2160), 2.4 GHz, Horizontal 360º
FEATURE: Pan/Tilt, Smart AI Detection and Notifications (motion, people, pets, cars, baby crying, abnormal sound), AI Smart Tracking, Sound and Light Alarm, Remote Control, Two-Way Audio, Voice Control (Works with Google Assistant, Alexa, and Samsung SmartThings), Local Storage through microSD Card (Up to 512 GB), Tapo App, Night Vision (Up to 12 m), Frustration-Free Setup (FFS)</t>
  </si>
  <si>
    <t>Mini Smart Wi-Fi Plug
SPEC: 220-240 V, Max Load 15 A, 50/60 Hz, 2.4 GHz Wi-Fi, Bluetooth 4.2 (onboarding only), 802.11 b/g/n
FEATURE: Compact design, Amazon Certified for Humans (FFS), Voice Control (works with Amazon Alexa and Google Assistant), Remote Control with Tapo App, Schedule and Timer, Away Mode, Boosted Wi-Fi, Easy Setup, Device Sharing, Usage Time Tracking, Flame-Retardant, ETL certified</t>
  </si>
  <si>
    <t>C615F-KIT</t>
  </si>
  <si>
    <t>TPL-TAPO-C615F-KIT</t>
  </si>
  <si>
    <t>Solar-Powered Floodlight Pan/Tilt Security Camera Kit
SPEC:2K 3MP(2304×1296), 2.4 GHz, 10400mAh rechargeable lithium-ion battery,  Solar panel (5.2V, 2.5W) , 800lm Floodlight(4000K Color Temperature)
FEATURE: Pan/Tilt,  Non-Stop Power, Smart Detection and Notifications (motion, people, cars), AI Tracking, 24/7 Continuous Capture, Color Night Vision, Sound and Light Alarm, Remote Control, Two-Way Audio, Voice Control (Works with Google Assistant and Alexa), Local Storage through microSD Card (Up to 512 GB), Tapo App, Weatherproof (IP65), Night Vision (Up to 10m)</t>
  </si>
  <si>
    <t>Solar Floodlight Pan/Tilt Security Kit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</si>
</sst>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 #,##0.00_-;_-* &quot;-&quot;??_-;_-@_-"/>
    <numFmt numFmtId="165" formatCode="[$THB]\ #,##0_);\([$THB]\ #,##0\)"/>
    <numFmt numFmtId="166" formatCode="[$-409]d/mmm/yyyy;@"/>
    <numFmt numFmtId="167" formatCode="[$-409]d\-mmm\-yyyy;@"/>
    <numFmt numFmtId="168" formatCode="m/d"/>
    <numFmt numFmtId="169" formatCode="_-* #,##0_-;\-* #,##0_-;_-* &quot;-&quot;??_-;_-@_-"/>
    <numFmt numFmtId="170" formatCode="_(* #,##0_);_(* \(#,##0\);_(* &quot;-&quot;??_);_(@_)"/>
    <numFmt numFmtId="171" formatCode="0;[Red]0"/>
  </numFmts>
  <fonts count="17">
    <font>
      <sz val="11"/>
      <color theme="1"/>
      <name val="Aptos Narrow"/>
      <family val="2"/>
      <charset val="222"/>
      <scheme val="minor"/>
    </font>
    <font>
      <sz val="11"/>
      <color theme="1"/>
      <name val="Aptos Narrow"/>
      <family val="2"/>
      <charset val="222"/>
      <scheme val="minor"/>
    </font>
    <font>
      <sz val="12"/>
      <name val="新細明體"/>
      <family val="1"/>
      <charset val="136"/>
    </font>
    <font>
      <sz val="11"/>
      <color theme="1"/>
      <name val="Tahoma"/>
      <family val="2"/>
    </font>
    <font>
      <sz val="10"/>
      <color theme="1"/>
      <name val="Tahoma"/>
      <family val="2"/>
    </font>
    <font>
      <b/>
      <sz val="10"/>
      <name val="Tahoma"/>
      <family val="2"/>
    </font>
    <font>
      <sz val="10"/>
      <name val="Tahoma"/>
      <family val="2"/>
    </font>
    <font>
      <b/>
      <sz val="11"/>
      <name val="Tahoma"/>
      <family val="2"/>
    </font>
    <font>
      <sz val="11"/>
      <color theme="1"/>
      <name val="Aptos Narrow"/>
      <family val="2"/>
      <scheme val="minor"/>
    </font>
    <font>
      <sz val="10"/>
      <name val="Aptos Narrow"/>
      <family val="2"/>
      <scheme val="minor"/>
    </font>
    <font>
      <sz val="11"/>
      <name val="Aptos Narrow"/>
      <family val="2"/>
      <scheme val="minor"/>
    </font>
    <font>
      <sz val="8"/>
      <name val="Tahoma"/>
      <family val="2"/>
    </font>
    <font>
      <b/>
      <sz val="11"/>
      <color theme="1"/>
      <name val="Aptos Narrow"/>
      <family val="2"/>
      <scheme val="minor"/>
    </font>
    <font>
      <sz val="12"/>
      <color theme="1"/>
      <name val="Aptos Narrow"/>
      <family val="2"/>
      <scheme val="minor"/>
    </font>
    <font>
      <sz val="12"/>
      <name val="新細明體"/>
      <family val="1"/>
      <charset val="136"/>
    </font>
    <font>
      <sz val="8"/>
      <name val="Calibri"/>
      <family val="2"/>
    </font>
    <font>
      <sz val="8"/>
      <name val="Arial"/>
      <family val="2"/>
    </font>
  </fonts>
  <fills count="4">
    <fill>
      <patternFill patternType="none"/>
    </fill>
    <fill>
      <patternFill patternType="gray125"/>
    </fill>
    <fill>
      <patternFill patternType="solid">
        <fgColor rgb="FFFFFF00"/>
        <bgColor indexed="64"/>
      </patternFill>
    </fill>
    <fill>
      <patternFill patternType="solid">
        <fgColor theme="3" tint="0.89999084444715716"/>
        <bgColor indexed="64"/>
      </patternFill>
    </fill>
  </fills>
  <borders count="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2">
    <xf numFmtId="0" fontId="0" fillId="0" borderId="0"/>
    <xf numFmtId="164" fontId="1" fillId="0" borderId="0" applyFont="0" applyFill="0" applyBorder="0" applyAlignment="0" applyProtection="0"/>
    <xf numFmtId="0" fontId="2" fillId="0" borderId="0"/>
    <xf numFmtId="165" fontId="2" fillId="0" borderId="0" applyBorder="0"/>
    <xf numFmtId="165" fontId="2" fillId="0" borderId="0"/>
    <xf numFmtId="9" fontId="1" fillId="0" borderId="0" applyFont="0" applyFill="0" applyBorder="0" applyAlignment="0" applyProtection="0"/>
    <xf numFmtId="164" fontId="8" fillId="0" borderId="0" applyFont="0" applyFill="0" applyBorder="0" applyAlignment="0" applyProtection="0"/>
    <xf numFmtId="0" fontId="13" fillId="0" borderId="0">
      <alignment vertical="center"/>
    </xf>
    <xf numFmtId="171" fontId="8" fillId="0" borderId="0" applyFont="0" applyFill="0" applyBorder="0" applyAlignment="0" applyProtection="0"/>
    <xf numFmtId="165" fontId="14" fillId="0" borderId="0" applyBorder="0"/>
    <xf numFmtId="0" fontId="13" fillId="0" borderId="0">
      <alignment vertical="center"/>
    </xf>
    <xf numFmtId="165" fontId="14" fillId="0" borderId="0"/>
  </cellStyleXfs>
  <cellXfs count="61">
    <xf numFmtId="0" fontId="0" fillId="0" borderId="0" xfId="0"/>
    <xf numFmtId="0" fontId="3" fillId="0" borderId="0" xfId="0" applyFont="1"/>
    <xf numFmtId="0" fontId="4" fillId="0" borderId="0" xfId="0" applyFont="1"/>
    <xf numFmtId="165" fontId="6" fillId="0" borderId="3" xfId="0" applyNumberFormat="1" applyFont="1" applyBorder="1" applyAlignment="1">
      <alignment vertical="center"/>
    </xf>
    <xf numFmtId="165" fontId="6" fillId="0" borderId="3" xfId="0" applyNumberFormat="1" applyFont="1" applyBorder="1" applyAlignment="1">
      <alignment horizontal="center" vertical="center"/>
    </xf>
    <xf numFmtId="0" fontId="6" fillId="0" borderId="3" xfId="2" applyFont="1" applyBorder="1" applyAlignment="1" applyProtection="1">
      <alignment horizontal="left" vertical="center" wrapText="1"/>
      <protection locked="0"/>
    </xf>
    <xf numFmtId="166" fontId="6" fillId="0" borderId="3" xfId="4" applyNumberFormat="1" applyFont="1" applyBorder="1" applyAlignment="1" applyProtection="1">
      <alignment horizontal="left" vertical="center"/>
      <protection locked="0"/>
    </xf>
    <xf numFmtId="166" fontId="6" fillId="0" borderId="1" xfId="4" applyNumberFormat="1" applyFont="1" applyBorder="1" applyAlignment="1" applyProtection="1">
      <alignment horizontal="left" vertical="center"/>
      <protection locked="0"/>
    </xf>
    <xf numFmtId="165" fontId="6" fillId="0" borderId="1" xfId="0" applyNumberFormat="1" applyFont="1" applyBorder="1" applyAlignment="1">
      <alignment vertical="center"/>
    </xf>
    <xf numFmtId="165" fontId="6" fillId="0" borderId="0" xfId="0" applyNumberFormat="1" applyFont="1"/>
    <xf numFmtId="0" fontId="6" fillId="0" borderId="0" xfId="2" applyFont="1" applyAlignment="1">
      <alignment shrinkToFit="1"/>
    </xf>
    <xf numFmtId="0" fontId="6" fillId="0" borderId="0" xfId="2" applyFont="1" applyAlignment="1">
      <alignment horizontal="center" vertical="top"/>
    </xf>
    <xf numFmtId="169" fontId="6" fillId="0" borderId="0" xfId="1" applyNumberFormat="1" applyFont="1" applyFill="1" applyAlignment="1">
      <alignment horizontal="center" vertical="center"/>
    </xf>
    <xf numFmtId="169" fontId="6" fillId="0" borderId="0" xfId="1" applyNumberFormat="1" applyFont="1" applyFill="1" applyAlignment="1">
      <alignment vertical="top"/>
    </xf>
    <xf numFmtId="169" fontId="6" fillId="0" borderId="3" xfId="1" applyNumberFormat="1" applyFont="1" applyFill="1" applyBorder="1" applyAlignment="1">
      <alignment horizontal="center" vertical="center"/>
    </xf>
    <xf numFmtId="169" fontId="6" fillId="0" borderId="3" xfId="1" applyNumberFormat="1" applyFont="1" applyFill="1" applyBorder="1" applyAlignment="1">
      <alignment vertical="center"/>
    </xf>
    <xf numFmtId="169" fontId="6" fillId="0" borderId="0" xfId="1" applyNumberFormat="1" applyFont="1" applyFill="1"/>
    <xf numFmtId="0" fontId="7" fillId="2" borderId="1" xfId="2" applyFont="1" applyFill="1" applyBorder="1" applyAlignment="1">
      <alignment horizontal="center" vertical="center"/>
    </xf>
    <xf numFmtId="169" fontId="7" fillId="2" borderId="1" xfId="1"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170" fontId="9" fillId="2" borderId="3" xfId="6" applyNumberFormat="1" applyFont="1" applyFill="1" applyBorder="1" applyAlignment="1">
      <alignment horizontal="center" vertical="center"/>
    </xf>
    <xf numFmtId="165" fontId="9" fillId="2" borderId="3" xfId="3" applyFont="1" applyFill="1" applyBorder="1" applyAlignment="1">
      <alignment horizontal="center" vertical="center"/>
    </xf>
    <xf numFmtId="169" fontId="9" fillId="2" borderId="3" xfId="6" applyNumberFormat="1" applyFont="1" applyFill="1" applyBorder="1" applyAlignment="1">
      <alignment horizontal="center" vertical="center" wrapText="1"/>
    </xf>
    <xf numFmtId="164" fontId="9" fillId="2" borderId="3" xfId="6" applyFont="1" applyFill="1" applyBorder="1" applyAlignment="1">
      <alignment horizontal="center" vertical="center" wrapText="1"/>
    </xf>
    <xf numFmtId="170" fontId="9" fillId="2" borderId="3" xfId="6" applyNumberFormat="1" applyFont="1" applyFill="1" applyBorder="1" applyAlignment="1">
      <alignment horizontal="center" vertical="center" wrapText="1"/>
    </xf>
    <xf numFmtId="1" fontId="9" fillId="2" borderId="3" xfId="3" applyNumberFormat="1" applyFont="1" applyFill="1" applyBorder="1" applyAlignment="1">
      <alignment horizontal="center" vertical="center" wrapText="1"/>
    </xf>
    <xf numFmtId="165" fontId="9" fillId="2" borderId="3" xfId="3" applyFont="1" applyFill="1" applyBorder="1" applyAlignment="1">
      <alignment horizontal="center" vertical="center" wrapText="1"/>
    </xf>
    <xf numFmtId="0" fontId="9" fillId="0" borderId="0" xfId="0" applyFont="1"/>
    <xf numFmtId="0" fontId="10" fillId="0" borderId="0" xfId="0" applyFont="1"/>
    <xf numFmtId="0" fontId="0" fillId="0" borderId="0" xfId="0" applyAlignment="1">
      <alignment wrapText="1"/>
    </xf>
    <xf numFmtId="169" fontId="0" fillId="0" borderId="0" xfId="1" applyNumberFormat="1" applyFont="1"/>
    <xf numFmtId="0" fontId="10" fillId="0" borderId="0" xfId="0" applyFont="1" applyAlignment="1">
      <alignment horizontal="center"/>
    </xf>
    <xf numFmtId="164" fontId="0" fillId="0" borderId="0" xfId="0" applyNumberFormat="1"/>
    <xf numFmtId="0" fontId="11" fillId="0" borderId="0" xfId="2" applyFont="1" applyAlignment="1">
      <alignment horizontal="center" vertical="top"/>
    </xf>
    <xf numFmtId="166" fontId="11" fillId="0" borderId="3" xfId="4" applyNumberFormat="1" applyFont="1" applyBorder="1" applyAlignment="1" applyProtection="1">
      <alignment horizontal="left" vertical="center" wrapText="1"/>
      <protection locked="0"/>
    </xf>
    <xf numFmtId="165" fontId="11" fillId="0" borderId="3" xfId="0" applyNumberFormat="1" applyFont="1" applyBorder="1" applyAlignment="1">
      <alignment vertical="top" wrapText="1"/>
    </xf>
    <xf numFmtId="0" fontId="11" fillId="0" borderId="3" xfId="2" applyFont="1" applyBorder="1" applyAlignment="1" applyProtection="1">
      <alignment horizontal="left" vertical="top" wrapText="1"/>
      <protection locked="0"/>
    </xf>
    <xf numFmtId="167" fontId="11" fillId="0" borderId="3" xfId="4" applyNumberFormat="1" applyFont="1" applyBorder="1" applyAlignment="1" applyProtection="1">
      <alignment horizontal="left" vertical="top" wrapText="1"/>
      <protection locked="0"/>
    </xf>
    <xf numFmtId="168" fontId="11" fillId="0" borderId="3" xfId="4" applyNumberFormat="1" applyFont="1" applyBorder="1" applyAlignment="1" applyProtection="1">
      <alignment horizontal="left" vertical="center" wrapText="1"/>
      <protection locked="0"/>
    </xf>
    <xf numFmtId="165" fontId="11" fillId="0" borderId="0" xfId="0" applyNumberFormat="1" applyFont="1"/>
    <xf numFmtId="9" fontId="4" fillId="0" borderId="0" xfId="5" applyFont="1"/>
    <xf numFmtId="0" fontId="12" fillId="0" borderId="0" xfId="0" applyFont="1"/>
    <xf numFmtId="0" fontId="0" fillId="0" borderId="3" xfId="0" applyBorder="1"/>
    <xf numFmtId="0" fontId="12" fillId="0" borderId="3" xfId="0" applyFont="1" applyBorder="1"/>
    <xf numFmtId="0" fontId="12" fillId="0" borderId="3" xfId="0" applyFont="1" applyBorder="1" applyAlignment="1">
      <alignment horizontal="center"/>
    </xf>
    <xf numFmtId="10" fontId="0" fillId="0" borderId="0" xfId="5" applyNumberFormat="1" applyFont="1"/>
    <xf numFmtId="165" fontId="6" fillId="0" borderId="6" xfId="0" applyNumberFormat="1" applyFont="1" applyBorder="1" applyAlignment="1">
      <alignment horizontal="center" vertical="center"/>
    </xf>
    <xf numFmtId="0" fontId="6" fillId="0" borderId="6" xfId="2" applyFont="1" applyBorder="1" applyAlignment="1" applyProtection="1">
      <alignment horizontal="left" vertical="center" wrapText="1"/>
      <protection locked="0"/>
    </xf>
    <xf numFmtId="0" fontId="11" fillId="0" borderId="6" xfId="2" applyFont="1" applyBorder="1" applyAlignment="1" applyProtection="1">
      <alignment horizontal="left" vertical="top" wrapText="1"/>
      <protection locked="0"/>
    </xf>
    <xf numFmtId="169" fontId="6" fillId="0" borderId="6" xfId="1" applyNumberFormat="1" applyFont="1" applyFill="1" applyBorder="1" applyAlignment="1">
      <alignment vertical="center"/>
    </xf>
    <xf numFmtId="166" fontId="15" fillId="0" borderId="3" xfId="11" applyNumberFormat="1" applyFont="1" applyBorder="1" applyAlignment="1" applyProtection="1">
      <alignment horizontal="left" vertical="center" wrapText="1"/>
      <protection locked="0"/>
    </xf>
    <xf numFmtId="169" fontId="0" fillId="0" borderId="3" xfId="1" applyNumberFormat="1" applyFont="1" applyBorder="1" applyAlignment="1">
      <alignment vertical="center"/>
    </xf>
    <xf numFmtId="165" fontId="16" fillId="0" borderId="3" xfId="7" applyNumberFormat="1" applyFont="1" applyBorder="1" applyAlignment="1">
      <alignment vertical="top" wrapText="1"/>
    </xf>
    <xf numFmtId="169" fontId="0" fillId="0" borderId="3" xfId="1" applyNumberFormat="1" applyFont="1" applyFill="1" applyBorder="1" applyAlignment="1">
      <alignment vertical="center"/>
    </xf>
    <xf numFmtId="169" fontId="0" fillId="0" borderId="0" xfId="1" applyNumberFormat="1" applyFont="1" applyFill="1"/>
    <xf numFmtId="0" fontId="0" fillId="2" borderId="0" xfId="0" applyFill="1"/>
    <xf numFmtId="0" fontId="5" fillId="3" borderId="1" xfId="2" applyFont="1" applyFill="1" applyBorder="1" applyAlignment="1">
      <alignment horizontal="left" vertical="center"/>
    </xf>
    <xf numFmtId="0" fontId="5" fillId="3" borderId="2" xfId="2" applyFont="1" applyFill="1" applyBorder="1" applyAlignment="1">
      <alignment horizontal="left" vertical="center"/>
    </xf>
    <xf numFmtId="165" fontId="6" fillId="0" borderId="4" xfId="0" applyNumberFormat="1" applyFont="1" applyBorder="1" applyAlignment="1">
      <alignment horizontal="center" vertical="center"/>
    </xf>
    <xf numFmtId="165" fontId="6" fillId="0" borderId="5" xfId="0" applyNumberFormat="1" applyFont="1" applyBorder="1" applyAlignment="1">
      <alignment horizontal="center" vertical="center"/>
    </xf>
    <xf numFmtId="165" fontId="6" fillId="0" borderId="6" xfId="0" applyNumberFormat="1" applyFont="1" applyBorder="1" applyAlignment="1">
      <alignment horizontal="center" vertical="center"/>
    </xf>
  </cellXfs>
  <cellStyles count="12">
    <cellStyle name="Comma" xfId="1" builtinId="3"/>
    <cellStyle name="Comma 2" xfId="6" xr:uid="{994BC7A3-BB83-4C10-9523-C2909D7F6564}"/>
    <cellStyle name="Comma 2 2" xfId="8" xr:uid="{AD7953C2-2667-44DB-A54B-EA3655209C17}"/>
    <cellStyle name="Normal" xfId="0" builtinId="0"/>
    <cellStyle name="Normal 2" xfId="3" xr:uid="{FDBF9FC2-7E29-4D67-8BDE-269922FFEDBE}"/>
    <cellStyle name="Normal 2 2" xfId="9" xr:uid="{C9C33DD4-2E86-4EC8-981F-A16EC00FDBFE}"/>
    <cellStyle name="Normal 3" xfId="7" xr:uid="{1DD27FFB-5D32-4133-8C1F-F144CF7E7F7A}"/>
    <cellStyle name="Percent" xfId="5" builtinId="5"/>
    <cellStyle name="一般_Book1" xfId="4" xr:uid="{6BA6DBA6-A72E-4FE0-AB4F-7ABD8997CE3B}"/>
    <cellStyle name="一般_Book1 2" xfId="2" xr:uid="{69F949A1-DBCD-474D-9163-3CD5BE7F571A}"/>
    <cellStyle name="一般_Book1 3" xfId="11" xr:uid="{78AC5919-66D7-4565-89B3-5904A33ECB03}"/>
    <cellStyle name="常规 2" xfId="10" xr:uid="{1BF88359-0712-48AF-98DA-B1E1FBDC7DE0}"/>
  </cellStyles>
  <dxfs count="3">
    <dxf>
      <fill>
        <patternFill patternType="solid">
          <bgColor rgb="FFFF9900"/>
        </patternFill>
      </fill>
    </dxf>
    <dxf>
      <fill>
        <patternFill patternType="solid">
          <bgColor rgb="FFFF9900"/>
        </patternFill>
      </fill>
    </dxf>
    <dxf>
      <fill>
        <patternFill patternType="solid">
          <bgColor indexed="5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7" Type="http://schemas.openxmlformats.org/officeDocument/2006/relationships/image" Target="../media/image7.jpe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jpeg"/><Relationship Id="rId40" Type="http://schemas.openxmlformats.org/officeDocument/2006/relationships/image" Target="../media/image40.png"/><Relationship Id="rId45" Type="http://schemas.openxmlformats.org/officeDocument/2006/relationships/image" Target="../media/image45.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60.png"/><Relationship Id="rId13" Type="http://schemas.openxmlformats.org/officeDocument/2006/relationships/image" Target="../media/image65.png"/><Relationship Id="rId18" Type="http://schemas.openxmlformats.org/officeDocument/2006/relationships/image" Target="../media/image70.png"/><Relationship Id="rId26" Type="http://schemas.openxmlformats.org/officeDocument/2006/relationships/image" Target="../media/image78.png"/><Relationship Id="rId3" Type="http://schemas.openxmlformats.org/officeDocument/2006/relationships/image" Target="../media/image55.png"/><Relationship Id="rId21" Type="http://schemas.openxmlformats.org/officeDocument/2006/relationships/image" Target="../media/image73.png"/><Relationship Id="rId7" Type="http://schemas.openxmlformats.org/officeDocument/2006/relationships/image" Target="../media/image59.png"/><Relationship Id="rId12" Type="http://schemas.openxmlformats.org/officeDocument/2006/relationships/image" Target="../media/image64.png"/><Relationship Id="rId17" Type="http://schemas.openxmlformats.org/officeDocument/2006/relationships/image" Target="../media/image69.png"/><Relationship Id="rId25" Type="http://schemas.openxmlformats.org/officeDocument/2006/relationships/image" Target="../media/image77.png"/><Relationship Id="rId2" Type="http://schemas.openxmlformats.org/officeDocument/2006/relationships/image" Target="../media/image54.png"/><Relationship Id="rId16" Type="http://schemas.openxmlformats.org/officeDocument/2006/relationships/image" Target="../media/image68.png"/><Relationship Id="rId20" Type="http://schemas.openxmlformats.org/officeDocument/2006/relationships/image" Target="../media/image72.png"/><Relationship Id="rId29" Type="http://schemas.openxmlformats.org/officeDocument/2006/relationships/image" Target="../media/image81.png"/><Relationship Id="rId1" Type="http://schemas.openxmlformats.org/officeDocument/2006/relationships/image" Target="../media/image53.png"/><Relationship Id="rId6" Type="http://schemas.openxmlformats.org/officeDocument/2006/relationships/image" Target="../media/image58.png"/><Relationship Id="rId11" Type="http://schemas.openxmlformats.org/officeDocument/2006/relationships/image" Target="../media/image63.png"/><Relationship Id="rId24" Type="http://schemas.openxmlformats.org/officeDocument/2006/relationships/image" Target="../media/image76.png"/><Relationship Id="rId5" Type="http://schemas.openxmlformats.org/officeDocument/2006/relationships/image" Target="../media/image57.png"/><Relationship Id="rId15" Type="http://schemas.openxmlformats.org/officeDocument/2006/relationships/image" Target="../media/image67.png"/><Relationship Id="rId23" Type="http://schemas.openxmlformats.org/officeDocument/2006/relationships/image" Target="../media/image75.png"/><Relationship Id="rId28" Type="http://schemas.openxmlformats.org/officeDocument/2006/relationships/image" Target="../media/image80.png"/><Relationship Id="rId10" Type="http://schemas.openxmlformats.org/officeDocument/2006/relationships/image" Target="../media/image62.png"/><Relationship Id="rId19" Type="http://schemas.openxmlformats.org/officeDocument/2006/relationships/image" Target="../media/image71.png"/><Relationship Id="rId31" Type="http://schemas.openxmlformats.org/officeDocument/2006/relationships/image" Target="../media/image83.png"/><Relationship Id="rId4" Type="http://schemas.openxmlformats.org/officeDocument/2006/relationships/image" Target="../media/image56.png"/><Relationship Id="rId9" Type="http://schemas.openxmlformats.org/officeDocument/2006/relationships/image" Target="../media/image61.png"/><Relationship Id="rId14" Type="http://schemas.openxmlformats.org/officeDocument/2006/relationships/image" Target="../media/image66.png"/><Relationship Id="rId22" Type="http://schemas.openxmlformats.org/officeDocument/2006/relationships/image" Target="../media/image74.png"/><Relationship Id="rId27" Type="http://schemas.openxmlformats.org/officeDocument/2006/relationships/image" Target="../media/image79.png"/><Relationship Id="rId30" Type="http://schemas.openxmlformats.org/officeDocument/2006/relationships/image" Target="../media/image82.png"/></Relationships>
</file>

<file path=xl/drawings/drawing1.xml><?xml version="1.0" encoding="utf-8"?>
<xdr:wsDr xmlns:xdr="http://schemas.openxmlformats.org/drawingml/2006/spreadsheetDrawing" xmlns:a="http://schemas.openxmlformats.org/drawingml/2006/main">
  <xdr:twoCellAnchor editAs="oneCell">
    <xdr:from>
      <xdr:col>0</xdr:col>
      <xdr:colOff>83609</xdr:colOff>
      <xdr:row>0</xdr:row>
      <xdr:rowOff>42335</xdr:rowOff>
    </xdr:from>
    <xdr:to>
      <xdr:col>0</xdr:col>
      <xdr:colOff>1259207</xdr:colOff>
      <xdr:row>0</xdr:row>
      <xdr:rowOff>486835</xdr:rowOff>
    </xdr:to>
    <xdr:pic>
      <xdr:nvPicPr>
        <xdr:cNvPr id="33" name="图片 41" descr="Logo_05_Tapo_BL">
          <a:extLst>
            <a:ext uri="{FF2B5EF4-FFF2-40B4-BE49-F238E27FC236}">
              <a16:creationId xmlns:a16="http://schemas.microsoft.com/office/drawing/2014/main" id="{6B4092C9-18B2-4C1F-92C7-5E8AE9D6159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a:xfrm>
          <a:off x="83609" y="42335"/>
          <a:ext cx="1175598" cy="447675"/>
        </a:xfrm>
        <a:prstGeom prst="rect">
          <a:avLst/>
        </a:prstGeom>
      </xdr:spPr>
    </xdr:pic>
    <xdr:clientData/>
  </xdr:twoCellAnchor>
  <xdr:twoCellAnchor editAs="oneCell">
    <xdr:from>
      <xdr:col>1</xdr:col>
      <xdr:colOff>389467</xdr:colOff>
      <xdr:row>3</xdr:row>
      <xdr:rowOff>345018</xdr:rowOff>
    </xdr:from>
    <xdr:to>
      <xdr:col>1</xdr:col>
      <xdr:colOff>865717</xdr:colOff>
      <xdr:row>4</xdr:row>
      <xdr:rowOff>420583</xdr:rowOff>
    </xdr:to>
    <xdr:pic>
      <xdr:nvPicPr>
        <xdr:cNvPr id="60" name="图片 35">
          <a:extLst>
            <a:ext uri="{FF2B5EF4-FFF2-40B4-BE49-F238E27FC236}">
              <a16:creationId xmlns:a16="http://schemas.microsoft.com/office/drawing/2014/main" id="{0BAC06AA-ACB3-4A63-BD02-2C7D11B4491D}"/>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189692" y="1230843"/>
          <a:ext cx="479425" cy="834390"/>
        </a:xfrm>
        <a:prstGeom prst="rect">
          <a:avLst/>
        </a:prstGeom>
        <a:noFill/>
        <a:ln w="9525">
          <a:noFill/>
        </a:ln>
      </xdr:spPr>
    </xdr:pic>
    <xdr:clientData/>
  </xdr:twoCellAnchor>
  <xdr:twoCellAnchor editAs="oneCell">
    <xdr:from>
      <xdr:col>1</xdr:col>
      <xdr:colOff>284691</xdr:colOff>
      <xdr:row>5</xdr:row>
      <xdr:rowOff>158704</xdr:rowOff>
    </xdr:from>
    <xdr:to>
      <xdr:col>1</xdr:col>
      <xdr:colOff>723900</xdr:colOff>
      <xdr:row>5</xdr:row>
      <xdr:rowOff>626533</xdr:rowOff>
    </xdr:to>
    <xdr:pic>
      <xdr:nvPicPr>
        <xdr:cNvPr id="62" name="图片 47">
          <a:extLst>
            <a:ext uri="{FF2B5EF4-FFF2-40B4-BE49-F238E27FC236}">
              <a16:creationId xmlns:a16="http://schemas.microsoft.com/office/drawing/2014/main" id="{4FEC0A53-90D6-45C7-949E-73D9E11B1D60}"/>
            </a:ext>
          </a:extLst>
        </xdr:cNvPr>
        <xdr:cNvPicPr>
          <a:picLocks noChangeAspect="1"/>
        </xdr:cNvPicPr>
      </xdr:nvPicPr>
      <xdr:blipFill>
        <a:blip xmlns:r="http://schemas.openxmlformats.org/officeDocument/2006/relationships" r:embed="rId3"/>
        <a:stretch>
          <a:fillRect/>
        </a:stretch>
      </xdr:blipFill>
      <xdr:spPr>
        <a:xfrm>
          <a:off x="2084916" y="2568529"/>
          <a:ext cx="439209" cy="471004"/>
        </a:xfrm>
        <a:prstGeom prst="rect">
          <a:avLst/>
        </a:prstGeom>
        <a:noFill/>
        <a:ln w="9525">
          <a:noFill/>
        </a:ln>
      </xdr:spPr>
    </xdr:pic>
    <xdr:clientData/>
  </xdr:twoCellAnchor>
  <xdr:twoCellAnchor editAs="oneCell">
    <xdr:from>
      <xdr:col>1</xdr:col>
      <xdr:colOff>382059</xdr:colOff>
      <xdr:row>6</xdr:row>
      <xdr:rowOff>190500</xdr:rowOff>
    </xdr:from>
    <xdr:to>
      <xdr:col>1</xdr:col>
      <xdr:colOff>770555</xdr:colOff>
      <xdr:row>6</xdr:row>
      <xdr:rowOff>679026</xdr:rowOff>
    </xdr:to>
    <xdr:pic>
      <xdr:nvPicPr>
        <xdr:cNvPr id="63" name="图片 59">
          <a:extLst>
            <a:ext uri="{FF2B5EF4-FFF2-40B4-BE49-F238E27FC236}">
              <a16:creationId xmlns:a16="http://schemas.microsoft.com/office/drawing/2014/main" id="{A0A87A8F-35DF-42D8-9F77-B3B7352D539D}"/>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182284" y="3362325"/>
          <a:ext cx="385321" cy="485351"/>
        </a:xfrm>
        <a:prstGeom prst="rect">
          <a:avLst/>
        </a:prstGeom>
        <a:noFill/>
        <a:ln w="9525">
          <a:noFill/>
        </a:ln>
      </xdr:spPr>
    </xdr:pic>
    <xdr:clientData/>
  </xdr:twoCellAnchor>
  <xdr:twoCellAnchor editAs="oneCell">
    <xdr:from>
      <xdr:col>1</xdr:col>
      <xdr:colOff>305858</xdr:colOff>
      <xdr:row>7</xdr:row>
      <xdr:rowOff>644525</xdr:rowOff>
    </xdr:from>
    <xdr:to>
      <xdr:col>1</xdr:col>
      <xdr:colOff>1010073</xdr:colOff>
      <xdr:row>8</xdr:row>
      <xdr:rowOff>749935</xdr:rowOff>
    </xdr:to>
    <xdr:pic>
      <xdr:nvPicPr>
        <xdr:cNvPr id="64" name="图片 56">
          <a:extLst>
            <a:ext uri="{FF2B5EF4-FFF2-40B4-BE49-F238E27FC236}">
              <a16:creationId xmlns:a16="http://schemas.microsoft.com/office/drawing/2014/main" id="{5F59C255-78C6-44EA-974E-2A295E698DB3}"/>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106083" y="4578350"/>
          <a:ext cx="704215" cy="867410"/>
        </a:xfrm>
        <a:prstGeom prst="rect">
          <a:avLst/>
        </a:prstGeom>
        <a:noFill/>
        <a:ln w="9525">
          <a:noFill/>
        </a:ln>
      </xdr:spPr>
    </xdr:pic>
    <xdr:clientData/>
  </xdr:twoCellAnchor>
  <xdr:twoCellAnchor editAs="oneCell">
    <xdr:from>
      <xdr:col>1</xdr:col>
      <xdr:colOff>92075</xdr:colOff>
      <xdr:row>11</xdr:row>
      <xdr:rowOff>102659</xdr:rowOff>
    </xdr:from>
    <xdr:to>
      <xdr:col>1</xdr:col>
      <xdr:colOff>1057275</xdr:colOff>
      <xdr:row>12</xdr:row>
      <xdr:rowOff>168699</xdr:rowOff>
    </xdr:to>
    <xdr:pic>
      <xdr:nvPicPr>
        <xdr:cNvPr id="67" name="图片 8" descr="/Users/Neen/Library/Containers/com.kingsoft.wpsoffice.mac/Data/tmp/picturecompress_20240331113239/output_23.pngoutput_23">
          <a:extLst>
            <a:ext uri="{FF2B5EF4-FFF2-40B4-BE49-F238E27FC236}">
              <a16:creationId xmlns:a16="http://schemas.microsoft.com/office/drawing/2014/main" id="{B1BD40DF-1A13-432A-8D63-E03401D35172}"/>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891242" y="9871076"/>
          <a:ext cx="968375" cy="704215"/>
        </a:xfrm>
        <a:prstGeom prst="rect">
          <a:avLst/>
        </a:prstGeom>
        <a:noFill/>
        <a:ln w="9525">
          <a:noFill/>
        </a:ln>
      </xdr:spPr>
    </xdr:pic>
    <xdr:clientData/>
  </xdr:twoCellAnchor>
  <xdr:twoCellAnchor editAs="oneCell">
    <xdr:from>
      <xdr:col>1</xdr:col>
      <xdr:colOff>303742</xdr:colOff>
      <xdr:row>15</xdr:row>
      <xdr:rowOff>161924</xdr:rowOff>
    </xdr:from>
    <xdr:to>
      <xdr:col>1</xdr:col>
      <xdr:colOff>742040</xdr:colOff>
      <xdr:row>15</xdr:row>
      <xdr:rowOff>669924</xdr:rowOff>
    </xdr:to>
    <xdr:pic>
      <xdr:nvPicPr>
        <xdr:cNvPr id="70" name="图片 48">
          <a:extLst>
            <a:ext uri="{FF2B5EF4-FFF2-40B4-BE49-F238E27FC236}">
              <a16:creationId xmlns:a16="http://schemas.microsoft.com/office/drawing/2014/main" id="{3CA320F8-628D-4490-A700-859AF2E67EFF}"/>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2103967" y="8334374"/>
          <a:ext cx="438298" cy="508000"/>
        </a:xfrm>
        <a:prstGeom prst="rect">
          <a:avLst/>
        </a:prstGeom>
        <a:noFill/>
        <a:ln w="9525">
          <a:noFill/>
        </a:ln>
      </xdr:spPr>
    </xdr:pic>
    <xdr:clientData/>
  </xdr:twoCellAnchor>
  <xdr:twoCellAnchor editAs="oneCell">
    <xdr:from>
      <xdr:col>1</xdr:col>
      <xdr:colOff>249766</xdr:colOff>
      <xdr:row>16</xdr:row>
      <xdr:rowOff>267759</xdr:rowOff>
    </xdr:from>
    <xdr:to>
      <xdr:col>1</xdr:col>
      <xdr:colOff>934296</xdr:colOff>
      <xdr:row>17</xdr:row>
      <xdr:rowOff>324909</xdr:rowOff>
    </xdr:to>
    <xdr:pic>
      <xdr:nvPicPr>
        <xdr:cNvPr id="71" name="图片 49">
          <a:extLst>
            <a:ext uri="{FF2B5EF4-FFF2-40B4-BE49-F238E27FC236}">
              <a16:creationId xmlns:a16="http://schemas.microsoft.com/office/drawing/2014/main" id="{AB8FEF34-35E6-420F-A6C9-B9139511FE3B}"/>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2049991" y="9202209"/>
          <a:ext cx="684530" cy="815975"/>
        </a:xfrm>
        <a:prstGeom prst="rect">
          <a:avLst/>
        </a:prstGeom>
        <a:noFill/>
        <a:ln w="9525">
          <a:noFill/>
        </a:ln>
      </xdr:spPr>
    </xdr:pic>
    <xdr:clientData/>
  </xdr:twoCellAnchor>
  <xdr:twoCellAnchor editAs="oneCell">
    <xdr:from>
      <xdr:col>1</xdr:col>
      <xdr:colOff>398992</xdr:colOff>
      <xdr:row>19</xdr:row>
      <xdr:rowOff>112130</xdr:rowOff>
    </xdr:from>
    <xdr:to>
      <xdr:col>1</xdr:col>
      <xdr:colOff>720725</xdr:colOff>
      <xdr:row>19</xdr:row>
      <xdr:rowOff>587587</xdr:rowOff>
    </xdr:to>
    <xdr:pic>
      <xdr:nvPicPr>
        <xdr:cNvPr id="73" name="图片 27">
          <a:extLst>
            <a:ext uri="{FF2B5EF4-FFF2-40B4-BE49-F238E27FC236}">
              <a16:creationId xmlns:a16="http://schemas.microsoft.com/office/drawing/2014/main" id="{BF215896-82A5-4031-BCC7-1A44900DAC7C}"/>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2199217" y="10732505"/>
          <a:ext cx="321733" cy="478632"/>
        </a:xfrm>
        <a:prstGeom prst="rect">
          <a:avLst/>
        </a:prstGeom>
        <a:noFill/>
        <a:ln w="9525">
          <a:noFill/>
        </a:ln>
      </xdr:spPr>
    </xdr:pic>
    <xdr:clientData/>
  </xdr:twoCellAnchor>
  <xdr:twoCellAnchor editAs="oneCell">
    <xdr:from>
      <xdr:col>1</xdr:col>
      <xdr:colOff>283633</xdr:colOff>
      <xdr:row>21</xdr:row>
      <xdr:rowOff>607483</xdr:rowOff>
    </xdr:from>
    <xdr:to>
      <xdr:col>1</xdr:col>
      <xdr:colOff>839258</xdr:colOff>
      <xdr:row>22</xdr:row>
      <xdr:rowOff>637327</xdr:rowOff>
    </xdr:to>
    <xdr:pic>
      <xdr:nvPicPr>
        <xdr:cNvPr id="75" name="图片 28" descr="/Users/Neen/Library/Containers/com.kingsoft.wpsoffice.mac/Data/tmp/picturecompress_20240331113239/output_27.pngoutput_27">
          <a:extLst>
            <a:ext uri="{FF2B5EF4-FFF2-40B4-BE49-F238E27FC236}">
              <a16:creationId xmlns:a16="http://schemas.microsoft.com/office/drawing/2014/main" id="{6CDBD233-B0DC-4769-AE6E-27404BBC1B75}"/>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2083858" y="12751858"/>
          <a:ext cx="555625" cy="795020"/>
        </a:xfrm>
        <a:prstGeom prst="rect">
          <a:avLst/>
        </a:prstGeom>
        <a:noFill/>
        <a:ln w="9525">
          <a:noFill/>
        </a:ln>
      </xdr:spPr>
    </xdr:pic>
    <xdr:clientData/>
  </xdr:twoCellAnchor>
  <xdr:twoCellAnchor editAs="oneCell">
    <xdr:from>
      <xdr:col>1</xdr:col>
      <xdr:colOff>430742</xdr:colOff>
      <xdr:row>24</xdr:row>
      <xdr:rowOff>116345</xdr:rowOff>
    </xdr:from>
    <xdr:to>
      <xdr:col>1</xdr:col>
      <xdr:colOff>714375</xdr:colOff>
      <xdr:row>24</xdr:row>
      <xdr:rowOff>503131</xdr:rowOff>
    </xdr:to>
    <xdr:pic>
      <xdr:nvPicPr>
        <xdr:cNvPr id="76" name="图片 29" descr="/Users/Neen/Library/Containers/com.kingsoft.wpsoffice.mac/Data/tmp/picturecompress_20240331113239/output_29.pngoutput_29">
          <a:extLst>
            <a:ext uri="{FF2B5EF4-FFF2-40B4-BE49-F238E27FC236}">
              <a16:creationId xmlns:a16="http://schemas.microsoft.com/office/drawing/2014/main" id="{6F222B14-DCE2-40BF-B6D6-CBA2EB663873}"/>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2230967" y="14299070"/>
          <a:ext cx="280458" cy="386786"/>
        </a:xfrm>
        <a:prstGeom prst="rect">
          <a:avLst/>
        </a:prstGeom>
        <a:noFill/>
        <a:ln w="9525">
          <a:noFill/>
        </a:ln>
      </xdr:spPr>
    </xdr:pic>
    <xdr:clientData/>
  </xdr:twoCellAnchor>
  <xdr:twoCellAnchor editAs="oneCell">
    <xdr:from>
      <xdr:col>1</xdr:col>
      <xdr:colOff>285750</xdr:colOff>
      <xdr:row>25</xdr:row>
      <xdr:rowOff>287867</xdr:rowOff>
    </xdr:from>
    <xdr:to>
      <xdr:col>1</xdr:col>
      <xdr:colOff>845820</xdr:colOff>
      <xdr:row>26</xdr:row>
      <xdr:rowOff>456143</xdr:rowOff>
    </xdr:to>
    <xdr:pic>
      <xdr:nvPicPr>
        <xdr:cNvPr id="77" name="ID_2B5DED845A014BDDB8294040EBE1FAC2" descr="/Users/Neen/Library/Containers/com.kingsoft.wpsoffice.mac/Data/tmp/picturecompress_20240331113239/output_6.pngoutput_6">
          <a:extLst>
            <a:ext uri="{FF2B5EF4-FFF2-40B4-BE49-F238E27FC236}">
              <a16:creationId xmlns:a16="http://schemas.microsoft.com/office/drawing/2014/main" id="{CAA4285F-6916-450C-AB53-7018463A1784}"/>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2085975" y="15108767"/>
          <a:ext cx="563245" cy="809625"/>
        </a:xfrm>
        <a:prstGeom prst="rect">
          <a:avLst/>
        </a:prstGeom>
        <a:noFill/>
        <a:ln w="9525">
          <a:noFill/>
        </a:ln>
      </xdr:spPr>
    </xdr:pic>
    <xdr:clientData/>
  </xdr:twoCellAnchor>
  <xdr:twoCellAnchor editAs="oneCell">
    <xdr:from>
      <xdr:col>1</xdr:col>
      <xdr:colOff>409575</xdr:colOff>
      <xdr:row>28</xdr:row>
      <xdr:rowOff>123248</xdr:rowOff>
    </xdr:from>
    <xdr:to>
      <xdr:col>1</xdr:col>
      <xdr:colOff>847725</xdr:colOff>
      <xdr:row>28</xdr:row>
      <xdr:rowOff>650452</xdr:rowOff>
    </xdr:to>
    <xdr:pic>
      <xdr:nvPicPr>
        <xdr:cNvPr id="78" name="图片 57">
          <a:extLst>
            <a:ext uri="{FF2B5EF4-FFF2-40B4-BE49-F238E27FC236}">
              <a16:creationId xmlns:a16="http://schemas.microsoft.com/office/drawing/2014/main" id="{4C2F5875-99FD-467D-8F04-84D5BD7EE5FA}"/>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2209800" y="16382423"/>
          <a:ext cx="434975" cy="527204"/>
        </a:xfrm>
        <a:prstGeom prst="rect">
          <a:avLst/>
        </a:prstGeom>
        <a:noFill/>
        <a:ln w="9525">
          <a:noFill/>
        </a:ln>
      </xdr:spPr>
    </xdr:pic>
    <xdr:clientData/>
  </xdr:twoCellAnchor>
  <xdr:twoCellAnchor editAs="oneCell">
    <xdr:from>
      <xdr:col>1</xdr:col>
      <xdr:colOff>339725</xdr:colOff>
      <xdr:row>31</xdr:row>
      <xdr:rowOff>228678</xdr:rowOff>
    </xdr:from>
    <xdr:to>
      <xdr:col>1</xdr:col>
      <xdr:colOff>844550</xdr:colOff>
      <xdr:row>31</xdr:row>
      <xdr:rowOff>591396</xdr:rowOff>
    </xdr:to>
    <xdr:pic>
      <xdr:nvPicPr>
        <xdr:cNvPr id="79" name="图片 46">
          <a:extLst>
            <a:ext uri="{FF2B5EF4-FFF2-40B4-BE49-F238E27FC236}">
              <a16:creationId xmlns:a16="http://schemas.microsoft.com/office/drawing/2014/main" id="{D79AA9B9-F290-4F08-8016-5187E237C5AB}"/>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2139950" y="18811953"/>
          <a:ext cx="508000" cy="362718"/>
        </a:xfrm>
        <a:prstGeom prst="rect">
          <a:avLst/>
        </a:prstGeom>
        <a:noFill/>
        <a:ln w="9525">
          <a:noFill/>
        </a:ln>
      </xdr:spPr>
    </xdr:pic>
    <xdr:clientData/>
  </xdr:twoCellAnchor>
  <xdr:twoCellAnchor editAs="oneCell">
    <xdr:from>
      <xdr:col>1</xdr:col>
      <xdr:colOff>333375</xdr:colOff>
      <xdr:row>32</xdr:row>
      <xdr:rowOff>101600</xdr:rowOff>
    </xdr:from>
    <xdr:to>
      <xdr:col>1</xdr:col>
      <xdr:colOff>763261</xdr:colOff>
      <xdr:row>32</xdr:row>
      <xdr:rowOff>636905</xdr:rowOff>
    </xdr:to>
    <xdr:pic>
      <xdr:nvPicPr>
        <xdr:cNvPr id="80" name="图片 60">
          <a:extLst>
            <a:ext uri="{FF2B5EF4-FFF2-40B4-BE49-F238E27FC236}">
              <a16:creationId xmlns:a16="http://schemas.microsoft.com/office/drawing/2014/main" id="{E653FE3B-6C17-4E46-BE9A-7D457FA144D1}"/>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2133600" y="19446875"/>
          <a:ext cx="429886" cy="538480"/>
        </a:xfrm>
        <a:prstGeom prst="rect">
          <a:avLst/>
        </a:prstGeom>
        <a:noFill/>
        <a:ln w="9525">
          <a:noFill/>
        </a:ln>
      </xdr:spPr>
    </xdr:pic>
    <xdr:clientData/>
  </xdr:twoCellAnchor>
  <xdr:twoCellAnchor editAs="oneCell">
    <xdr:from>
      <xdr:col>1</xdr:col>
      <xdr:colOff>352425</xdr:colOff>
      <xdr:row>33</xdr:row>
      <xdr:rowOff>171450</xdr:rowOff>
    </xdr:from>
    <xdr:to>
      <xdr:col>1</xdr:col>
      <xdr:colOff>694903</xdr:colOff>
      <xdr:row>33</xdr:row>
      <xdr:rowOff>502497</xdr:rowOff>
    </xdr:to>
    <xdr:pic>
      <xdr:nvPicPr>
        <xdr:cNvPr id="81" name="图片 58">
          <a:extLst>
            <a:ext uri="{FF2B5EF4-FFF2-40B4-BE49-F238E27FC236}">
              <a16:creationId xmlns:a16="http://schemas.microsoft.com/office/drawing/2014/main" id="{7BAE69E6-BD54-45D6-B5CC-4FC4451CBD7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2152650" y="20278725"/>
          <a:ext cx="345653" cy="334222"/>
        </a:xfrm>
        <a:prstGeom prst="rect">
          <a:avLst/>
        </a:prstGeom>
        <a:noFill/>
        <a:ln w="9525">
          <a:noFill/>
        </a:ln>
      </xdr:spPr>
    </xdr:pic>
    <xdr:clientData/>
  </xdr:twoCellAnchor>
  <xdr:twoCellAnchor editAs="oneCell">
    <xdr:from>
      <xdr:col>1</xdr:col>
      <xdr:colOff>303741</xdr:colOff>
      <xdr:row>35</xdr:row>
      <xdr:rowOff>211888</xdr:rowOff>
    </xdr:from>
    <xdr:to>
      <xdr:col>1</xdr:col>
      <xdr:colOff>825500</xdr:colOff>
      <xdr:row>35</xdr:row>
      <xdr:rowOff>753533</xdr:rowOff>
    </xdr:to>
    <xdr:pic>
      <xdr:nvPicPr>
        <xdr:cNvPr id="82" name="图片 55">
          <a:extLst>
            <a:ext uri="{FF2B5EF4-FFF2-40B4-BE49-F238E27FC236}">
              <a16:creationId xmlns:a16="http://schemas.microsoft.com/office/drawing/2014/main" id="{741B64D1-B930-4AC0-8BB0-3BB7F11DE146}"/>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2103966" y="20957338"/>
          <a:ext cx="524934" cy="541645"/>
        </a:xfrm>
        <a:prstGeom prst="rect">
          <a:avLst/>
        </a:prstGeom>
        <a:noFill/>
        <a:ln w="9525">
          <a:noFill/>
        </a:ln>
      </xdr:spPr>
    </xdr:pic>
    <xdr:clientData/>
  </xdr:twoCellAnchor>
  <xdr:twoCellAnchor editAs="oneCell">
    <xdr:from>
      <xdr:col>1</xdr:col>
      <xdr:colOff>240242</xdr:colOff>
      <xdr:row>36</xdr:row>
      <xdr:rowOff>126107</xdr:rowOff>
    </xdr:from>
    <xdr:to>
      <xdr:col>1</xdr:col>
      <xdr:colOff>768350</xdr:colOff>
      <xdr:row>36</xdr:row>
      <xdr:rowOff>637539</xdr:rowOff>
    </xdr:to>
    <xdr:pic>
      <xdr:nvPicPr>
        <xdr:cNvPr id="83" name="图片 37">
          <a:extLst>
            <a:ext uri="{FF2B5EF4-FFF2-40B4-BE49-F238E27FC236}">
              <a16:creationId xmlns:a16="http://schemas.microsoft.com/office/drawing/2014/main" id="{29C24FC3-A128-42E3-AE3F-08D47822DD1A}"/>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2040467" y="21890732"/>
          <a:ext cx="531283" cy="511432"/>
        </a:xfrm>
        <a:prstGeom prst="rect">
          <a:avLst/>
        </a:prstGeom>
        <a:noFill/>
        <a:ln w="9525">
          <a:noFill/>
        </a:ln>
      </xdr:spPr>
    </xdr:pic>
    <xdr:clientData/>
  </xdr:twoCellAnchor>
  <xdr:twoCellAnchor editAs="oneCell">
    <xdr:from>
      <xdr:col>1</xdr:col>
      <xdr:colOff>259291</xdr:colOff>
      <xdr:row>37</xdr:row>
      <xdr:rowOff>201466</xdr:rowOff>
    </xdr:from>
    <xdr:to>
      <xdr:col>1</xdr:col>
      <xdr:colOff>854075</xdr:colOff>
      <xdr:row>37</xdr:row>
      <xdr:rowOff>578696</xdr:rowOff>
    </xdr:to>
    <xdr:pic>
      <xdr:nvPicPr>
        <xdr:cNvPr id="84" name="图片 36">
          <a:extLst>
            <a:ext uri="{FF2B5EF4-FFF2-40B4-BE49-F238E27FC236}">
              <a16:creationId xmlns:a16="http://schemas.microsoft.com/office/drawing/2014/main" id="{062BBDAF-2A91-4AA3-A075-A488F780D2B4}"/>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2059516" y="22851916"/>
          <a:ext cx="594784" cy="377230"/>
        </a:xfrm>
        <a:prstGeom prst="rect">
          <a:avLst/>
        </a:prstGeom>
        <a:noFill/>
        <a:ln w="9525">
          <a:noFill/>
        </a:ln>
      </xdr:spPr>
    </xdr:pic>
    <xdr:clientData/>
  </xdr:twoCellAnchor>
  <xdr:twoCellAnchor editAs="oneCell">
    <xdr:from>
      <xdr:col>1</xdr:col>
      <xdr:colOff>275167</xdr:colOff>
      <xdr:row>38</xdr:row>
      <xdr:rowOff>154112</xdr:rowOff>
    </xdr:from>
    <xdr:to>
      <xdr:col>1</xdr:col>
      <xdr:colOff>819150</xdr:colOff>
      <xdr:row>38</xdr:row>
      <xdr:rowOff>683472</xdr:rowOff>
    </xdr:to>
    <xdr:pic>
      <xdr:nvPicPr>
        <xdr:cNvPr id="85" name="图片 39">
          <a:extLst>
            <a:ext uri="{FF2B5EF4-FFF2-40B4-BE49-F238E27FC236}">
              <a16:creationId xmlns:a16="http://schemas.microsoft.com/office/drawing/2014/main" id="{357DDD47-7D69-4A60-8B8A-C462C5733629}"/>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2075392" y="23566562"/>
          <a:ext cx="543983" cy="529360"/>
        </a:xfrm>
        <a:prstGeom prst="rect">
          <a:avLst/>
        </a:prstGeom>
        <a:noFill/>
        <a:ln w="9525">
          <a:noFill/>
        </a:ln>
      </xdr:spPr>
    </xdr:pic>
    <xdr:clientData/>
  </xdr:twoCellAnchor>
  <xdr:twoCellAnchor editAs="oneCell">
    <xdr:from>
      <xdr:col>1</xdr:col>
      <xdr:colOff>302684</xdr:colOff>
      <xdr:row>39</xdr:row>
      <xdr:rowOff>161924</xdr:rowOff>
    </xdr:from>
    <xdr:to>
      <xdr:col>1</xdr:col>
      <xdr:colOff>830234</xdr:colOff>
      <xdr:row>39</xdr:row>
      <xdr:rowOff>675639</xdr:rowOff>
    </xdr:to>
    <xdr:pic>
      <xdr:nvPicPr>
        <xdr:cNvPr id="86" name="图片 15">
          <a:extLst>
            <a:ext uri="{FF2B5EF4-FFF2-40B4-BE49-F238E27FC236}">
              <a16:creationId xmlns:a16="http://schemas.microsoft.com/office/drawing/2014/main" id="{643C3E73-BBD8-48EE-A80B-7F2581FF0CD3}"/>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2102909" y="24460199"/>
          <a:ext cx="524375" cy="516890"/>
        </a:xfrm>
        <a:prstGeom prst="rect">
          <a:avLst/>
        </a:prstGeom>
        <a:noFill/>
        <a:ln w="9525">
          <a:noFill/>
        </a:ln>
      </xdr:spPr>
    </xdr:pic>
    <xdr:clientData/>
  </xdr:twoCellAnchor>
  <xdr:twoCellAnchor editAs="oneCell">
    <xdr:from>
      <xdr:col>1</xdr:col>
      <xdr:colOff>363009</xdr:colOff>
      <xdr:row>40</xdr:row>
      <xdr:rowOff>6350</xdr:rowOff>
    </xdr:from>
    <xdr:to>
      <xdr:col>1</xdr:col>
      <xdr:colOff>779722</xdr:colOff>
      <xdr:row>40</xdr:row>
      <xdr:rowOff>435399</xdr:rowOff>
    </xdr:to>
    <xdr:pic>
      <xdr:nvPicPr>
        <xdr:cNvPr id="87" name="图片 38">
          <a:extLst>
            <a:ext uri="{FF2B5EF4-FFF2-40B4-BE49-F238E27FC236}">
              <a16:creationId xmlns:a16="http://schemas.microsoft.com/office/drawing/2014/main" id="{F21F91F5-209D-4D08-B2B0-FCF7F6B432F4}"/>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2163234" y="25190450"/>
          <a:ext cx="416713" cy="429049"/>
        </a:xfrm>
        <a:prstGeom prst="rect">
          <a:avLst/>
        </a:prstGeom>
        <a:noFill/>
        <a:ln w="9525">
          <a:noFill/>
        </a:ln>
      </xdr:spPr>
    </xdr:pic>
    <xdr:clientData/>
  </xdr:twoCellAnchor>
  <xdr:twoCellAnchor editAs="oneCell">
    <xdr:from>
      <xdr:col>1</xdr:col>
      <xdr:colOff>237067</xdr:colOff>
      <xdr:row>42</xdr:row>
      <xdr:rowOff>153848</xdr:rowOff>
    </xdr:from>
    <xdr:to>
      <xdr:col>1</xdr:col>
      <xdr:colOff>800100</xdr:colOff>
      <xdr:row>42</xdr:row>
      <xdr:rowOff>734695</xdr:rowOff>
    </xdr:to>
    <xdr:pic>
      <xdr:nvPicPr>
        <xdr:cNvPr id="88" name="图片 32" descr="/Users/Neen/Library/Containers/com.kingsoft.wpsoffice.mac/Data/tmp/picturecompress_20240331113239/output_31.pngoutput_31">
          <a:extLst>
            <a:ext uri="{FF2B5EF4-FFF2-40B4-BE49-F238E27FC236}">
              <a16:creationId xmlns:a16="http://schemas.microsoft.com/office/drawing/2014/main" id="{61B2D154-214A-4872-ADAE-E21339324E77}"/>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2037292" y="26004698"/>
          <a:ext cx="563033" cy="577672"/>
        </a:xfrm>
        <a:prstGeom prst="rect">
          <a:avLst/>
        </a:prstGeom>
        <a:noFill/>
        <a:ln w="9525">
          <a:noFill/>
        </a:ln>
      </xdr:spPr>
    </xdr:pic>
    <xdr:clientData/>
  </xdr:twoCellAnchor>
  <xdr:twoCellAnchor editAs="oneCell">
    <xdr:from>
      <xdr:col>1</xdr:col>
      <xdr:colOff>295275</xdr:colOff>
      <xdr:row>43</xdr:row>
      <xdr:rowOff>162597</xdr:rowOff>
    </xdr:from>
    <xdr:to>
      <xdr:col>1</xdr:col>
      <xdr:colOff>673100</xdr:colOff>
      <xdr:row>43</xdr:row>
      <xdr:rowOff>751205</xdr:rowOff>
    </xdr:to>
    <xdr:pic>
      <xdr:nvPicPr>
        <xdr:cNvPr id="89" name="图片 31">
          <a:extLst>
            <a:ext uri="{FF2B5EF4-FFF2-40B4-BE49-F238E27FC236}">
              <a16:creationId xmlns:a16="http://schemas.microsoft.com/office/drawing/2014/main" id="{5B3D7225-1341-4870-AC88-874F18AB3E59}"/>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2095500" y="26899272"/>
          <a:ext cx="381000" cy="588608"/>
        </a:xfrm>
        <a:prstGeom prst="rect">
          <a:avLst/>
        </a:prstGeom>
        <a:noFill/>
        <a:ln w="9525">
          <a:noFill/>
        </a:ln>
      </xdr:spPr>
    </xdr:pic>
    <xdr:clientData/>
  </xdr:twoCellAnchor>
  <xdr:twoCellAnchor editAs="oneCell">
    <xdr:from>
      <xdr:col>1</xdr:col>
      <xdr:colOff>332317</xdr:colOff>
      <xdr:row>45</xdr:row>
      <xdr:rowOff>95249</xdr:rowOff>
    </xdr:from>
    <xdr:to>
      <xdr:col>1</xdr:col>
      <xdr:colOff>798669</xdr:colOff>
      <xdr:row>45</xdr:row>
      <xdr:rowOff>494240</xdr:rowOff>
    </xdr:to>
    <xdr:pic>
      <xdr:nvPicPr>
        <xdr:cNvPr id="90" name="图片 40" descr="/Users/Neen/Library/Containers/com.kingsoft.wpsoffice.mac/Data/tmp/picturecompress_20240331113239/output_32.pngoutput_32">
          <a:extLst>
            <a:ext uri="{FF2B5EF4-FFF2-40B4-BE49-F238E27FC236}">
              <a16:creationId xmlns:a16="http://schemas.microsoft.com/office/drawing/2014/main" id="{4C97D8D7-2F6C-46D0-B8D4-842DA2864BAF}"/>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2134130" y="27844749"/>
          <a:ext cx="466352" cy="402166"/>
        </a:xfrm>
        <a:prstGeom prst="rect">
          <a:avLst/>
        </a:prstGeom>
        <a:noFill/>
        <a:ln w="9525">
          <a:noFill/>
        </a:ln>
      </xdr:spPr>
    </xdr:pic>
    <xdr:clientData/>
  </xdr:twoCellAnchor>
  <xdr:twoCellAnchor editAs="oneCell">
    <xdr:from>
      <xdr:col>1</xdr:col>
      <xdr:colOff>285751</xdr:colOff>
      <xdr:row>47</xdr:row>
      <xdr:rowOff>102998</xdr:rowOff>
    </xdr:from>
    <xdr:to>
      <xdr:col>1</xdr:col>
      <xdr:colOff>876301</xdr:colOff>
      <xdr:row>47</xdr:row>
      <xdr:rowOff>450638</xdr:rowOff>
    </xdr:to>
    <xdr:pic>
      <xdr:nvPicPr>
        <xdr:cNvPr id="91" name="ID_4AFBB5AE30DE41A18C921716C50FBE95" descr="/Users/Neen/Library/Containers/com.kingsoft.wpsoffice.mac/Data/tmp/picturecompress_20240331113239/output_8.pngoutput_8">
          <a:extLst>
            <a:ext uri="{FF2B5EF4-FFF2-40B4-BE49-F238E27FC236}">
              <a16:creationId xmlns:a16="http://schemas.microsoft.com/office/drawing/2014/main" id="{FFB4FC3C-726E-439B-980B-132E558959DE}"/>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2085976" y="28525598"/>
          <a:ext cx="590550" cy="347640"/>
        </a:xfrm>
        <a:prstGeom prst="rect">
          <a:avLst/>
        </a:prstGeom>
        <a:noFill/>
        <a:ln w="9525">
          <a:noFill/>
        </a:ln>
      </xdr:spPr>
    </xdr:pic>
    <xdr:clientData/>
  </xdr:twoCellAnchor>
  <xdr:twoCellAnchor editAs="oneCell">
    <xdr:from>
      <xdr:col>1</xdr:col>
      <xdr:colOff>285750</xdr:colOff>
      <xdr:row>50</xdr:row>
      <xdr:rowOff>188946</xdr:rowOff>
    </xdr:from>
    <xdr:to>
      <xdr:col>1</xdr:col>
      <xdr:colOff>809625</xdr:colOff>
      <xdr:row>50</xdr:row>
      <xdr:rowOff>656166</xdr:rowOff>
    </xdr:to>
    <xdr:pic>
      <xdr:nvPicPr>
        <xdr:cNvPr id="92" name="ID_31A903399EDC43B9B545106A056C0053" descr="/Users/Neen/Library/Containers/com.kingsoft.wpsoffice.mac/Data/tmp/picturecompress_20240331113239/output_10.pngoutput_10">
          <a:extLst>
            <a:ext uri="{FF2B5EF4-FFF2-40B4-BE49-F238E27FC236}">
              <a16:creationId xmlns:a16="http://schemas.microsoft.com/office/drawing/2014/main" id="{D8CFD573-13ED-46F3-8648-C2F5BDA0552D}"/>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2085975" y="29278296"/>
          <a:ext cx="520700" cy="470395"/>
        </a:xfrm>
        <a:prstGeom prst="rect">
          <a:avLst/>
        </a:prstGeom>
        <a:noFill/>
        <a:ln w="9525">
          <a:noFill/>
        </a:ln>
      </xdr:spPr>
    </xdr:pic>
    <xdr:clientData/>
  </xdr:twoCellAnchor>
  <xdr:twoCellAnchor editAs="oneCell">
    <xdr:from>
      <xdr:col>1</xdr:col>
      <xdr:colOff>372533</xdr:colOff>
      <xdr:row>51</xdr:row>
      <xdr:rowOff>200025</xdr:rowOff>
    </xdr:from>
    <xdr:to>
      <xdr:col>1</xdr:col>
      <xdr:colOff>811449</xdr:colOff>
      <xdr:row>51</xdr:row>
      <xdr:rowOff>591185</xdr:rowOff>
    </xdr:to>
    <xdr:pic>
      <xdr:nvPicPr>
        <xdr:cNvPr id="93" name="ID_E17E6B42971440EFA349BFA95A42CE63" descr="/Users/Neen/Library/Containers/com.kingsoft.wpsoffice.mac/Data/tmp/picturecompress_20240331113239/output_11.pngoutput_11">
          <a:extLst>
            <a:ext uri="{FF2B5EF4-FFF2-40B4-BE49-F238E27FC236}">
              <a16:creationId xmlns:a16="http://schemas.microsoft.com/office/drawing/2014/main" id="{B3263DE3-84F9-46D5-A2A8-125A116387C1}"/>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2172758" y="30051375"/>
          <a:ext cx="435741" cy="387985"/>
        </a:xfrm>
        <a:prstGeom prst="rect">
          <a:avLst/>
        </a:prstGeom>
        <a:noFill/>
        <a:ln w="9525">
          <a:noFill/>
        </a:ln>
      </xdr:spPr>
    </xdr:pic>
    <xdr:clientData/>
  </xdr:twoCellAnchor>
  <xdr:twoCellAnchor editAs="oneCell">
    <xdr:from>
      <xdr:col>1</xdr:col>
      <xdr:colOff>339726</xdr:colOff>
      <xdr:row>52</xdr:row>
      <xdr:rowOff>187325</xdr:rowOff>
    </xdr:from>
    <xdr:to>
      <xdr:col>1</xdr:col>
      <xdr:colOff>552146</xdr:colOff>
      <xdr:row>52</xdr:row>
      <xdr:rowOff>553296</xdr:rowOff>
    </xdr:to>
    <xdr:pic>
      <xdr:nvPicPr>
        <xdr:cNvPr id="94" name="ID_81D3DA375D7F4B38831824536AB1A139" descr="/Users/Neen/Library/Containers/com.kingsoft.wpsoffice.mac/Data/tmp/picturecompress_20240331113239/output_12.pngoutput_12">
          <a:extLst>
            <a:ext uri="{FF2B5EF4-FFF2-40B4-BE49-F238E27FC236}">
              <a16:creationId xmlns:a16="http://schemas.microsoft.com/office/drawing/2014/main" id="{63B0A66D-1299-419B-8126-2D0A80E6F619}"/>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2139951" y="30800675"/>
          <a:ext cx="212420" cy="365971"/>
        </a:xfrm>
        <a:prstGeom prst="rect">
          <a:avLst/>
        </a:prstGeom>
        <a:noFill/>
        <a:ln w="9525">
          <a:noFill/>
        </a:ln>
      </xdr:spPr>
    </xdr:pic>
    <xdr:clientData/>
  </xdr:twoCellAnchor>
  <xdr:twoCellAnchor editAs="oneCell">
    <xdr:from>
      <xdr:col>1</xdr:col>
      <xdr:colOff>552450</xdr:colOff>
      <xdr:row>53</xdr:row>
      <xdr:rowOff>50799</xdr:rowOff>
    </xdr:from>
    <xdr:to>
      <xdr:col>1</xdr:col>
      <xdr:colOff>830402</xdr:colOff>
      <xdr:row>53</xdr:row>
      <xdr:rowOff>536363</xdr:rowOff>
    </xdr:to>
    <xdr:pic>
      <xdr:nvPicPr>
        <xdr:cNvPr id="95" name="ID_BC3A4747793B48B5AC62F1CDCB6DA860" descr="/Users/Neen/Library/Containers/com.kingsoft.wpsoffice.mac/Data/tmp/picturecompress_20240331113239/output_13.pngoutput_13">
          <a:extLst>
            <a:ext uri="{FF2B5EF4-FFF2-40B4-BE49-F238E27FC236}">
              <a16:creationId xmlns:a16="http://schemas.microsoft.com/office/drawing/2014/main" id="{2D92AAB4-C9E0-4DCE-BA9E-56D3068FE9CA}"/>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2352675" y="31426149"/>
          <a:ext cx="274777" cy="482389"/>
        </a:xfrm>
        <a:prstGeom prst="rect">
          <a:avLst/>
        </a:prstGeom>
        <a:noFill/>
        <a:ln w="9525">
          <a:noFill/>
        </a:ln>
      </xdr:spPr>
    </xdr:pic>
    <xdr:clientData/>
  </xdr:twoCellAnchor>
  <xdr:twoCellAnchor editAs="oneCell">
    <xdr:from>
      <xdr:col>1</xdr:col>
      <xdr:colOff>358775</xdr:colOff>
      <xdr:row>54</xdr:row>
      <xdr:rowOff>143627</xdr:rowOff>
    </xdr:from>
    <xdr:to>
      <xdr:col>1</xdr:col>
      <xdr:colOff>742951</xdr:colOff>
      <xdr:row>54</xdr:row>
      <xdr:rowOff>456564</xdr:rowOff>
    </xdr:to>
    <xdr:pic>
      <xdr:nvPicPr>
        <xdr:cNvPr id="96" name="ID_320FAC88C39C4EFEB479B6D3135150B4" descr="/Users/Neen/Library/Containers/com.kingsoft.wpsoffice.mac/Data/tmp/picturecompress_20240331113239/output_15.pngoutput_15">
          <a:extLst>
            <a:ext uri="{FF2B5EF4-FFF2-40B4-BE49-F238E27FC236}">
              <a16:creationId xmlns:a16="http://schemas.microsoft.com/office/drawing/2014/main" id="{849AF6C5-47B9-4406-884A-8766BCFE1190}"/>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2159000" y="32157152"/>
          <a:ext cx="384176" cy="312937"/>
        </a:xfrm>
        <a:prstGeom prst="rect">
          <a:avLst/>
        </a:prstGeom>
        <a:noFill/>
        <a:ln w="9525">
          <a:noFill/>
        </a:ln>
      </xdr:spPr>
    </xdr:pic>
    <xdr:clientData/>
  </xdr:twoCellAnchor>
  <xdr:twoCellAnchor editAs="oneCell">
    <xdr:from>
      <xdr:col>1</xdr:col>
      <xdr:colOff>416984</xdr:colOff>
      <xdr:row>55</xdr:row>
      <xdr:rowOff>120650</xdr:rowOff>
    </xdr:from>
    <xdr:to>
      <xdr:col>1</xdr:col>
      <xdr:colOff>645781</xdr:colOff>
      <xdr:row>55</xdr:row>
      <xdr:rowOff>486198</xdr:rowOff>
    </xdr:to>
    <xdr:pic>
      <xdr:nvPicPr>
        <xdr:cNvPr id="97" name="ID_6BDACC65955D4E11AAD1428ABD96087C" descr="/Users/Neen/Library/Containers/com.kingsoft.wpsoffice.mac/Data/tmp/picturecompress_20240331113239/output_16.pngoutput_16">
          <a:extLst>
            <a:ext uri="{FF2B5EF4-FFF2-40B4-BE49-F238E27FC236}">
              <a16:creationId xmlns:a16="http://schemas.microsoft.com/office/drawing/2014/main" id="{1CDAAB17-505A-43B4-BFD5-E6875511CC04}"/>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2217209" y="32772350"/>
          <a:ext cx="228797" cy="365548"/>
        </a:xfrm>
        <a:prstGeom prst="rect">
          <a:avLst/>
        </a:prstGeom>
        <a:noFill/>
        <a:ln w="9525">
          <a:noFill/>
        </a:ln>
      </xdr:spPr>
    </xdr:pic>
    <xdr:clientData/>
  </xdr:twoCellAnchor>
  <xdr:twoCellAnchor editAs="oneCell">
    <xdr:from>
      <xdr:col>1</xdr:col>
      <xdr:colOff>219074</xdr:colOff>
      <xdr:row>56</xdr:row>
      <xdr:rowOff>296679</xdr:rowOff>
    </xdr:from>
    <xdr:to>
      <xdr:col>1</xdr:col>
      <xdr:colOff>920750</xdr:colOff>
      <xdr:row>56</xdr:row>
      <xdr:rowOff>663575</xdr:rowOff>
    </xdr:to>
    <xdr:pic>
      <xdr:nvPicPr>
        <xdr:cNvPr id="98" name="ID_BF22E8532A0947DEBB701B89947B046C" descr="/Users/Neen/Library/Containers/com.kingsoft.wpsoffice.mac/Data/tmp/picturecompress_20240331113239/output_17.pngoutput_17">
          <a:extLst>
            <a:ext uri="{FF2B5EF4-FFF2-40B4-BE49-F238E27FC236}">
              <a16:creationId xmlns:a16="http://schemas.microsoft.com/office/drawing/2014/main" id="{70725BF6-0F69-4001-893F-D36D158F25B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2019299" y="33586554"/>
          <a:ext cx="704851" cy="370071"/>
        </a:xfrm>
        <a:prstGeom prst="rect">
          <a:avLst/>
        </a:prstGeom>
        <a:noFill/>
        <a:ln w="9525">
          <a:noFill/>
        </a:ln>
      </xdr:spPr>
    </xdr:pic>
    <xdr:clientData/>
  </xdr:twoCellAnchor>
  <xdr:twoCellAnchor editAs="oneCell">
    <xdr:from>
      <xdr:col>1</xdr:col>
      <xdr:colOff>215900</xdr:colOff>
      <xdr:row>58</xdr:row>
      <xdr:rowOff>173184</xdr:rowOff>
    </xdr:from>
    <xdr:to>
      <xdr:col>1</xdr:col>
      <xdr:colOff>857250</xdr:colOff>
      <xdr:row>58</xdr:row>
      <xdr:rowOff>521546</xdr:rowOff>
    </xdr:to>
    <xdr:pic>
      <xdr:nvPicPr>
        <xdr:cNvPr id="99" name="图片 43">
          <a:extLst>
            <a:ext uri="{FF2B5EF4-FFF2-40B4-BE49-F238E27FC236}">
              <a16:creationId xmlns:a16="http://schemas.microsoft.com/office/drawing/2014/main" id="{FF82E8D1-A80F-4B88-B0CB-449493909879}"/>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2016125" y="34510809"/>
          <a:ext cx="641350" cy="351537"/>
        </a:xfrm>
        <a:prstGeom prst="rect">
          <a:avLst/>
        </a:prstGeom>
        <a:noFill/>
        <a:ln w="9525">
          <a:noFill/>
        </a:ln>
      </xdr:spPr>
    </xdr:pic>
    <xdr:clientData/>
  </xdr:twoCellAnchor>
  <xdr:twoCellAnchor editAs="oneCell">
    <xdr:from>
      <xdr:col>1</xdr:col>
      <xdr:colOff>333375</xdr:colOff>
      <xdr:row>59</xdr:row>
      <xdr:rowOff>182236</xdr:rowOff>
    </xdr:from>
    <xdr:to>
      <xdr:col>1</xdr:col>
      <xdr:colOff>787400</xdr:colOff>
      <xdr:row>59</xdr:row>
      <xdr:rowOff>723900</xdr:rowOff>
    </xdr:to>
    <xdr:pic>
      <xdr:nvPicPr>
        <xdr:cNvPr id="100" name="图片 13">
          <a:extLst>
            <a:ext uri="{FF2B5EF4-FFF2-40B4-BE49-F238E27FC236}">
              <a16:creationId xmlns:a16="http://schemas.microsoft.com/office/drawing/2014/main" id="{5FFBF242-7D9D-4961-A5DE-E5B4DA5E76E2}"/>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2133600" y="35281861"/>
          <a:ext cx="457200" cy="541664"/>
        </a:xfrm>
        <a:prstGeom prst="rect">
          <a:avLst/>
        </a:prstGeom>
        <a:noFill/>
        <a:ln w="9525">
          <a:noFill/>
        </a:ln>
      </xdr:spPr>
    </xdr:pic>
    <xdr:clientData/>
  </xdr:twoCellAnchor>
  <xdr:twoCellAnchor editAs="oneCell">
    <xdr:from>
      <xdr:col>1</xdr:col>
      <xdr:colOff>392642</xdr:colOff>
      <xdr:row>60</xdr:row>
      <xdr:rowOff>63500</xdr:rowOff>
    </xdr:from>
    <xdr:to>
      <xdr:col>1</xdr:col>
      <xdr:colOff>703120</xdr:colOff>
      <xdr:row>60</xdr:row>
      <xdr:rowOff>450003</xdr:rowOff>
    </xdr:to>
    <xdr:pic>
      <xdr:nvPicPr>
        <xdr:cNvPr id="101" name="ID_2B001C8E24814B91BB43D701813724FD" descr="/Users/Neen/Library/Containers/com.kingsoft.wpsoffice.mac/Data/tmp/picturecompress_20240331113239/output_18.pngoutput_18">
          <a:extLst>
            <a:ext uri="{FF2B5EF4-FFF2-40B4-BE49-F238E27FC236}">
              <a16:creationId xmlns:a16="http://schemas.microsoft.com/office/drawing/2014/main" id="{B6EA6F37-9616-4E8A-9F45-C9D3EC40E8B4}"/>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2192867" y="36048950"/>
          <a:ext cx="310478" cy="383328"/>
        </a:xfrm>
        <a:prstGeom prst="rect">
          <a:avLst/>
        </a:prstGeom>
        <a:noFill/>
        <a:ln w="9525">
          <a:noFill/>
        </a:ln>
      </xdr:spPr>
    </xdr:pic>
    <xdr:clientData/>
  </xdr:twoCellAnchor>
  <xdr:twoCellAnchor editAs="oneCell">
    <xdr:from>
      <xdr:col>1</xdr:col>
      <xdr:colOff>303742</xdr:colOff>
      <xdr:row>61</xdr:row>
      <xdr:rowOff>139700</xdr:rowOff>
    </xdr:from>
    <xdr:to>
      <xdr:col>1</xdr:col>
      <xdr:colOff>685161</xdr:colOff>
      <xdr:row>61</xdr:row>
      <xdr:rowOff>562187</xdr:rowOff>
    </xdr:to>
    <xdr:pic>
      <xdr:nvPicPr>
        <xdr:cNvPr id="102" name="图片 9">
          <a:extLst>
            <a:ext uri="{FF2B5EF4-FFF2-40B4-BE49-F238E27FC236}">
              <a16:creationId xmlns:a16="http://schemas.microsoft.com/office/drawing/2014/main" id="{85CE54E0-844B-4BDA-87EE-70ACB4CC3A82}"/>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2103967" y="36629975"/>
          <a:ext cx="381419" cy="422487"/>
        </a:xfrm>
        <a:prstGeom prst="rect">
          <a:avLst/>
        </a:prstGeom>
        <a:noFill/>
        <a:ln w="9525">
          <a:noFill/>
        </a:ln>
      </xdr:spPr>
    </xdr:pic>
    <xdr:clientData/>
  </xdr:twoCellAnchor>
  <xdr:twoCellAnchor editAs="oneCell">
    <xdr:from>
      <xdr:col>1</xdr:col>
      <xdr:colOff>324909</xdr:colOff>
      <xdr:row>62</xdr:row>
      <xdr:rowOff>184149</xdr:rowOff>
    </xdr:from>
    <xdr:to>
      <xdr:col>1</xdr:col>
      <xdr:colOff>758826</xdr:colOff>
      <xdr:row>62</xdr:row>
      <xdr:rowOff>618066</xdr:rowOff>
    </xdr:to>
    <xdr:pic>
      <xdr:nvPicPr>
        <xdr:cNvPr id="103" name="图片 44">
          <a:extLst>
            <a:ext uri="{FF2B5EF4-FFF2-40B4-BE49-F238E27FC236}">
              <a16:creationId xmlns:a16="http://schemas.microsoft.com/office/drawing/2014/main" id="{4F7090E2-EE56-40BE-8E99-77465BF8B9A0}"/>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2125134" y="37436424"/>
          <a:ext cx="433917" cy="433917"/>
        </a:xfrm>
        <a:prstGeom prst="rect">
          <a:avLst/>
        </a:prstGeom>
        <a:noFill/>
        <a:ln w="9525">
          <a:noFill/>
        </a:ln>
      </xdr:spPr>
    </xdr:pic>
    <xdr:clientData/>
  </xdr:twoCellAnchor>
  <xdr:twoCellAnchor editAs="oneCell">
    <xdr:from>
      <xdr:col>1</xdr:col>
      <xdr:colOff>332318</xdr:colOff>
      <xdr:row>63</xdr:row>
      <xdr:rowOff>114094</xdr:rowOff>
    </xdr:from>
    <xdr:to>
      <xdr:col>1</xdr:col>
      <xdr:colOff>742951</xdr:colOff>
      <xdr:row>63</xdr:row>
      <xdr:rowOff>541866</xdr:rowOff>
    </xdr:to>
    <xdr:pic>
      <xdr:nvPicPr>
        <xdr:cNvPr id="104" name="ID_7D512DA9D89A49C5A2FF1E5C946AD299" descr="/Users/Neen/Library/Containers/com.kingsoft.wpsoffice.mac/Data/tmp/picturecompress_20240331113239/output_19.pngoutput_19">
          <a:extLst>
            <a:ext uri="{FF2B5EF4-FFF2-40B4-BE49-F238E27FC236}">
              <a16:creationId xmlns:a16="http://schemas.microsoft.com/office/drawing/2014/main" id="{5BA19D0E-30FC-463A-A320-76F3180D9FD0}"/>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2132543" y="38128369"/>
          <a:ext cx="410633" cy="427772"/>
        </a:xfrm>
        <a:prstGeom prst="rect">
          <a:avLst/>
        </a:prstGeom>
        <a:noFill/>
        <a:ln w="9525">
          <a:noFill/>
        </a:ln>
      </xdr:spPr>
    </xdr:pic>
    <xdr:clientData/>
  </xdr:twoCellAnchor>
  <xdr:twoCellAnchor editAs="oneCell">
    <xdr:from>
      <xdr:col>1</xdr:col>
      <xdr:colOff>696383</xdr:colOff>
      <xdr:row>64</xdr:row>
      <xdr:rowOff>63500</xdr:rowOff>
    </xdr:from>
    <xdr:to>
      <xdr:col>1</xdr:col>
      <xdr:colOff>991296</xdr:colOff>
      <xdr:row>64</xdr:row>
      <xdr:rowOff>530860</xdr:rowOff>
    </xdr:to>
    <xdr:pic>
      <xdr:nvPicPr>
        <xdr:cNvPr id="105" name="ID_AA4564545FE6453E97AFB6BE29B7DF5F" descr="/Users/Neen/Library/Containers/com.kingsoft.wpsoffice.mac/Data/tmp/picturecompress_20240331113239/output_20.pngoutput_20">
          <a:extLst>
            <a:ext uri="{FF2B5EF4-FFF2-40B4-BE49-F238E27FC236}">
              <a16:creationId xmlns:a16="http://schemas.microsoft.com/office/drawing/2014/main" id="{BAB426D3-DE36-431E-8FD7-82E411C96E7A}"/>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2496608" y="38715950"/>
          <a:ext cx="294913" cy="470535"/>
        </a:xfrm>
        <a:prstGeom prst="rect">
          <a:avLst/>
        </a:prstGeom>
        <a:noFill/>
        <a:ln w="9525">
          <a:noFill/>
        </a:ln>
      </xdr:spPr>
    </xdr:pic>
    <xdr:clientData/>
  </xdr:twoCellAnchor>
  <xdr:twoCellAnchor editAs="oneCell">
    <xdr:from>
      <xdr:col>1</xdr:col>
      <xdr:colOff>104775</xdr:colOff>
      <xdr:row>65</xdr:row>
      <xdr:rowOff>57150</xdr:rowOff>
    </xdr:from>
    <xdr:to>
      <xdr:col>1</xdr:col>
      <xdr:colOff>476803</xdr:colOff>
      <xdr:row>65</xdr:row>
      <xdr:rowOff>416983</xdr:rowOff>
    </xdr:to>
    <xdr:pic>
      <xdr:nvPicPr>
        <xdr:cNvPr id="106" name="ID_EF7769FA06C14B20871492412B532587" descr="/Users/Neen/Library/Containers/com.kingsoft.wpsoffice.mac/Data/tmp/picturecompress_20240331113239/output_21.pngoutput_21">
          <a:extLst>
            <a:ext uri="{FF2B5EF4-FFF2-40B4-BE49-F238E27FC236}">
              <a16:creationId xmlns:a16="http://schemas.microsoft.com/office/drawing/2014/main" id="{FF9CC1CD-757D-47F9-A086-717F87F2EFEE}"/>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1905000" y="39347775"/>
          <a:ext cx="372028" cy="359833"/>
        </a:xfrm>
        <a:prstGeom prst="rect">
          <a:avLst/>
        </a:prstGeom>
        <a:noFill/>
        <a:ln w="9525">
          <a:noFill/>
        </a:ln>
      </xdr:spPr>
    </xdr:pic>
    <xdr:clientData/>
  </xdr:twoCellAnchor>
  <xdr:twoCellAnchor editAs="oneCell">
    <xdr:from>
      <xdr:col>1</xdr:col>
      <xdr:colOff>673100</xdr:colOff>
      <xdr:row>66</xdr:row>
      <xdr:rowOff>114300</xdr:rowOff>
    </xdr:from>
    <xdr:to>
      <xdr:col>1</xdr:col>
      <xdr:colOff>873257</xdr:colOff>
      <xdr:row>66</xdr:row>
      <xdr:rowOff>401320</xdr:rowOff>
    </xdr:to>
    <xdr:pic>
      <xdr:nvPicPr>
        <xdr:cNvPr id="107" name="ID_B36899004072458F897D55CBD11F95C5" descr="/Users/Neen/Library/Containers/com.kingsoft.wpsoffice.mac/Data/tmp/picturecompress_20240331113239/output_22.pngoutput_22">
          <a:extLst>
            <a:ext uri="{FF2B5EF4-FFF2-40B4-BE49-F238E27FC236}">
              <a16:creationId xmlns:a16="http://schemas.microsoft.com/office/drawing/2014/main" id="{EDBC85CF-F9CE-43B1-BE27-652C317233E6}"/>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2473325" y="39909750"/>
          <a:ext cx="200157" cy="287020"/>
        </a:xfrm>
        <a:prstGeom prst="rect">
          <a:avLst/>
        </a:prstGeom>
        <a:noFill/>
        <a:ln w="9525">
          <a:noFill/>
        </a:ln>
      </xdr:spPr>
    </xdr:pic>
    <xdr:clientData/>
  </xdr:twoCellAnchor>
  <xdr:twoCellAnchor editAs="oneCell">
    <xdr:from>
      <xdr:col>1</xdr:col>
      <xdr:colOff>211668</xdr:colOff>
      <xdr:row>68</xdr:row>
      <xdr:rowOff>248552</xdr:rowOff>
    </xdr:from>
    <xdr:to>
      <xdr:col>1</xdr:col>
      <xdr:colOff>885826</xdr:colOff>
      <xdr:row>68</xdr:row>
      <xdr:rowOff>695113</xdr:rowOff>
    </xdr:to>
    <xdr:pic>
      <xdr:nvPicPr>
        <xdr:cNvPr id="108" name="图片 51">
          <a:extLst>
            <a:ext uri="{FF2B5EF4-FFF2-40B4-BE49-F238E27FC236}">
              <a16:creationId xmlns:a16="http://schemas.microsoft.com/office/drawing/2014/main" id="{B0424F30-026B-4E3D-A64C-749CF58BF978}"/>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2011893" y="40710752"/>
          <a:ext cx="670983" cy="449736"/>
        </a:xfrm>
        <a:prstGeom prst="rect">
          <a:avLst/>
        </a:prstGeom>
        <a:noFill/>
        <a:ln w="9525">
          <a:noFill/>
        </a:ln>
      </xdr:spPr>
    </xdr:pic>
    <xdr:clientData/>
  </xdr:twoCellAnchor>
  <xdr:twoCellAnchor editAs="oneCell">
    <xdr:from>
      <xdr:col>1</xdr:col>
      <xdr:colOff>202142</xdr:colOff>
      <xdr:row>69</xdr:row>
      <xdr:rowOff>163617</xdr:rowOff>
    </xdr:from>
    <xdr:to>
      <xdr:col>1</xdr:col>
      <xdr:colOff>806450</xdr:colOff>
      <xdr:row>69</xdr:row>
      <xdr:rowOff>682625</xdr:rowOff>
    </xdr:to>
    <xdr:pic>
      <xdr:nvPicPr>
        <xdr:cNvPr id="109" name="图片 52">
          <a:extLst>
            <a:ext uri="{FF2B5EF4-FFF2-40B4-BE49-F238E27FC236}">
              <a16:creationId xmlns:a16="http://schemas.microsoft.com/office/drawing/2014/main" id="{BAEBFA43-CC1F-4141-862C-15DDD65977F2}"/>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2002367" y="41511642"/>
          <a:ext cx="607483" cy="519008"/>
        </a:xfrm>
        <a:prstGeom prst="rect">
          <a:avLst/>
        </a:prstGeom>
        <a:noFill/>
        <a:ln w="9525">
          <a:noFill/>
        </a:ln>
      </xdr:spPr>
    </xdr:pic>
    <xdr:clientData/>
  </xdr:twoCellAnchor>
  <xdr:twoCellAnchor editAs="oneCell">
    <xdr:from>
      <xdr:col>1</xdr:col>
      <xdr:colOff>230717</xdr:colOff>
      <xdr:row>70</xdr:row>
      <xdr:rowOff>208667</xdr:rowOff>
    </xdr:from>
    <xdr:to>
      <xdr:col>1</xdr:col>
      <xdr:colOff>895350</xdr:colOff>
      <xdr:row>70</xdr:row>
      <xdr:rowOff>635634</xdr:rowOff>
    </xdr:to>
    <xdr:pic>
      <xdr:nvPicPr>
        <xdr:cNvPr id="110" name="图片 53">
          <a:extLst>
            <a:ext uri="{FF2B5EF4-FFF2-40B4-BE49-F238E27FC236}">
              <a16:creationId xmlns:a16="http://schemas.microsoft.com/office/drawing/2014/main" id="{686CA47D-495D-4D17-B570-37E071579A6B}"/>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2030942" y="42442517"/>
          <a:ext cx="664633" cy="430142"/>
        </a:xfrm>
        <a:prstGeom prst="rect">
          <a:avLst/>
        </a:prstGeom>
        <a:noFill/>
        <a:ln w="9525">
          <a:noFill/>
        </a:ln>
      </xdr:spPr>
    </xdr:pic>
    <xdr:clientData/>
  </xdr:twoCellAnchor>
  <xdr:twoCellAnchor editAs="oneCell">
    <xdr:from>
      <xdr:col>1</xdr:col>
      <xdr:colOff>223573</xdr:colOff>
      <xdr:row>71</xdr:row>
      <xdr:rowOff>181768</xdr:rowOff>
    </xdr:from>
    <xdr:to>
      <xdr:col>1</xdr:col>
      <xdr:colOff>943691</xdr:colOff>
      <xdr:row>71</xdr:row>
      <xdr:rowOff>798353</xdr:rowOff>
    </xdr:to>
    <xdr:pic>
      <xdr:nvPicPr>
        <xdr:cNvPr id="111" name="图片 54">
          <a:extLst>
            <a:ext uri="{FF2B5EF4-FFF2-40B4-BE49-F238E27FC236}">
              <a16:creationId xmlns:a16="http://schemas.microsoft.com/office/drawing/2014/main" id="{4D3D6918-3305-4875-82D4-6B02AFDA907B}"/>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2021417" y="45699362"/>
          <a:ext cx="713768" cy="616585"/>
        </a:xfrm>
        <a:prstGeom prst="rect">
          <a:avLst/>
        </a:prstGeom>
        <a:noFill/>
        <a:ln w="9525">
          <a:noFill/>
        </a:ln>
      </xdr:spPr>
    </xdr:pic>
    <xdr:clientData/>
  </xdr:twoCellAnchor>
  <xdr:twoCellAnchor editAs="oneCell">
    <xdr:from>
      <xdr:col>1</xdr:col>
      <xdr:colOff>200025</xdr:colOff>
      <xdr:row>30</xdr:row>
      <xdr:rowOff>190500</xdr:rowOff>
    </xdr:from>
    <xdr:to>
      <xdr:col>1</xdr:col>
      <xdr:colOff>970280</xdr:colOff>
      <xdr:row>30</xdr:row>
      <xdr:rowOff>1054100</xdr:rowOff>
    </xdr:to>
    <xdr:pic>
      <xdr:nvPicPr>
        <xdr:cNvPr id="3" name="图片 61">
          <a:extLst>
            <a:ext uri="{FF2B5EF4-FFF2-40B4-BE49-F238E27FC236}">
              <a16:creationId xmlns:a16="http://schemas.microsoft.com/office/drawing/2014/main" id="{61C085D7-E912-4F5A-8C8B-1FEC5C5CEB84}"/>
            </a:ext>
          </a:extLst>
        </xdr:cNvPr>
        <xdr:cNvPicPr>
          <a:picLocks noChangeAspect="1"/>
        </xdr:cNvPicPr>
      </xdr:nvPicPr>
      <xdr:blipFill>
        <a:blip xmlns:r="http://schemas.openxmlformats.org/officeDocument/2006/relationships" r:embed="rId47"/>
        <a:stretch>
          <a:fillRect/>
        </a:stretch>
      </xdr:blipFill>
      <xdr:spPr>
        <a:xfrm>
          <a:off x="2000250" y="25403175"/>
          <a:ext cx="770255" cy="866775"/>
        </a:xfrm>
        <a:prstGeom prst="rect">
          <a:avLst/>
        </a:prstGeom>
        <a:noFill/>
        <a:ln w="9525">
          <a:noFill/>
        </a:ln>
      </xdr:spPr>
    </xdr:pic>
    <xdr:clientData/>
  </xdr:twoCellAnchor>
  <xdr:twoCellAnchor editAs="oneCell">
    <xdr:from>
      <xdr:col>1</xdr:col>
      <xdr:colOff>404813</xdr:colOff>
      <xdr:row>13</xdr:row>
      <xdr:rowOff>128715</xdr:rowOff>
    </xdr:from>
    <xdr:to>
      <xdr:col>1</xdr:col>
      <xdr:colOff>908049</xdr:colOff>
      <xdr:row>13</xdr:row>
      <xdr:rowOff>696117</xdr:rowOff>
    </xdr:to>
    <xdr:pic>
      <xdr:nvPicPr>
        <xdr:cNvPr id="2" name="图片 64">
          <a:extLst>
            <a:ext uri="{FF2B5EF4-FFF2-40B4-BE49-F238E27FC236}">
              <a16:creationId xmlns:a16="http://schemas.microsoft.com/office/drawing/2014/main" id="{055FCABA-B0CC-4422-9E25-D7F1D027C361}"/>
            </a:ext>
          </a:extLst>
        </xdr:cNvPr>
        <xdr:cNvPicPr>
          <a:picLocks noChangeAspect="1"/>
        </xdr:cNvPicPr>
      </xdr:nvPicPr>
      <xdr:blipFill>
        <a:blip xmlns:r="http://schemas.openxmlformats.org/officeDocument/2006/relationships" r:embed="rId48"/>
        <a:stretch>
          <a:fillRect/>
        </a:stretch>
      </xdr:blipFill>
      <xdr:spPr>
        <a:xfrm>
          <a:off x="2202657" y="8165434"/>
          <a:ext cx="503236" cy="561052"/>
        </a:xfrm>
        <a:prstGeom prst="rect">
          <a:avLst/>
        </a:prstGeom>
        <a:noFill/>
        <a:ln w="9525">
          <a:noFill/>
        </a:ln>
      </xdr:spPr>
    </xdr:pic>
    <xdr:clientData/>
  </xdr:twoCellAnchor>
  <xdr:twoCellAnchor editAs="oneCell">
    <xdr:from>
      <xdr:col>1</xdr:col>
      <xdr:colOff>333375</xdr:colOff>
      <xdr:row>20</xdr:row>
      <xdr:rowOff>8731</xdr:rowOff>
    </xdr:from>
    <xdr:to>
      <xdr:col>1</xdr:col>
      <xdr:colOff>780405</xdr:colOff>
      <xdr:row>20</xdr:row>
      <xdr:rowOff>559594</xdr:rowOff>
    </xdr:to>
    <xdr:pic>
      <xdr:nvPicPr>
        <xdr:cNvPr id="4" name="图片 35">
          <a:extLst>
            <a:ext uri="{FF2B5EF4-FFF2-40B4-BE49-F238E27FC236}">
              <a16:creationId xmlns:a16="http://schemas.microsoft.com/office/drawing/2014/main" id="{68A532D9-61C1-4000-8FAA-C5C5F069B151}"/>
            </a:ext>
          </a:extLst>
        </xdr:cNvPr>
        <xdr:cNvPicPr>
          <a:picLocks noChangeAspect="1"/>
        </xdr:cNvPicPr>
      </xdr:nvPicPr>
      <xdr:blipFill>
        <a:blip xmlns:r="http://schemas.openxmlformats.org/officeDocument/2006/relationships" r:embed="rId49"/>
        <a:stretch>
          <a:fillRect/>
        </a:stretch>
      </xdr:blipFill>
      <xdr:spPr>
        <a:xfrm>
          <a:off x="2131219" y="12260262"/>
          <a:ext cx="447030" cy="550863"/>
        </a:xfrm>
        <a:prstGeom prst="rect">
          <a:avLst/>
        </a:prstGeom>
        <a:noFill/>
        <a:ln w="9525">
          <a:noFill/>
        </a:ln>
      </xdr:spPr>
    </xdr:pic>
    <xdr:clientData/>
  </xdr:twoCellAnchor>
  <xdr:twoCellAnchor editAs="oneCell">
    <xdr:from>
      <xdr:col>1</xdr:col>
      <xdr:colOff>392906</xdr:colOff>
      <xdr:row>46</xdr:row>
      <xdr:rowOff>202684</xdr:rowOff>
    </xdr:from>
    <xdr:to>
      <xdr:col>1</xdr:col>
      <xdr:colOff>904874</xdr:colOff>
      <xdr:row>46</xdr:row>
      <xdr:rowOff>554830</xdr:rowOff>
    </xdr:to>
    <xdr:pic>
      <xdr:nvPicPr>
        <xdr:cNvPr id="5" name="图片 33" descr="/Users/Neen/Library/Containers/com.kingsoft.wpsoffice.mac/Data/tmp/picturecompress_20240331113239/output_32.pngoutput_32">
          <a:extLst>
            <a:ext uri="{FF2B5EF4-FFF2-40B4-BE49-F238E27FC236}">
              <a16:creationId xmlns:a16="http://schemas.microsoft.com/office/drawing/2014/main" id="{8E9E183B-3927-439A-A757-E18B987DA1D5}"/>
            </a:ext>
          </a:extLst>
        </xdr:cNvPr>
        <xdr:cNvPicPr>
          <a:picLocks noChangeAspect="1"/>
        </xdr:cNvPicPr>
      </xdr:nvPicPr>
      <xdr:blipFill>
        <a:blip xmlns:r="http://schemas.openxmlformats.org/officeDocument/2006/relationships" r:embed="rId50"/>
        <a:stretch>
          <a:fillRect/>
        </a:stretch>
      </xdr:blipFill>
      <xdr:spPr>
        <a:xfrm>
          <a:off x="2190750" y="30254059"/>
          <a:ext cx="508793" cy="352146"/>
        </a:xfrm>
        <a:prstGeom prst="rect">
          <a:avLst/>
        </a:prstGeom>
        <a:noFill/>
        <a:ln w="9525">
          <a:noFill/>
        </a:ln>
      </xdr:spPr>
    </xdr:pic>
    <xdr:clientData/>
  </xdr:twoCellAnchor>
  <xdr:twoCellAnchor editAs="oneCell">
    <xdr:from>
      <xdr:col>1</xdr:col>
      <xdr:colOff>375444</xdr:colOff>
      <xdr:row>48</xdr:row>
      <xdr:rowOff>130706</xdr:rowOff>
    </xdr:from>
    <xdr:to>
      <xdr:col>1</xdr:col>
      <xdr:colOff>752474</xdr:colOff>
      <xdr:row>48</xdr:row>
      <xdr:rowOff>628650</xdr:rowOff>
    </xdr:to>
    <xdr:pic>
      <xdr:nvPicPr>
        <xdr:cNvPr id="6" name="图片 7">
          <a:extLst>
            <a:ext uri="{FF2B5EF4-FFF2-40B4-BE49-F238E27FC236}">
              <a16:creationId xmlns:a16="http://schemas.microsoft.com/office/drawing/2014/main" id="{E3ED83E6-C32D-495A-87A0-D438ADF67F22}"/>
            </a:ext>
          </a:extLst>
        </xdr:cNvPr>
        <xdr:cNvPicPr>
          <a:picLocks noChangeAspect="1"/>
        </xdr:cNvPicPr>
      </xdr:nvPicPr>
      <xdr:blipFill>
        <a:blip xmlns:r="http://schemas.openxmlformats.org/officeDocument/2006/relationships" r:embed="rId51"/>
        <a:stretch>
          <a:fillRect/>
        </a:stretch>
      </xdr:blipFill>
      <xdr:spPr>
        <a:xfrm>
          <a:off x="2173288" y="31539394"/>
          <a:ext cx="383380" cy="497944"/>
        </a:xfrm>
        <a:prstGeom prst="rect">
          <a:avLst/>
        </a:prstGeom>
        <a:noFill/>
        <a:ln w="9525">
          <a:noFill/>
        </a:ln>
      </xdr:spPr>
    </xdr:pic>
    <xdr:clientData/>
  </xdr:twoCellAnchor>
  <xdr:twoCellAnchor editAs="oneCell">
    <xdr:from>
      <xdr:col>1</xdr:col>
      <xdr:colOff>209551</xdr:colOff>
      <xdr:row>34</xdr:row>
      <xdr:rowOff>216689</xdr:rowOff>
    </xdr:from>
    <xdr:to>
      <xdr:col>1</xdr:col>
      <xdr:colOff>914401</xdr:colOff>
      <xdr:row>34</xdr:row>
      <xdr:rowOff>854075</xdr:rowOff>
    </xdr:to>
    <xdr:pic>
      <xdr:nvPicPr>
        <xdr:cNvPr id="7" name="图片 17">
          <a:extLst>
            <a:ext uri="{FF2B5EF4-FFF2-40B4-BE49-F238E27FC236}">
              <a16:creationId xmlns:a16="http://schemas.microsoft.com/office/drawing/2014/main" id="{99959920-400C-4A1C-8EAF-49233FEF96BD}"/>
            </a:ext>
          </a:extLst>
        </xdr:cNvPr>
        <xdr:cNvPicPr>
          <a:picLocks noChangeAspect="1"/>
        </xdr:cNvPicPr>
      </xdr:nvPicPr>
      <xdr:blipFill>
        <a:blip xmlns:r="http://schemas.openxmlformats.org/officeDocument/2006/relationships" r:embed="rId52"/>
        <a:stretch>
          <a:fillRect/>
        </a:stretch>
      </xdr:blipFill>
      <xdr:spPr>
        <a:xfrm>
          <a:off x="2009776" y="21657464"/>
          <a:ext cx="704850" cy="637386"/>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190499</xdr:colOff>
      <xdr:row>2</xdr:row>
      <xdr:rowOff>180355</xdr:rowOff>
    </xdr:from>
    <xdr:to>
      <xdr:col>1</xdr:col>
      <xdr:colOff>1935518</xdr:colOff>
      <xdr:row>2</xdr:row>
      <xdr:rowOff>762000</xdr:rowOff>
    </xdr:to>
    <xdr:pic>
      <xdr:nvPicPr>
        <xdr:cNvPr id="28" name="Picture 27">
          <a:extLst>
            <a:ext uri="{FF2B5EF4-FFF2-40B4-BE49-F238E27FC236}">
              <a16:creationId xmlns:a16="http://schemas.microsoft.com/office/drawing/2014/main" id="{EDC07E27-2CBF-5D09-4E20-C4E93814B04B}"/>
            </a:ext>
          </a:extLst>
        </xdr:cNvPr>
        <xdr:cNvPicPr>
          <a:picLocks noChangeAspect="1"/>
        </xdr:cNvPicPr>
      </xdr:nvPicPr>
      <xdr:blipFill>
        <a:blip xmlns:r="http://schemas.openxmlformats.org/officeDocument/2006/relationships" r:embed="rId1"/>
        <a:stretch>
          <a:fillRect/>
        </a:stretch>
      </xdr:blipFill>
      <xdr:spPr>
        <a:xfrm>
          <a:off x="847724" y="542305"/>
          <a:ext cx="1738669" cy="581645"/>
        </a:xfrm>
        <a:prstGeom prst="rect">
          <a:avLst/>
        </a:prstGeom>
      </xdr:spPr>
    </xdr:pic>
    <xdr:clientData/>
  </xdr:twoCellAnchor>
  <xdr:twoCellAnchor editAs="oneCell">
    <xdr:from>
      <xdr:col>1</xdr:col>
      <xdr:colOff>85725</xdr:colOff>
      <xdr:row>3</xdr:row>
      <xdr:rowOff>139899</xdr:rowOff>
    </xdr:from>
    <xdr:to>
      <xdr:col>1</xdr:col>
      <xdr:colOff>1730375</xdr:colOff>
      <xdr:row>3</xdr:row>
      <xdr:rowOff>714469</xdr:rowOff>
    </xdr:to>
    <xdr:pic>
      <xdr:nvPicPr>
        <xdr:cNvPr id="29" name="Picture 28">
          <a:extLst>
            <a:ext uri="{FF2B5EF4-FFF2-40B4-BE49-F238E27FC236}">
              <a16:creationId xmlns:a16="http://schemas.microsoft.com/office/drawing/2014/main" id="{7BF739B7-1F17-9020-67D7-719C795BCDC8}"/>
            </a:ext>
          </a:extLst>
        </xdr:cNvPr>
        <xdr:cNvPicPr>
          <a:picLocks noChangeAspect="1"/>
        </xdr:cNvPicPr>
      </xdr:nvPicPr>
      <xdr:blipFill>
        <a:blip xmlns:r="http://schemas.openxmlformats.org/officeDocument/2006/relationships" r:embed="rId2"/>
        <a:stretch>
          <a:fillRect/>
        </a:stretch>
      </xdr:blipFill>
      <xdr:spPr>
        <a:xfrm>
          <a:off x="742950" y="1406724"/>
          <a:ext cx="1644650" cy="574570"/>
        </a:xfrm>
        <a:prstGeom prst="rect">
          <a:avLst/>
        </a:prstGeom>
      </xdr:spPr>
    </xdr:pic>
    <xdr:clientData/>
  </xdr:twoCellAnchor>
  <xdr:twoCellAnchor editAs="oneCell">
    <xdr:from>
      <xdr:col>1</xdr:col>
      <xdr:colOff>66676</xdr:colOff>
      <xdr:row>4</xdr:row>
      <xdr:rowOff>97314</xdr:rowOff>
    </xdr:from>
    <xdr:to>
      <xdr:col>1</xdr:col>
      <xdr:colOff>1819276</xdr:colOff>
      <xdr:row>4</xdr:row>
      <xdr:rowOff>743049</xdr:rowOff>
    </xdr:to>
    <xdr:pic>
      <xdr:nvPicPr>
        <xdr:cNvPr id="30" name="Picture 29">
          <a:extLst>
            <a:ext uri="{FF2B5EF4-FFF2-40B4-BE49-F238E27FC236}">
              <a16:creationId xmlns:a16="http://schemas.microsoft.com/office/drawing/2014/main" id="{241A4AFF-EF85-BFAF-B8ED-4F5BC5FD13AE}"/>
            </a:ext>
          </a:extLst>
        </xdr:cNvPr>
        <xdr:cNvPicPr>
          <a:picLocks noChangeAspect="1"/>
        </xdr:cNvPicPr>
      </xdr:nvPicPr>
      <xdr:blipFill>
        <a:blip xmlns:r="http://schemas.openxmlformats.org/officeDocument/2006/relationships" r:embed="rId3"/>
        <a:stretch>
          <a:fillRect/>
        </a:stretch>
      </xdr:blipFill>
      <xdr:spPr>
        <a:xfrm>
          <a:off x="723901" y="2269014"/>
          <a:ext cx="1752600" cy="645735"/>
        </a:xfrm>
        <a:prstGeom prst="rect">
          <a:avLst/>
        </a:prstGeom>
      </xdr:spPr>
    </xdr:pic>
    <xdr:clientData/>
  </xdr:twoCellAnchor>
  <xdr:twoCellAnchor editAs="oneCell">
    <xdr:from>
      <xdr:col>1</xdr:col>
      <xdr:colOff>85725</xdr:colOff>
      <xdr:row>5</xdr:row>
      <xdr:rowOff>121585</xdr:rowOff>
    </xdr:from>
    <xdr:to>
      <xdr:col>1</xdr:col>
      <xdr:colOff>1787525</xdr:colOff>
      <xdr:row>5</xdr:row>
      <xdr:rowOff>790684</xdr:rowOff>
    </xdr:to>
    <xdr:pic>
      <xdr:nvPicPr>
        <xdr:cNvPr id="31" name="Picture 30">
          <a:extLst>
            <a:ext uri="{FF2B5EF4-FFF2-40B4-BE49-F238E27FC236}">
              <a16:creationId xmlns:a16="http://schemas.microsoft.com/office/drawing/2014/main" id="{62EDE9F4-ADFC-8B2E-E495-F9AAB44DC987}"/>
            </a:ext>
          </a:extLst>
        </xdr:cNvPr>
        <xdr:cNvPicPr>
          <a:picLocks noChangeAspect="1"/>
        </xdr:cNvPicPr>
      </xdr:nvPicPr>
      <xdr:blipFill>
        <a:blip xmlns:r="http://schemas.openxmlformats.org/officeDocument/2006/relationships" r:embed="rId4"/>
        <a:stretch>
          <a:fillRect/>
        </a:stretch>
      </xdr:blipFill>
      <xdr:spPr>
        <a:xfrm>
          <a:off x="742950" y="3198160"/>
          <a:ext cx="1701800" cy="669099"/>
        </a:xfrm>
        <a:prstGeom prst="rect">
          <a:avLst/>
        </a:prstGeom>
      </xdr:spPr>
    </xdr:pic>
    <xdr:clientData/>
  </xdr:twoCellAnchor>
  <xdr:twoCellAnchor editAs="oneCell">
    <xdr:from>
      <xdr:col>1</xdr:col>
      <xdr:colOff>123825</xdr:colOff>
      <xdr:row>6</xdr:row>
      <xdr:rowOff>154134</xdr:rowOff>
    </xdr:from>
    <xdr:to>
      <xdr:col>1</xdr:col>
      <xdr:colOff>1673225</xdr:colOff>
      <xdr:row>6</xdr:row>
      <xdr:rowOff>676373</xdr:rowOff>
    </xdr:to>
    <xdr:pic>
      <xdr:nvPicPr>
        <xdr:cNvPr id="32" name="Picture 31">
          <a:extLst>
            <a:ext uri="{FF2B5EF4-FFF2-40B4-BE49-F238E27FC236}">
              <a16:creationId xmlns:a16="http://schemas.microsoft.com/office/drawing/2014/main" id="{C82DCA21-00C9-189A-46EC-9C02A0E74D77}"/>
            </a:ext>
          </a:extLst>
        </xdr:cNvPr>
        <xdr:cNvPicPr>
          <a:picLocks noChangeAspect="1"/>
        </xdr:cNvPicPr>
      </xdr:nvPicPr>
      <xdr:blipFill>
        <a:blip xmlns:r="http://schemas.openxmlformats.org/officeDocument/2006/relationships" r:embed="rId5"/>
        <a:stretch>
          <a:fillRect/>
        </a:stretch>
      </xdr:blipFill>
      <xdr:spPr>
        <a:xfrm>
          <a:off x="781050" y="4135584"/>
          <a:ext cx="1549400" cy="522239"/>
        </a:xfrm>
        <a:prstGeom prst="rect">
          <a:avLst/>
        </a:prstGeom>
      </xdr:spPr>
    </xdr:pic>
    <xdr:clientData/>
  </xdr:twoCellAnchor>
  <xdr:twoCellAnchor editAs="oneCell">
    <xdr:from>
      <xdr:col>2</xdr:col>
      <xdr:colOff>133350</xdr:colOff>
      <xdr:row>5</xdr:row>
      <xdr:rowOff>180025</xdr:rowOff>
    </xdr:from>
    <xdr:to>
      <xdr:col>2</xdr:col>
      <xdr:colOff>1797050</xdr:colOff>
      <xdr:row>5</xdr:row>
      <xdr:rowOff>781155</xdr:rowOff>
    </xdr:to>
    <xdr:pic>
      <xdr:nvPicPr>
        <xdr:cNvPr id="33" name="Picture 32">
          <a:extLst>
            <a:ext uri="{FF2B5EF4-FFF2-40B4-BE49-F238E27FC236}">
              <a16:creationId xmlns:a16="http://schemas.microsoft.com/office/drawing/2014/main" id="{8D17F2A0-5832-A97D-2D94-9382D76596C8}"/>
            </a:ext>
          </a:extLst>
        </xdr:cNvPr>
        <xdr:cNvPicPr>
          <a:picLocks noChangeAspect="1"/>
        </xdr:cNvPicPr>
      </xdr:nvPicPr>
      <xdr:blipFill>
        <a:blip xmlns:r="http://schemas.openxmlformats.org/officeDocument/2006/relationships" r:embed="rId6"/>
        <a:stretch>
          <a:fillRect/>
        </a:stretch>
      </xdr:blipFill>
      <xdr:spPr>
        <a:xfrm>
          <a:off x="2771775" y="3256600"/>
          <a:ext cx="1663700" cy="601130"/>
        </a:xfrm>
        <a:prstGeom prst="rect">
          <a:avLst/>
        </a:prstGeom>
      </xdr:spPr>
    </xdr:pic>
    <xdr:clientData/>
  </xdr:twoCellAnchor>
  <xdr:twoCellAnchor editAs="oneCell">
    <xdr:from>
      <xdr:col>3</xdr:col>
      <xdr:colOff>190501</xdr:colOff>
      <xdr:row>4</xdr:row>
      <xdr:rowOff>828676</xdr:rowOff>
    </xdr:from>
    <xdr:to>
      <xdr:col>3</xdr:col>
      <xdr:colOff>1657351</xdr:colOff>
      <xdr:row>6</xdr:row>
      <xdr:rowOff>39512</xdr:rowOff>
    </xdr:to>
    <xdr:pic>
      <xdr:nvPicPr>
        <xdr:cNvPr id="34" name="Picture 33">
          <a:extLst>
            <a:ext uri="{FF2B5EF4-FFF2-40B4-BE49-F238E27FC236}">
              <a16:creationId xmlns:a16="http://schemas.microsoft.com/office/drawing/2014/main" id="{DACF4590-367A-1F53-35A4-2D8DC457A3AD}"/>
            </a:ext>
          </a:extLst>
        </xdr:cNvPr>
        <xdr:cNvPicPr>
          <a:picLocks noChangeAspect="1"/>
        </xdr:cNvPicPr>
      </xdr:nvPicPr>
      <xdr:blipFill>
        <a:blip xmlns:r="http://schemas.openxmlformats.org/officeDocument/2006/relationships" r:embed="rId7"/>
        <a:stretch>
          <a:fillRect/>
        </a:stretch>
      </xdr:blipFill>
      <xdr:spPr>
        <a:xfrm>
          <a:off x="4848226" y="3000376"/>
          <a:ext cx="1466850" cy="1020586"/>
        </a:xfrm>
        <a:prstGeom prst="rect">
          <a:avLst/>
        </a:prstGeom>
      </xdr:spPr>
    </xdr:pic>
    <xdr:clientData/>
  </xdr:twoCellAnchor>
  <xdr:twoCellAnchor editAs="oneCell">
    <xdr:from>
      <xdr:col>1</xdr:col>
      <xdr:colOff>247650</xdr:colOff>
      <xdr:row>10</xdr:row>
      <xdr:rowOff>102272</xdr:rowOff>
    </xdr:from>
    <xdr:to>
      <xdr:col>1</xdr:col>
      <xdr:colOff>1609725</xdr:colOff>
      <xdr:row>10</xdr:row>
      <xdr:rowOff>876433</xdr:rowOff>
    </xdr:to>
    <xdr:pic>
      <xdr:nvPicPr>
        <xdr:cNvPr id="35" name="Picture 34">
          <a:extLst>
            <a:ext uri="{FF2B5EF4-FFF2-40B4-BE49-F238E27FC236}">
              <a16:creationId xmlns:a16="http://schemas.microsoft.com/office/drawing/2014/main" id="{C5AEC2C3-FCD4-79C0-EF11-BA18E7CC0945}"/>
            </a:ext>
          </a:extLst>
        </xdr:cNvPr>
        <xdr:cNvPicPr>
          <a:picLocks noChangeAspect="1"/>
        </xdr:cNvPicPr>
      </xdr:nvPicPr>
      <xdr:blipFill>
        <a:blip xmlns:r="http://schemas.openxmlformats.org/officeDocument/2006/relationships" r:embed="rId8"/>
        <a:stretch>
          <a:fillRect/>
        </a:stretch>
      </xdr:blipFill>
      <xdr:spPr>
        <a:xfrm>
          <a:off x="904875" y="5531522"/>
          <a:ext cx="1358900" cy="774161"/>
        </a:xfrm>
        <a:prstGeom prst="rect">
          <a:avLst/>
        </a:prstGeom>
      </xdr:spPr>
    </xdr:pic>
    <xdr:clientData/>
  </xdr:twoCellAnchor>
  <xdr:twoCellAnchor editAs="oneCell">
    <xdr:from>
      <xdr:col>1</xdr:col>
      <xdr:colOff>209550</xdr:colOff>
      <xdr:row>11</xdr:row>
      <xdr:rowOff>79374</xdr:rowOff>
    </xdr:from>
    <xdr:to>
      <xdr:col>1</xdr:col>
      <xdr:colOff>1534387</xdr:colOff>
      <xdr:row>11</xdr:row>
      <xdr:rowOff>876431</xdr:rowOff>
    </xdr:to>
    <xdr:pic>
      <xdr:nvPicPr>
        <xdr:cNvPr id="36" name="Picture 35">
          <a:extLst>
            <a:ext uri="{FF2B5EF4-FFF2-40B4-BE49-F238E27FC236}">
              <a16:creationId xmlns:a16="http://schemas.microsoft.com/office/drawing/2014/main" id="{B9B6E9E1-B4B6-58C1-C65D-B88A05776C9B}"/>
            </a:ext>
          </a:extLst>
        </xdr:cNvPr>
        <xdr:cNvPicPr>
          <a:picLocks noChangeAspect="1"/>
        </xdr:cNvPicPr>
      </xdr:nvPicPr>
      <xdr:blipFill>
        <a:blip xmlns:r="http://schemas.openxmlformats.org/officeDocument/2006/relationships" r:embed="rId9"/>
        <a:stretch>
          <a:fillRect/>
        </a:stretch>
      </xdr:blipFill>
      <xdr:spPr>
        <a:xfrm>
          <a:off x="866775" y="6423024"/>
          <a:ext cx="1321662" cy="797057"/>
        </a:xfrm>
        <a:prstGeom prst="rect">
          <a:avLst/>
        </a:prstGeom>
      </xdr:spPr>
    </xdr:pic>
    <xdr:clientData/>
  </xdr:twoCellAnchor>
  <xdr:twoCellAnchor editAs="oneCell">
    <xdr:from>
      <xdr:col>1</xdr:col>
      <xdr:colOff>257175</xdr:colOff>
      <xdr:row>12</xdr:row>
      <xdr:rowOff>105503</xdr:rowOff>
    </xdr:from>
    <xdr:to>
      <xdr:col>1</xdr:col>
      <xdr:colOff>1501775</xdr:colOff>
      <xdr:row>12</xdr:row>
      <xdr:rowOff>844675</xdr:rowOff>
    </xdr:to>
    <xdr:pic>
      <xdr:nvPicPr>
        <xdr:cNvPr id="37" name="Picture 36">
          <a:extLst>
            <a:ext uri="{FF2B5EF4-FFF2-40B4-BE49-F238E27FC236}">
              <a16:creationId xmlns:a16="http://schemas.microsoft.com/office/drawing/2014/main" id="{59CFA459-E123-0AC3-506C-C17AD100321E}"/>
            </a:ext>
          </a:extLst>
        </xdr:cNvPr>
        <xdr:cNvPicPr>
          <a:picLocks noChangeAspect="1"/>
        </xdr:cNvPicPr>
      </xdr:nvPicPr>
      <xdr:blipFill>
        <a:blip xmlns:r="http://schemas.openxmlformats.org/officeDocument/2006/relationships" r:embed="rId10"/>
        <a:stretch>
          <a:fillRect/>
        </a:stretch>
      </xdr:blipFill>
      <xdr:spPr>
        <a:xfrm>
          <a:off x="914400" y="7363553"/>
          <a:ext cx="1244600" cy="742347"/>
        </a:xfrm>
        <a:prstGeom prst="rect">
          <a:avLst/>
        </a:prstGeom>
      </xdr:spPr>
    </xdr:pic>
    <xdr:clientData/>
  </xdr:twoCellAnchor>
  <xdr:twoCellAnchor editAs="oneCell">
    <xdr:from>
      <xdr:col>1</xdr:col>
      <xdr:colOff>247650</xdr:colOff>
      <xdr:row>13</xdr:row>
      <xdr:rowOff>85725</xdr:rowOff>
    </xdr:from>
    <xdr:to>
      <xdr:col>1</xdr:col>
      <xdr:colOff>1361238</xdr:colOff>
      <xdr:row>13</xdr:row>
      <xdr:rowOff>876437</xdr:rowOff>
    </xdr:to>
    <xdr:pic>
      <xdr:nvPicPr>
        <xdr:cNvPr id="38" name="Picture 37">
          <a:extLst>
            <a:ext uri="{FF2B5EF4-FFF2-40B4-BE49-F238E27FC236}">
              <a16:creationId xmlns:a16="http://schemas.microsoft.com/office/drawing/2014/main" id="{3A19ED7C-D1C8-A8EB-D9D0-B0E305F1C827}"/>
            </a:ext>
          </a:extLst>
        </xdr:cNvPr>
        <xdr:cNvPicPr>
          <a:picLocks noChangeAspect="1"/>
        </xdr:cNvPicPr>
      </xdr:nvPicPr>
      <xdr:blipFill>
        <a:blip xmlns:r="http://schemas.openxmlformats.org/officeDocument/2006/relationships" r:embed="rId11"/>
        <a:stretch>
          <a:fillRect/>
        </a:stretch>
      </xdr:blipFill>
      <xdr:spPr>
        <a:xfrm>
          <a:off x="904875" y="8258175"/>
          <a:ext cx="1116763" cy="790712"/>
        </a:xfrm>
        <a:prstGeom prst="rect">
          <a:avLst/>
        </a:prstGeom>
      </xdr:spPr>
    </xdr:pic>
    <xdr:clientData/>
  </xdr:twoCellAnchor>
  <xdr:twoCellAnchor editAs="oneCell">
    <xdr:from>
      <xdr:col>1</xdr:col>
      <xdr:colOff>381000</xdr:colOff>
      <xdr:row>14</xdr:row>
      <xdr:rowOff>131968</xdr:rowOff>
    </xdr:from>
    <xdr:to>
      <xdr:col>1</xdr:col>
      <xdr:colOff>1492250</xdr:colOff>
      <xdr:row>14</xdr:row>
      <xdr:rowOff>873254</xdr:rowOff>
    </xdr:to>
    <xdr:pic>
      <xdr:nvPicPr>
        <xdr:cNvPr id="39" name="Picture 38">
          <a:extLst>
            <a:ext uri="{FF2B5EF4-FFF2-40B4-BE49-F238E27FC236}">
              <a16:creationId xmlns:a16="http://schemas.microsoft.com/office/drawing/2014/main" id="{4D2F95BD-3C12-1C07-D9D2-1732163EC9C9}"/>
            </a:ext>
          </a:extLst>
        </xdr:cNvPr>
        <xdr:cNvPicPr>
          <a:picLocks noChangeAspect="1"/>
        </xdr:cNvPicPr>
      </xdr:nvPicPr>
      <xdr:blipFill>
        <a:blip xmlns:r="http://schemas.openxmlformats.org/officeDocument/2006/relationships" r:embed="rId12"/>
        <a:stretch>
          <a:fillRect/>
        </a:stretch>
      </xdr:blipFill>
      <xdr:spPr>
        <a:xfrm>
          <a:off x="1038225" y="9218818"/>
          <a:ext cx="1114425" cy="741286"/>
        </a:xfrm>
        <a:prstGeom prst="rect">
          <a:avLst/>
        </a:prstGeom>
      </xdr:spPr>
    </xdr:pic>
    <xdr:clientData/>
  </xdr:twoCellAnchor>
  <xdr:twoCellAnchor editAs="oneCell">
    <xdr:from>
      <xdr:col>2</xdr:col>
      <xdr:colOff>438150</xdr:colOff>
      <xdr:row>13</xdr:row>
      <xdr:rowOff>75700</xdr:rowOff>
    </xdr:from>
    <xdr:to>
      <xdr:col>2</xdr:col>
      <xdr:colOff>1543050</xdr:colOff>
      <xdr:row>13</xdr:row>
      <xdr:rowOff>821992</xdr:rowOff>
    </xdr:to>
    <xdr:pic>
      <xdr:nvPicPr>
        <xdr:cNvPr id="40" name="Picture 39">
          <a:extLst>
            <a:ext uri="{FF2B5EF4-FFF2-40B4-BE49-F238E27FC236}">
              <a16:creationId xmlns:a16="http://schemas.microsoft.com/office/drawing/2014/main" id="{9E368EFC-2168-EF8B-07EE-FB373F4FD81F}"/>
            </a:ext>
          </a:extLst>
        </xdr:cNvPr>
        <xdr:cNvPicPr>
          <a:picLocks noChangeAspect="1"/>
        </xdr:cNvPicPr>
      </xdr:nvPicPr>
      <xdr:blipFill>
        <a:blip xmlns:r="http://schemas.openxmlformats.org/officeDocument/2006/relationships" r:embed="rId13"/>
        <a:stretch>
          <a:fillRect/>
        </a:stretch>
      </xdr:blipFill>
      <xdr:spPr>
        <a:xfrm>
          <a:off x="3076575" y="8248150"/>
          <a:ext cx="1104900" cy="746292"/>
        </a:xfrm>
        <a:prstGeom prst="rect">
          <a:avLst/>
        </a:prstGeom>
      </xdr:spPr>
    </xdr:pic>
    <xdr:clientData/>
  </xdr:twoCellAnchor>
  <xdr:twoCellAnchor editAs="oneCell">
    <xdr:from>
      <xdr:col>3</xdr:col>
      <xdr:colOff>257175</xdr:colOff>
      <xdr:row>14</xdr:row>
      <xdr:rowOff>58706</xdr:rowOff>
    </xdr:from>
    <xdr:to>
      <xdr:col>3</xdr:col>
      <xdr:colOff>1711325</xdr:colOff>
      <xdr:row>14</xdr:row>
      <xdr:rowOff>901833</xdr:rowOff>
    </xdr:to>
    <xdr:pic>
      <xdr:nvPicPr>
        <xdr:cNvPr id="41" name="Picture 40">
          <a:extLst>
            <a:ext uri="{FF2B5EF4-FFF2-40B4-BE49-F238E27FC236}">
              <a16:creationId xmlns:a16="http://schemas.microsoft.com/office/drawing/2014/main" id="{144CC73F-32D2-A8E6-F243-8197C5328711}"/>
            </a:ext>
          </a:extLst>
        </xdr:cNvPr>
        <xdr:cNvPicPr>
          <a:picLocks noChangeAspect="1"/>
        </xdr:cNvPicPr>
      </xdr:nvPicPr>
      <xdr:blipFill>
        <a:blip xmlns:r="http://schemas.openxmlformats.org/officeDocument/2006/relationships" r:embed="rId14"/>
        <a:stretch>
          <a:fillRect/>
        </a:stretch>
      </xdr:blipFill>
      <xdr:spPr>
        <a:xfrm>
          <a:off x="4876800" y="9145556"/>
          <a:ext cx="1454150" cy="846302"/>
        </a:xfrm>
        <a:prstGeom prst="rect">
          <a:avLst/>
        </a:prstGeom>
      </xdr:spPr>
    </xdr:pic>
    <xdr:clientData/>
  </xdr:twoCellAnchor>
  <xdr:twoCellAnchor editAs="oneCell">
    <xdr:from>
      <xdr:col>4</xdr:col>
      <xdr:colOff>438151</xdr:colOff>
      <xdr:row>13</xdr:row>
      <xdr:rowOff>9526</xdr:rowOff>
    </xdr:from>
    <xdr:to>
      <xdr:col>4</xdr:col>
      <xdr:colOff>1597025</xdr:colOff>
      <xdr:row>13</xdr:row>
      <xdr:rowOff>866399</xdr:rowOff>
    </xdr:to>
    <xdr:pic>
      <xdr:nvPicPr>
        <xdr:cNvPr id="42" name="Picture 41">
          <a:extLst>
            <a:ext uri="{FF2B5EF4-FFF2-40B4-BE49-F238E27FC236}">
              <a16:creationId xmlns:a16="http://schemas.microsoft.com/office/drawing/2014/main" id="{45921530-2783-588C-E8D5-0FA3D539EE03}"/>
            </a:ext>
          </a:extLst>
        </xdr:cNvPr>
        <xdr:cNvPicPr>
          <a:picLocks noChangeAspect="1"/>
        </xdr:cNvPicPr>
      </xdr:nvPicPr>
      <xdr:blipFill>
        <a:blip xmlns:r="http://schemas.openxmlformats.org/officeDocument/2006/relationships" r:embed="rId15"/>
        <a:stretch>
          <a:fillRect/>
        </a:stretch>
      </xdr:blipFill>
      <xdr:spPr>
        <a:xfrm>
          <a:off x="7038976" y="8181976"/>
          <a:ext cx="1158874" cy="860048"/>
        </a:xfrm>
        <a:prstGeom prst="rect">
          <a:avLst/>
        </a:prstGeom>
      </xdr:spPr>
    </xdr:pic>
    <xdr:clientData/>
  </xdr:twoCellAnchor>
  <xdr:twoCellAnchor editAs="oneCell">
    <xdr:from>
      <xdr:col>4</xdr:col>
      <xdr:colOff>276225</xdr:colOff>
      <xdr:row>12</xdr:row>
      <xdr:rowOff>28575</xdr:rowOff>
    </xdr:from>
    <xdr:to>
      <xdr:col>4</xdr:col>
      <xdr:colOff>1501775</xdr:colOff>
      <xdr:row>12</xdr:row>
      <xdr:rowOff>840483</xdr:rowOff>
    </xdr:to>
    <xdr:pic>
      <xdr:nvPicPr>
        <xdr:cNvPr id="43" name="Picture 42">
          <a:extLst>
            <a:ext uri="{FF2B5EF4-FFF2-40B4-BE49-F238E27FC236}">
              <a16:creationId xmlns:a16="http://schemas.microsoft.com/office/drawing/2014/main" id="{18B40D46-90CB-8CBC-D31E-FB4CCAD3E305}"/>
            </a:ext>
          </a:extLst>
        </xdr:cNvPr>
        <xdr:cNvPicPr>
          <a:picLocks noChangeAspect="1"/>
        </xdr:cNvPicPr>
      </xdr:nvPicPr>
      <xdr:blipFill>
        <a:blip xmlns:r="http://schemas.openxmlformats.org/officeDocument/2006/relationships" r:embed="rId16"/>
        <a:stretch>
          <a:fillRect/>
        </a:stretch>
      </xdr:blipFill>
      <xdr:spPr>
        <a:xfrm>
          <a:off x="6877050" y="7286625"/>
          <a:ext cx="1225550" cy="811908"/>
        </a:xfrm>
        <a:prstGeom prst="rect">
          <a:avLst/>
        </a:prstGeom>
      </xdr:spPr>
    </xdr:pic>
    <xdr:clientData/>
  </xdr:twoCellAnchor>
  <xdr:twoCellAnchor editAs="oneCell">
    <xdr:from>
      <xdr:col>5</xdr:col>
      <xdr:colOff>428625</xdr:colOff>
      <xdr:row>12</xdr:row>
      <xdr:rowOff>578151</xdr:rowOff>
    </xdr:from>
    <xdr:to>
      <xdr:col>5</xdr:col>
      <xdr:colOff>1196975</xdr:colOff>
      <xdr:row>14</xdr:row>
      <xdr:rowOff>263525</xdr:rowOff>
    </xdr:to>
    <xdr:pic>
      <xdr:nvPicPr>
        <xdr:cNvPr id="44" name="Picture 43">
          <a:extLst>
            <a:ext uri="{FF2B5EF4-FFF2-40B4-BE49-F238E27FC236}">
              <a16:creationId xmlns:a16="http://schemas.microsoft.com/office/drawing/2014/main" id="{86B28FDE-50A9-1395-415F-032AC5D2BDC9}"/>
            </a:ext>
          </a:extLst>
        </xdr:cNvPr>
        <xdr:cNvPicPr>
          <a:picLocks noChangeAspect="1"/>
        </xdr:cNvPicPr>
      </xdr:nvPicPr>
      <xdr:blipFill>
        <a:blip xmlns:r="http://schemas.openxmlformats.org/officeDocument/2006/relationships" r:embed="rId17"/>
        <a:stretch>
          <a:fillRect/>
        </a:stretch>
      </xdr:blipFill>
      <xdr:spPr>
        <a:xfrm>
          <a:off x="9048750" y="7836201"/>
          <a:ext cx="768350" cy="1514174"/>
        </a:xfrm>
        <a:prstGeom prst="rect">
          <a:avLst/>
        </a:prstGeom>
      </xdr:spPr>
    </xdr:pic>
    <xdr:clientData/>
  </xdr:twoCellAnchor>
  <xdr:twoCellAnchor editAs="oneCell">
    <xdr:from>
      <xdr:col>1</xdr:col>
      <xdr:colOff>400050</xdr:colOff>
      <xdr:row>18</xdr:row>
      <xdr:rowOff>57150</xdr:rowOff>
    </xdr:from>
    <xdr:to>
      <xdr:col>1</xdr:col>
      <xdr:colOff>1486052</xdr:colOff>
      <xdr:row>18</xdr:row>
      <xdr:rowOff>863713</xdr:rowOff>
    </xdr:to>
    <xdr:pic>
      <xdr:nvPicPr>
        <xdr:cNvPr id="45" name="Picture 44">
          <a:extLst>
            <a:ext uri="{FF2B5EF4-FFF2-40B4-BE49-F238E27FC236}">
              <a16:creationId xmlns:a16="http://schemas.microsoft.com/office/drawing/2014/main" id="{BA23C2DB-6AC2-07AB-E494-57D6657AB671}"/>
            </a:ext>
          </a:extLst>
        </xdr:cNvPr>
        <xdr:cNvPicPr>
          <a:picLocks noChangeAspect="1"/>
        </xdr:cNvPicPr>
      </xdr:nvPicPr>
      <xdr:blipFill>
        <a:blip xmlns:r="http://schemas.openxmlformats.org/officeDocument/2006/relationships" r:embed="rId18"/>
        <a:stretch>
          <a:fillRect/>
        </a:stretch>
      </xdr:blipFill>
      <xdr:spPr>
        <a:xfrm>
          <a:off x="1057275" y="10601325"/>
          <a:ext cx="1086002" cy="806563"/>
        </a:xfrm>
        <a:prstGeom prst="rect">
          <a:avLst/>
        </a:prstGeom>
      </xdr:spPr>
    </xdr:pic>
    <xdr:clientData/>
  </xdr:twoCellAnchor>
  <xdr:twoCellAnchor editAs="oneCell">
    <xdr:from>
      <xdr:col>1</xdr:col>
      <xdr:colOff>295275</xdr:colOff>
      <xdr:row>19</xdr:row>
      <xdr:rowOff>57150</xdr:rowOff>
    </xdr:from>
    <xdr:to>
      <xdr:col>1</xdr:col>
      <xdr:colOff>1673418</xdr:colOff>
      <xdr:row>19</xdr:row>
      <xdr:rowOff>825608</xdr:rowOff>
    </xdr:to>
    <xdr:pic>
      <xdr:nvPicPr>
        <xdr:cNvPr id="46" name="Picture 45">
          <a:extLst>
            <a:ext uri="{FF2B5EF4-FFF2-40B4-BE49-F238E27FC236}">
              <a16:creationId xmlns:a16="http://schemas.microsoft.com/office/drawing/2014/main" id="{AECFC433-38A0-2043-073E-B768B43EDA59}"/>
            </a:ext>
          </a:extLst>
        </xdr:cNvPr>
        <xdr:cNvPicPr>
          <a:picLocks noChangeAspect="1"/>
        </xdr:cNvPicPr>
      </xdr:nvPicPr>
      <xdr:blipFill>
        <a:blip xmlns:r="http://schemas.openxmlformats.org/officeDocument/2006/relationships" r:embed="rId19"/>
        <a:stretch>
          <a:fillRect/>
        </a:stretch>
      </xdr:blipFill>
      <xdr:spPr>
        <a:xfrm>
          <a:off x="952500" y="11506200"/>
          <a:ext cx="1378143" cy="768458"/>
        </a:xfrm>
        <a:prstGeom prst="rect">
          <a:avLst/>
        </a:prstGeom>
      </xdr:spPr>
    </xdr:pic>
    <xdr:clientData/>
  </xdr:twoCellAnchor>
  <xdr:twoCellAnchor editAs="oneCell">
    <xdr:from>
      <xdr:col>1</xdr:col>
      <xdr:colOff>241299</xdr:colOff>
      <xdr:row>20</xdr:row>
      <xdr:rowOff>64533</xdr:rowOff>
    </xdr:from>
    <xdr:to>
      <xdr:col>1</xdr:col>
      <xdr:colOff>1552780</xdr:colOff>
      <xdr:row>20</xdr:row>
      <xdr:rowOff>866901</xdr:rowOff>
    </xdr:to>
    <xdr:pic>
      <xdr:nvPicPr>
        <xdr:cNvPr id="47" name="Picture 46">
          <a:extLst>
            <a:ext uri="{FF2B5EF4-FFF2-40B4-BE49-F238E27FC236}">
              <a16:creationId xmlns:a16="http://schemas.microsoft.com/office/drawing/2014/main" id="{979CC431-52DF-B87F-62E1-13FD7224E5E8}"/>
            </a:ext>
          </a:extLst>
        </xdr:cNvPr>
        <xdr:cNvPicPr>
          <a:picLocks noChangeAspect="1"/>
        </xdr:cNvPicPr>
      </xdr:nvPicPr>
      <xdr:blipFill>
        <a:blip xmlns:r="http://schemas.openxmlformats.org/officeDocument/2006/relationships" r:embed="rId20"/>
        <a:stretch>
          <a:fillRect/>
        </a:stretch>
      </xdr:blipFill>
      <xdr:spPr>
        <a:xfrm>
          <a:off x="898524" y="12418458"/>
          <a:ext cx="1311481" cy="802368"/>
        </a:xfrm>
        <a:prstGeom prst="rect">
          <a:avLst/>
        </a:prstGeom>
      </xdr:spPr>
    </xdr:pic>
    <xdr:clientData/>
  </xdr:twoCellAnchor>
  <xdr:twoCellAnchor editAs="oneCell">
    <xdr:from>
      <xdr:col>1</xdr:col>
      <xdr:colOff>209550</xdr:colOff>
      <xdr:row>21</xdr:row>
      <xdr:rowOff>38100</xdr:rowOff>
    </xdr:from>
    <xdr:to>
      <xdr:col>1</xdr:col>
      <xdr:colOff>1625798</xdr:colOff>
      <xdr:row>21</xdr:row>
      <xdr:rowOff>825610</xdr:rowOff>
    </xdr:to>
    <xdr:pic>
      <xdr:nvPicPr>
        <xdr:cNvPr id="48" name="Picture 47">
          <a:extLst>
            <a:ext uri="{FF2B5EF4-FFF2-40B4-BE49-F238E27FC236}">
              <a16:creationId xmlns:a16="http://schemas.microsoft.com/office/drawing/2014/main" id="{F6B2173E-285B-1046-87C2-B043BA4327E0}"/>
            </a:ext>
          </a:extLst>
        </xdr:cNvPr>
        <xdr:cNvPicPr>
          <a:picLocks noChangeAspect="1"/>
        </xdr:cNvPicPr>
      </xdr:nvPicPr>
      <xdr:blipFill>
        <a:blip xmlns:r="http://schemas.openxmlformats.org/officeDocument/2006/relationships" r:embed="rId21"/>
        <a:stretch>
          <a:fillRect/>
        </a:stretch>
      </xdr:blipFill>
      <xdr:spPr>
        <a:xfrm>
          <a:off x="866775" y="13296900"/>
          <a:ext cx="1416248" cy="787510"/>
        </a:xfrm>
        <a:prstGeom prst="rect">
          <a:avLst/>
        </a:prstGeom>
      </xdr:spPr>
    </xdr:pic>
    <xdr:clientData/>
  </xdr:twoCellAnchor>
  <xdr:twoCellAnchor editAs="oneCell">
    <xdr:from>
      <xdr:col>2</xdr:col>
      <xdr:colOff>495300</xdr:colOff>
      <xdr:row>18</xdr:row>
      <xdr:rowOff>95250</xdr:rowOff>
    </xdr:from>
    <xdr:to>
      <xdr:col>2</xdr:col>
      <xdr:colOff>1331678</xdr:colOff>
      <xdr:row>18</xdr:row>
      <xdr:rowOff>863600</xdr:rowOff>
    </xdr:to>
    <xdr:pic>
      <xdr:nvPicPr>
        <xdr:cNvPr id="49" name="Picture 48">
          <a:extLst>
            <a:ext uri="{FF2B5EF4-FFF2-40B4-BE49-F238E27FC236}">
              <a16:creationId xmlns:a16="http://schemas.microsoft.com/office/drawing/2014/main" id="{3F1CD077-3212-9D68-B468-505228BB9456}"/>
            </a:ext>
          </a:extLst>
        </xdr:cNvPr>
        <xdr:cNvPicPr>
          <a:picLocks noChangeAspect="1"/>
        </xdr:cNvPicPr>
      </xdr:nvPicPr>
      <xdr:blipFill>
        <a:blip xmlns:r="http://schemas.openxmlformats.org/officeDocument/2006/relationships" r:embed="rId22"/>
        <a:stretch>
          <a:fillRect/>
        </a:stretch>
      </xdr:blipFill>
      <xdr:spPr>
        <a:xfrm>
          <a:off x="3143250" y="10639425"/>
          <a:ext cx="836378" cy="768350"/>
        </a:xfrm>
        <a:prstGeom prst="rect">
          <a:avLst/>
        </a:prstGeom>
      </xdr:spPr>
    </xdr:pic>
    <xdr:clientData/>
  </xdr:twoCellAnchor>
  <xdr:twoCellAnchor editAs="oneCell">
    <xdr:from>
      <xdr:col>2</xdr:col>
      <xdr:colOff>142876</xdr:colOff>
      <xdr:row>19</xdr:row>
      <xdr:rowOff>47625</xdr:rowOff>
    </xdr:from>
    <xdr:to>
      <xdr:col>2</xdr:col>
      <xdr:colOff>1781176</xdr:colOff>
      <xdr:row>19</xdr:row>
      <xdr:rowOff>855241</xdr:rowOff>
    </xdr:to>
    <xdr:pic>
      <xdr:nvPicPr>
        <xdr:cNvPr id="50" name="Picture 49">
          <a:extLst>
            <a:ext uri="{FF2B5EF4-FFF2-40B4-BE49-F238E27FC236}">
              <a16:creationId xmlns:a16="http://schemas.microsoft.com/office/drawing/2014/main" id="{F0C43B24-336A-2ABD-7B07-E6C7F1D0C7B3}"/>
            </a:ext>
          </a:extLst>
        </xdr:cNvPr>
        <xdr:cNvPicPr>
          <a:picLocks noChangeAspect="1"/>
        </xdr:cNvPicPr>
      </xdr:nvPicPr>
      <xdr:blipFill>
        <a:blip xmlns:r="http://schemas.openxmlformats.org/officeDocument/2006/relationships" r:embed="rId23"/>
        <a:stretch>
          <a:fillRect/>
        </a:stretch>
      </xdr:blipFill>
      <xdr:spPr>
        <a:xfrm>
          <a:off x="2790826" y="11496675"/>
          <a:ext cx="1638300" cy="807616"/>
        </a:xfrm>
        <a:prstGeom prst="rect">
          <a:avLst/>
        </a:prstGeom>
      </xdr:spPr>
    </xdr:pic>
    <xdr:clientData/>
  </xdr:twoCellAnchor>
  <xdr:twoCellAnchor editAs="oneCell">
    <xdr:from>
      <xdr:col>2</xdr:col>
      <xdr:colOff>209550</xdr:colOff>
      <xdr:row>20</xdr:row>
      <xdr:rowOff>38101</xdr:rowOff>
    </xdr:from>
    <xdr:to>
      <xdr:col>2</xdr:col>
      <xdr:colOff>1625829</xdr:colOff>
      <xdr:row>20</xdr:row>
      <xdr:rowOff>895351</xdr:rowOff>
    </xdr:to>
    <xdr:pic>
      <xdr:nvPicPr>
        <xdr:cNvPr id="51" name="Picture 50">
          <a:extLst>
            <a:ext uri="{FF2B5EF4-FFF2-40B4-BE49-F238E27FC236}">
              <a16:creationId xmlns:a16="http://schemas.microsoft.com/office/drawing/2014/main" id="{965D7202-9116-3ADA-FBC3-74094378C256}"/>
            </a:ext>
          </a:extLst>
        </xdr:cNvPr>
        <xdr:cNvPicPr>
          <a:picLocks noChangeAspect="1"/>
        </xdr:cNvPicPr>
      </xdr:nvPicPr>
      <xdr:blipFill>
        <a:blip xmlns:r="http://schemas.openxmlformats.org/officeDocument/2006/relationships" r:embed="rId24"/>
        <a:stretch>
          <a:fillRect/>
        </a:stretch>
      </xdr:blipFill>
      <xdr:spPr>
        <a:xfrm>
          <a:off x="2857500" y="12392026"/>
          <a:ext cx="1416279" cy="857250"/>
        </a:xfrm>
        <a:prstGeom prst="rect">
          <a:avLst/>
        </a:prstGeom>
      </xdr:spPr>
    </xdr:pic>
    <xdr:clientData/>
  </xdr:twoCellAnchor>
  <xdr:twoCellAnchor editAs="oneCell">
    <xdr:from>
      <xdr:col>2</xdr:col>
      <xdr:colOff>171450</xdr:colOff>
      <xdr:row>21</xdr:row>
      <xdr:rowOff>50799</xdr:rowOff>
    </xdr:from>
    <xdr:to>
      <xdr:col>2</xdr:col>
      <xdr:colOff>1894759</xdr:colOff>
      <xdr:row>21</xdr:row>
      <xdr:rowOff>844670</xdr:rowOff>
    </xdr:to>
    <xdr:pic>
      <xdr:nvPicPr>
        <xdr:cNvPr id="52" name="Picture 51">
          <a:extLst>
            <a:ext uri="{FF2B5EF4-FFF2-40B4-BE49-F238E27FC236}">
              <a16:creationId xmlns:a16="http://schemas.microsoft.com/office/drawing/2014/main" id="{DA8AE8E9-A9E4-2D3C-FBEA-616B4CF0CCD8}"/>
            </a:ext>
          </a:extLst>
        </xdr:cNvPr>
        <xdr:cNvPicPr>
          <a:picLocks noChangeAspect="1"/>
        </xdr:cNvPicPr>
      </xdr:nvPicPr>
      <xdr:blipFill>
        <a:blip xmlns:r="http://schemas.openxmlformats.org/officeDocument/2006/relationships" r:embed="rId25"/>
        <a:stretch>
          <a:fillRect/>
        </a:stretch>
      </xdr:blipFill>
      <xdr:spPr>
        <a:xfrm>
          <a:off x="2819400" y="13309599"/>
          <a:ext cx="1723309" cy="793871"/>
        </a:xfrm>
        <a:prstGeom prst="rect">
          <a:avLst/>
        </a:prstGeom>
      </xdr:spPr>
    </xdr:pic>
    <xdr:clientData/>
  </xdr:twoCellAnchor>
  <xdr:twoCellAnchor editAs="oneCell">
    <xdr:from>
      <xdr:col>3</xdr:col>
      <xdr:colOff>542925</xdr:colOff>
      <xdr:row>18</xdr:row>
      <xdr:rowOff>79374</xdr:rowOff>
    </xdr:from>
    <xdr:to>
      <xdr:col>3</xdr:col>
      <xdr:colOff>1269294</xdr:colOff>
      <xdr:row>18</xdr:row>
      <xdr:rowOff>866911</xdr:rowOff>
    </xdr:to>
    <xdr:pic>
      <xdr:nvPicPr>
        <xdr:cNvPr id="53" name="Picture 52">
          <a:extLst>
            <a:ext uri="{FF2B5EF4-FFF2-40B4-BE49-F238E27FC236}">
              <a16:creationId xmlns:a16="http://schemas.microsoft.com/office/drawing/2014/main" id="{FCBBD8D8-36E7-12B9-C523-B8CD64F258B4}"/>
            </a:ext>
          </a:extLst>
        </xdr:cNvPr>
        <xdr:cNvPicPr>
          <a:picLocks noChangeAspect="1"/>
        </xdr:cNvPicPr>
      </xdr:nvPicPr>
      <xdr:blipFill>
        <a:blip xmlns:r="http://schemas.openxmlformats.org/officeDocument/2006/relationships" r:embed="rId26"/>
        <a:stretch>
          <a:fillRect/>
        </a:stretch>
      </xdr:blipFill>
      <xdr:spPr>
        <a:xfrm>
          <a:off x="5181600" y="10623549"/>
          <a:ext cx="726369" cy="787537"/>
        </a:xfrm>
        <a:prstGeom prst="rect">
          <a:avLst/>
        </a:prstGeom>
      </xdr:spPr>
    </xdr:pic>
    <xdr:clientData/>
  </xdr:twoCellAnchor>
  <xdr:twoCellAnchor editAs="oneCell">
    <xdr:from>
      <xdr:col>3</xdr:col>
      <xdr:colOff>476250</xdr:colOff>
      <xdr:row>19</xdr:row>
      <xdr:rowOff>83233</xdr:rowOff>
    </xdr:from>
    <xdr:to>
      <xdr:col>3</xdr:col>
      <xdr:colOff>1320800</xdr:colOff>
      <xdr:row>19</xdr:row>
      <xdr:rowOff>847847</xdr:rowOff>
    </xdr:to>
    <xdr:pic>
      <xdr:nvPicPr>
        <xdr:cNvPr id="54" name="Picture 53">
          <a:extLst>
            <a:ext uri="{FF2B5EF4-FFF2-40B4-BE49-F238E27FC236}">
              <a16:creationId xmlns:a16="http://schemas.microsoft.com/office/drawing/2014/main" id="{7BF84F95-D541-8761-3690-6A151E61D7B7}"/>
            </a:ext>
          </a:extLst>
        </xdr:cNvPr>
        <xdr:cNvPicPr>
          <a:picLocks noChangeAspect="1"/>
        </xdr:cNvPicPr>
      </xdr:nvPicPr>
      <xdr:blipFill>
        <a:blip xmlns:r="http://schemas.openxmlformats.org/officeDocument/2006/relationships" r:embed="rId27"/>
        <a:stretch>
          <a:fillRect/>
        </a:stretch>
      </xdr:blipFill>
      <xdr:spPr>
        <a:xfrm>
          <a:off x="5114925" y="11532283"/>
          <a:ext cx="844550" cy="764614"/>
        </a:xfrm>
        <a:prstGeom prst="rect">
          <a:avLst/>
        </a:prstGeom>
      </xdr:spPr>
    </xdr:pic>
    <xdr:clientData/>
  </xdr:twoCellAnchor>
  <xdr:twoCellAnchor editAs="oneCell">
    <xdr:from>
      <xdr:col>1</xdr:col>
      <xdr:colOff>333375</xdr:colOff>
      <xdr:row>25</xdr:row>
      <xdr:rowOff>57150</xdr:rowOff>
    </xdr:from>
    <xdr:to>
      <xdr:col>1</xdr:col>
      <xdr:colOff>1520825</xdr:colOff>
      <xdr:row>25</xdr:row>
      <xdr:rowOff>885021</xdr:rowOff>
    </xdr:to>
    <xdr:pic>
      <xdr:nvPicPr>
        <xdr:cNvPr id="55" name="Picture 54">
          <a:extLst>
            <a:ext uri="{FF2B5EF4-FFF2-40B4-BE49-F238E27FC236}">
              <a16:creationId xmlns:a16="http://schemas.microsoft.com/office/drawing/2014/main" id="{1E1C250A-7D25-1135-DCD9-5886FD360BE2}"/>
            </a:ext>
          </a:extLst>
        </xdr:cNvPr>
        <xdr:cNvPicPr>
          <a:picLocks noChangeAspect="1"/>
        </xdr:cNvPicPr>
      </xdr:nvPicPr>
      <xdr:blipFill>
        <a:blip xmlns:r="http://schemas.openxmlformats.org/officeDocument/2006/relationships" r:embed="rId28"/>
        <a:stretch>
          <a:fillRect/>
        </a:stretch>
      </xdr:blipFill>
      <xdr:spPr>
        <a:xfrm>
          <a:off x="990600" y="14763750"/>
          <a:ext cx="1187450" cy="831046"/>
        </a:xfrm>
        <a:prstGeom prst="rect">
          <a:avLst/>
        </a:prstGeom>
      </xdr:spPr>
    </xdr:pic>
    <xdr:clientData/>
  </xdr:twoCellAnchor>
  <xdr:twoCellAnchor editAs="oneCell">
    <xdr:from>
      <xdr:col>1</xdr:col>
      <xdr:colOff>514351</xdr:colOff>
      <xdr:row>26</xdr:row>
      <xdr:rowOff>9525</xdr:rowOff>
    </xdr:from>
    <xdr:to>
      <xdr:col>1</xdr:col>
      <xdr:colOff>1438573</xdr:colOff>
      <xdr:row>26</xdr:row>
      <xdr:rowOff>863600</xdr:rowOff>
    </xdr:to>
    <xdr:pic>
      <xdr:nvPicPr>
        <xdr:cNvPr id="56" name="Picture 55">
          <a:extLst>
            <a:ext uri="{FF2B5EF4-FFF2-40B4-BE49-F238E27FC236}">
              <a16:creationId xmlns:a16="http://schemas.microsoft.com/office/drawing/2014/main" id="{489ECE17-A658-3A36-0E20-DFAA224CE59B}"/>
            </a:ext>
          </a:extLst>
        </xdr:cNvPr>
        <xdr:cNvPicPr>
          <a:picLocks noChangeAspect="1"/>
        </xdr:cNvPicPr>
      </xdr:nvPicPr>
      <xdr:blipFill>
        <a:blip xmlns:r="http://schemas.openxmlformats.org/officeDocument/2006/relationships" r:embed="rId29"/>
        <a:stretch>
          <a:fillRect/>
        </a:stretch>
      </xdr:blipFill>
      <xdr:spPr>
        <a:xfrm>
          <a:off x="1171576" y="15611475"/>
          <a:ext cx="921047" cy="857250"/>
        </a:xfrm>
        <a:prstGeom prst="rect">
          <a:avLst/>
        </a:prstGeom>
      </xdr:spPr>
    </xdr:pic>
    <xdr:clientData/>
  </xdr:twoCellAnchor>
  <xdr:twoCellAnchor editAs="oneCell">
    <xdr:from>
      <xdr:col>1</xdr:col>
      <xdr:colOff>285750</xdr:colOff>
      <xdr:row>27</xdr:row>
      <xdr:rowOff>28576</xdr:rowOff>
    </xdr:from>
    <xdr:to>
      <xdr:col>1</xdr:col>
      <xdr:colOff>1581150</xdr:colOff>
      <xdr:row>27</xdr:row>
      <xdr:rowOff>860351</xdr:rowOff>
    </xdr:to>
    <xdr:pic>
      <xdr:nvPicPr>
        <xdr:cNvPr id="57" name="Picture 56">
          <a:extLst>
            <a:ext uri="{FF2B5EF4-FFF2-40B4-BE49-F238E27FC236}">
              <a16:creationId xmlns:a16="http://schemas.microsoft.com/office/drawing/2014/main" id="{015ECF1A-897D-067F-B1DD-CD5DE0BDAF38}"/>
            </a:ext>
          </a:extLst>
        </xdr:cNvPr>
        <xdr:cNvPicPr>
          <a:picLocks noChangeAspect="1"/>
        </xdr:cNvPicPr>
      </xdr:nvPicPr>
      <xdr:blipFill>
        <a:blip xmlns:r="http://schemas.openxmlformats.org/officeDocument/2006/relationships" r:embed="rId30"/>
        <a:stretch>
          <a:fillRect/>
        </a:stretch>
      </xdr:blipFill>
      <xdr:spPr>
        <a:xfrm>
          <a:off x="942975" y="16525876"/>
          <a:ext cx="1295400" cy="831775"/>
        </a:xfrm>
        <a:prstGeom prst="rect">
          <a:avLst/>
        </a:prstGeom>
      </xdr:spPr>
    </xdr:pic>
    <xdr:clientData/>
  </xdr:twoCellAnchor>
  <xdr:twoCellAnchor editAs="oneCell">
    <xdr:from>
      <xdr:col>2</xdr:col>
      <xdr:colOff>276225</xdr:colOff>
      <xdr:row>27</xdr:row>
      <xdr:rowOff>19050</xdr:rowOff>
    </xdr:from>
    <xdr:to>
      <xdr:col>2</xdr:col>
      <xdr:colOff>1600200</xdr:colOff>
      <xdr:row>27</xdr:row>
      <xdr:rowOff>873993</xdr:rowOff>
    </xdr:to>
    <xdr:pic>
      <xdr:nvPicPr>
        <xdr:cNvPr id="58" name="Picture 57">
          <a:extLst>
            <a:ext uri="{FF2B5EF4-FFF2-40B4-BE49-F238E27FC236}">
              <a16:creationId xmlns:a16="http://schemas.microsoft.com/office/drawing/2014/main" id="{36E5DA3D-6B62-4A74-4AC8-27A54EDF1FF7}"/>
            </a:ext>
          </a:extLst>
        </xdr:cNvPr>
        <xdr:cNvPicPr>
          <a:picLocks noChangeAspect="1"/>
        </xdr:cNvPicPr>
      </xdr:nvPicPr>
      <xdr:blipFill>
        <a:blip xmlns:r="http://schemas.openxmlformats.org/officeDocument/2006/relationships" r:embed="rId31"/>
        <a:stretch>
          <a:fillRect/>
        </a:stretch>
      </xdr:blipFill>
      <xdr:spPr>
        <a:xfrm>
          <a:off x="2924175" y="16516350"/>
          <a:ext cx="1323975" cy="85494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D6102-9A63-4AFC-AC1C-AA3E7FE1ED8A}">
  <dimension ref="A1:X57"/>
  <sheetViews>
    <sheetView topLeftCell="C1" zoomScaleNormal="100" workbookViewId="0">
      <selection activeCell="L1" sqref="L1:L1048576"/>
    </sheetView>
  </sheetViews>
  <sheetFormatPr baseColWidth="10" defaultColWidth="8.83203125" defaultRowHeight="15"/>
  <cols>
    <col min="1" max="1" width="8.6640625" bestFit="1" customWidth="1"/>
    <col min="2" max="3" width="7.83203125" bestFit="1" customWidth="1"/>
    <col min="4" max="5" width="6.6640625" bestFit="1" customWidth="1"/>
    <col min="6" max="6" width="15.5" bestFit="1" customWidth="1"/>
    <col min="7" max="7" width="12.33203125" bestFit="1" customWidth="1"/>
    <col min="8" max="8" width="21.83203125" bestFit="1" customWidth="1"/>
    <col min="9" max="9" width="45" bestFit="1" customWidth="1"/>
    <col min="10" max="11" width="6.6640625" bestFit="1" customWidth="1"/>
    <col min="12" max="12" width="9.33203125" bestFit="1" customWidth="1"/>
    <col min="13" max="13" width="12.6640625" bestFit="1" customWidth="1"/>
    <col min="14" max="14" width="3.83203125" bestFit="1" customWidth="1"/>
    <col min="15" max="15" width="8.83203125" bestFit="1" customWidth="1"/>
    <col min="16" max="16" width="4.6640625" bestFit="1" customWidth="1"/>
    <col min="17" max="18" width="7.33203125" bestFit="1" customWidth="1"/>
    <col min="19" max="19" width="7.83203125" bestFit="1" customWidth="1"/>
    <col min="20" max="20" width="5.5" bestFit="1" customWidth="1"/>
    <col min="21" max="21" width="6.33203125" bestFit="1" customWidth="1"/>
    <col min="22" max="22" width="6.1640625" bestFit="1" customWidth="1"/>
    <col min="23" max="23" width="5.83203125" bestFit="1" customWidth="1"/>
  </cols>
  <sheetData>
    <row r="1" spans="1:24" s="27" customFormat="1" ht="90">
      <c r="A1" s="19" t="s">
        <v>123</v>
      </c>
      <c r="B1" s="19" t="s">
        <v>124</v>
      </c>
      <c r="C1" s="19" t="s">
        <v>125</v>
      </c>
      <c r="D1" s="19" t="s">
        <v>126</v>
      </c>
      <c r="E1" s="20" t="s">
        <v>118</v>
      </c>
      <c r="F1" s="20" t="s">
        <v>127</v>
      </c>
      <c r="G1" s="20" t="s">
        <v>0</v>
      </c>
      <c r="H1" s="20" t="s">
        <v>128</v>
      </c>
      <c r="I1" s="21" t="s">
        <v>129</v>
      </c>
      <c r="J1" s="22" t="s">
        <v>130</v>
      </c>
      <c r="K1" s="22" t="s">
        <v>131</v>
      </c>
      <c r="L1" s="23" t="s">
        <v>132</v>
      </c>
      <c r="M1" s="23" t="s">
        <v>133</v>
      </c>
      <c r="N1" s="23" t="s">
        <v>134</v>
      </c>
      <c r="O1" s="20" t="s">
        <v>2</v>
      </c>
      <c r="P1" s="20" t="s">
        <v>135</v>
      </c>
      <c r="Q1" s="24" t="s">
        <v>136</v>
      </c>
      <c r="R1" s="24" t="s">
        <v>137</v>
      </c>
      <c r="S1" s="25" t="s">
        <v>138</v>
      </c>
      <c r="T1" s="26" t="s">
        <v>139</v>
      </c>
      <c r="U1" s="24" t="s">
        <v>140</v>
      </c>
      <c r="V1" s="24" t="s">
        <v>141</v>
      </c>
      <c r="W1" s="24" t="s">
        <v>142</v>
      </c>
    </row>
    <row r="2" spans="1:24">
      <c r="D2" t="s">
        <v>143</v>
      </c>
      <c r="E2" s="28" t="s">
        <v>144</v>
      </c>
      <c r="F2" t="s">
        <v>176</v>
      </c>
      <c r="G2" t="s">
        <v>176</v>
      </c>
      <c r="H2" t="s">
        <v>65</v>
      </c>
      <c r="I2" t="s">
        <v>145</v>
      </c>
      <c r="J2" s="54">
        <v>1790</v>
      </c>
      <c r="K2" s="54">
        <v>1672.8971962616822</v>
      </c>
      <c r="L2" s="32"/>
      <c r="O2" t="s">
        <v>5</v>
      </c>
      <c r="Q2" s="31" t="s">
        <v>227</v>
      </c>
      <c r="X2" s="45"/>
    </row>
    <row r="3" spans="1:24">
      <c r="D3" t="s">
        <v>143</v>
      </c>
      <c r="E3" s="28" t="s">
        <v>144</v>
      </c>
      <c r="F3" t="s">
        <v>177</v>
      </c>
      <c r="G3" t="s">
        <v>177</v>
      </c>
      <c r="H3" s="55" t="s">
        <v>66</v>
      </c>
      <c r="I3" t="s">
        <v>146</v>
      </c>
      <c r="J3" s="54">
        <v>2390</v>
      </c>
      <c r="K3" s="54">
        <v>2046.7289719626167</v>
      </c>
      <c r="L3" s="32"/>
      <c r="O3" t="s">
        <v>5</v>
      </c>
      <c r="Q3" s="31" t="s">
        <v>227</v>
      </c>
      <c r="X3" s="45"/>
    </row>
    <row r="4" spans="1:24">
      <c r="D4" t="s">
        <v>143</v>
      </c>
      <c r="E4" s="28" t="s">
        <v>144</v>
      </c>
      <c r="F4" t="s">
        <v>178</v>
      </c>
      <c r="G4" t="s">
        <v>178</v>
      </c>
      <c r="H4" t="s">
        <v>67</v>
      </c>
      <c r="I4" t="s">
        <v>147</v>
      </c>
      <c r="J4" s="54">
        <v>1790</v>
      </c>
      <c r="K4" s="54">
        <v>1672.8971962616822</v>
      </c>
      <c r="L4" s="32"/>
      <c r="O4" t="s">
        <v>5</v>
      </c>
      <c r="Q4" s="31" t="s">
        <v>227</v>
      </c>
      <c r="X4" s="45"/>
    </row>
    <row r="5" spans="1:24">
      <c r="D5" t="s">
        <v>143</v>
      </c>
      <c r="E5" s="28" t="s">
        <v>144</v>
      </c>
      <c r="F5" t="s">
        <v>179</v>
      </c>
      <c r="G5" t="s">
        <v>179</v>
      </c>
      <c r="H5" t="s">
        <v>68</v>
      </c>
      <c r="I5" t="s">
        <v>146</v>
      </c>
      <c r="J5" s="54">
        <v>1790</v>
      </c>
      <c r="K5" s="54">
        <v>1672.8971962616822</v>
      </c>
      <c r="L5" s="32"/>
      <c r="O5" t="s">
        <v>5</v>
      </c>
      <c r="Q5" s="31" t="s">
        <v>227</v>
      </c>
      <c r="X5" s="45"/>
    </row>
    <row r="6" spans="1:24">
      <c r="D6" t="s">
        <v>143</v>
      </c>
      <c r="E6" s="28" t="s">
        <v>144</v>
      </c>
      <c r="F6" t="s">
        <v>180</v>
      </c>
      <c r="G6" t="s">
        <v>180</v>
      </c>
      <c r="H6" t="s">
        <v>69</v>
      </c>
      <c r="I6" t="s">
        <v>146</v>
      </c>
      <c r="J6" s="54">
        <v>1690</v>
      </c>
      <c r="K6" s="54">
        <v>1579.4392523364486</v>
      </c>
      <c r="L6" s="32"/>
      <c r="O6" t="s">
        <v>5</v>
      </c>
      <c r="Q6" s="31" t="s">
        <v>227</v>
      </c>
      <c r="X6" s="45"/>
    </row>
    <row r="7" spans="1:24">
      <c r="D7" t="s">
        <v>143</v>
      </c>
      <c r="E7" s="28" t="s">
        <v>144</v>
      </c>
      <c r="F7" t="s">
        <v>181</v>
      </c>
      <c r="G7" t="s">
        <v>181</v>
      </c>
      <c r="H7" t="s">
        <v>70</v>
      </c>
      <c r="I7" t="s">
        <v>146</v>
      </c>
      <c r="J7" s="54">
        <v>1390</v>
      </c>
      <c r="K7" s="54">
        <v>1299.0654205607475</v>
      </c>
      <c r="L7" s="32"/>
      <c r="O7" t="s">
        <v>5</v>
      </c>
      <c r="Q7" s="31" t="s">
        <v>227</v>
      </c>
      <c r="X7" s="45"/>
    </row>
    <row r="8" spans="1:24">
      <c r="D8" t="s">
        <v>143</v>
      </c>
      <c r="E8" s="28" t="s">
        <v>144</v>
      </c>
      <c r="F8" t="s">
        <v>182</v>
      </c>
      <c r="G8" t="s">
        <v>182</v>
      </c>
      <c r="H8" t="s">
        <v>71</v>
      </c>
      <c r="I8" t="s">
        <v>148</v>
      </c>
      <c r="J8" s="54">
        <v>1090</v>
      </c>
      <c r="K8" s="54">
        <v>1018.6915887850466</v>
      </c>
      <c r="L8" s="32"/>
      <c r="O8" t="s">
        <v>5</v>
      </c>
      <c r="Q8" s="31" t="s">
        <v>227</v>
      </c>
      <c r="X8" s="45"/>
    </row>
    <row r="9" spans="1:24">
      <c r="D9" t="s">
        <v>143</v>
      </c>
      <c r="E9" s="28" t="s">
        <v>144</v>
      </c>
      <c r="F9" t="s">
        <v>183</v>
      </c>
      <c r="G9" t="s">
        <v>183</v>
      </c>
      <c r="H9" t="s">
        <v>72</v>
      </c>
      <c r="I9" t="s">
        <v>149</v>
      </c>
      <c r="J9" s="54">
        <v>2590</v>
      </c>
      <c r="K9" s="54">
        <v>2420.5607476635514</v>
      </c>
      <c r="L9" s="32"/>
      <c r="O9" t="s">
        <v>5</v>
      </c>
      <c r="Q9" s="31" t="s">
        <v>227</v>
      </c>
      <c r="X9" s="45"/>
    </row>
    <row r="10" spans="1:24">
      <c r="D10" t="s">
        <v>143</v>
      </c>
      <c r="E10" s="28" t="s">
        <v>144</v>
      </c>
      <c r="F10" t="s">
        <v>184</v>
      </c>
      <c r="G10" t="s">
        <v>184</v>
      </c>
      <c r="H10" t="s">
        <v>73</v>
      </c>
      <c r="I10" t="s">
        <v>149</v>
      </c>
      <c r="J10" s="54">
        <v>1290</v>
      </c>
      <c r="K10" s="54">
        <v>1205.6074766355139</v>
      </c>
      <c r="L10" s="32"/>
      <c r="O10" t="s">
        <v>5</v>
      </c>
      <c r="Q10" s="31" t="s">
        <v>227</v>
      </c>
      <c r="X10" s="45"/>
    </row>
    <row r="11" spans="1:24">
      <c r="D11" t="s">
        <v>143</v>
      </c>
      <c r="E11" s="28" t="s">
        <v>144</v>
      </c>
      <c r="F11" t="s">
        <v>185</v>
      </c>
      <c r="G11" t="s">
        <v>185</v>
      </c>
      <c r="H11" t="s">
        <v>74</v>
      </c>
      <c r="I11" t="s">
        <v>149</v>
      </c>
      <c r="J11" s="54">
        <v>1190</v>
      </c>
      <c r="K11" s="54">
        <v>1112.1495327102803</v>
      </c>
      <c r="L11" s="32"/>
      <c r="O11" t="s">
        <v>5</v>
      </c>
      <c r="Q11" s="31" t="s">
        <v>227</v>
      </c>
      <c r="X11" s="45"/>
    </row>
    <row r="12" spans="1:24">
      <c r="D12" t="s">
        <v>143</v>
      </c>
      <c r="E12" s="28" t="s">
        <v>144</v>
      </c>
      <c r="F12" t="s">
        <v>251</v>
      </c>
      <c r="G12" t="s">
        <v>251</v>
      </c>
      <c r="H12" t="s">
        <v>252</v>
      </c>
      <c r="I12" t="s">
        <v>253</v>
      </c>
      <c r="J12" s="54">
        <v>1290</v>
      </c>
      <c r="K12" s="54">
        <f>J12/1.07</f>
        <v>1205.6074766355139</v>
      </c>
      <c r="L12" s="32"/>
      <c r="O12" t="s">
        <v>5</v>
      </c>
      <c r="Q12" s="31" t="s">
        <v>227</v>
      </c>
      <c r="X12" s="45"/>
    </row>
    <row r="13" spans="1:24">
      <c r="D13" t="s">
        <v>143</v>
      </c>
      <c r="E13" s="28" t="s">
        <v>144</v>
      </c>
      <c r="F13" t="s">
        <v>186</v>
      </c>
      <c r="G13" t="s">
        <v>186</v>
      </c>
      <c r="H13" t="s">
        <v>75</v>
      </c>
      <c r="I13" t="s">
        <v>150</v>
      </c>
      <c r="J13" s="54">
        <v>1550</v>
      </c>
      <c r="K13" s="54">
        <f>J13/1.07</f>
        <v>1448.5981308411215</v>
      </c>
      <c r="L13" s="32"/>
      <c r="O13" t="s">
        <v>5</v>
      </c>
      <c r="Q13" s="31" t="s">
        <v>227</v>
      </c>
      <c r="X13" s="45"/>
    </row>
    <row r="14" spans="1:24">
      <c r="D14" t="s">
        <v>143</v>
      </c>
      <c r="E14" s="28" t="s">
        <v>144</v>
      </c>
      <c r="F14" t="s">
        <v>187</v>
      </c>
      <c r="G14" t="s">
        <v>187</v>
      </c>
      <c r="H14" t="s">
        <v>76</v>
      </c>
      <c r="I14" t="s">
        <v>151</v>
      </c>
      <c r="J14" s="54">
        <v>899</v>
      </c>
      <c r="K14" s="54">
        <v>840.18691588785043</v>
      </c>
      <c r="L14" s="32"/>
      <c r="O14" t="s">
        <v>5</v>
      </c>
      <c r="Q14" s="31" t="s">
        <v>227</v>
      </c>
      <c r="X14" s="45"/>
    </row>
    <row r="15" spans="1:24">
      <c r="D15" t="s">
        <v>143</v>
      </c>
      <c r="E15" s="28" t="s">
        <v>144</v>
      </c>
      <c r="F15" t="s">
        <v>188</v>
      </c>
      <c r="G15" t="s">
        <v>188</v>
      </c>
      <c r="H15" s="55" t="s">
        <v>77</v>
      </c>
      <c r="I15" t="s">
        <v>151</v>
      </c>
      <c r="J15" s="54">
        <v>799</v>
      </c>
      <c r="K15" s="54">
        <v>746.72897196261681</v>
      </c>
      <c r="L15" s="32"/>
      <c r="M15" t="s">
        <v>262</v>
      </c>
      <c r="O15" t="s">
        <v>5</v>
      </c>
      <c r="Q15" s="31" t="s">
        <v>227</v>
      </c>
      <c r="X15" s="45"/>
    </row>
    <row r="16" spans="1:24">
      <c r="D16" t="s">
        <v>143</v>
      </c>
      <c r="E16" s="28" t="s">
        <v>144</v>
      </c>
      <c r="F16" t="s">
        <v>189</v>
      </c>
      <c r="G16" t="s">
        <v>189</v>
      </c>
      <c r="H16" t="s">
        <v>78</v>
      </c>
      <c r="I16" t="s">
        <v>152</v>
      </c>
      <c r="J16" s="54">
        <v>1590</v>
      </c>
      <c r="K16" s="54">
        <f>J16/1.07</f>
        <v>1485.981308411215</v>
      </c>
      <c r="L16" s="32"/>
      <c r="O16" t="s">
        <v>5</v>
      </c>
      <c r="Q16" s="31" t="s">
        <v>227</v>
      </c>
      <c r="X16" s="45"/>
    </row>
    <row r="17" spans="4:24">
      <c r="D17" t="s">
        <v>143</v>
      </c>
      <c r="E17" s="28" t="s">
        <v>144</v>
      </c>
      <c r="F17" t="s">
        <v>254</v>
      </c>
      <c r="G17" t="s">
        <v>254</v>
      </c>
      <c r="H17" s="55" t="s">
        <v>255</v>
      </c>
      <c r="I17" t="s">
        <v>256</v>
      </c>
      <c r="J17" s="54">
        <v>1390</v>
      </c>
      <c r="K17" s="54">
        <f>J17/1.07</f>
        <v>1299.0654205607475</v>
      </c>
      <c r="L17" s="32"/>
      <c r="O17" t="s">
        <v>5</v>
      </c>
      <c r="Q17" s="31" t="s">
        <v>227</v>
      </c>
      <c r="X17" s="45"/>
    </row>
    <row r="18" spans="4:24">
      <c r="D18" t="s">
        <v>143</v>
      </c>
      <c r="E18" s="28" t="s">
        <v>144</v>
      </c>
      <c r="F18" t="s">
        <v>190</v>
      </c>
      <c r="G18" t="s">
        <v>190</v>
      </c>
      <c r="H18" t="s">
        <v>79</v>
      </c>
      <c r="I18" t="s">
        <v>152</v>
      </c>
      <c r="J18" s="54">
        <v>1090</v>
      </c>
      <c r="K18" s="54">
        <f>J18/1.07</f>
        <v>1018.6915887850466</v>
      </c>
      <c r="L18" s="32"/>
      <c r="O18" t="s">
        <v>5</v>
      </c>
      <c r="Q18" s="31" t="s">
        <v>227</v>
      </c>
      <c r="X18" s="45"/>
    </row>
    <row r="19" spans="4:24">
      <c r="D19" t="s">
        <v>143</v>
      </c>
      <c r="E19" s="28" t="s">
        <v>144</v>
      </c>
      <c r="F19" t="s">
        <v>191</v>
      </c>
      <c r="G19" t="s">
        <v>191</v>
      </c>
      <c r="H19" t="s">
        <v>80</v>
      </c>
      <c r="I19" t="s">
        <v>153</v>
      </c>
      <c r="J19" s="54">
        <v>899</v>
      </c>
      <c r="K19" s="54">
        <f>J19/1.07</f>
        <v>840.18691588785043</v>
      </c>
      <c r="L19" s="32"/>
      <c r="O19" t="s">
        <v>5</v>
      </c>
      <c r="Q19" s="31" t="s">
        <v>227</v>
      </c>
      <c r="X19" s="45"/>
    </row>
    <row r="20" spans="4:24">
      <c r="D20" t="s">
        <v>143</v>
      </c>
      <c r="E20" s="28" t="s">
        <v>144</v>
      </c>
      <c r="F20" t="s">
        <v>192</v>
      </c>
      <c r="G20" t="s">
        <v>192</v>
      </c>
      <c r="H20" t="s">
        <v>81</v>
      </c>
      <c r="I20" t="s">
        <v>153</v>
      </c>
      <c r="J20" s="54">
        <v>950</v>
      </c>
      <c r="K20" s="54">
        <f>J20/1.07</f>
        <v>887.85046728971952</v>
      </c>
      <c r="L20" s="32"/>
      <c r="O20" t="s">
        <v>5</v>
      </c>
      <c r="Q20" s="31" t="s">
        <v>227</v>
      </c>
      <c r="X20" s="45"/>
    </row>
    <row r="21" spans="4:24">
      <c r="D21" t="s">
        <v>143</v>
      </c>
      <c r="E21" s="28" t="s">
        <v>144</v>
      </c>
      <c r="F21" t="s">
        <v>193</v>
      </c>
      <c r="G21" t="s">
        <v>193</v>
      </c>
      <c r="H21" t="s">
        <v>82</v>
      </c>
      <c r="I21" t="s">
        <v>153</v>
      </c>
      <c r="J21" s="54">
        <v>699</v>
      </c>
      <c r="K21" s="54">
        <v>653.27102803738319</v>
      </c>
      <c r="L21" s="32"/>
      <c r="O21" t="s">
        <v>5</v>
      </c>
      <c r="Q21" s="31" t="s">
        <v>227</v>
      </c>
      <c r="X21" s="45"/>
    </row>
    <row r="22" spans="4:24">
      <c r="D22" t="s">
        <v>143</v>
      </c>
      <c r="E22" s="28" t="s">
        <v>144</v>
      </c>
      <c r="F22" t="s">
        <v>194</v>
      </c>
      <c r="G22" t="s">
        <v>194</v>
      </c>
      <c r="H22" t="s">
        <v>83</v>
      </c>
      <c r="I22" t="s">
        <v>153</v>
      </c>
      <c r="J22" s="54">
        <v>699</v>
      </c>
      <c r="K22" s="54">
        <v>653.27102803738319</v>
      </c>
      <c r="L22" s="32"/>
      <c r="O22" t="s">
        <v>5</v>
      </c>
      <c r="Q22" s="31" t="s">
        <v>227</v>
      </c>
      <c r="X22" s="45"/>
    </row>
    <row r="23" spans="4:24">
      <c r="D23" t="s">
        <v>143</v>
      </c>
      <c r="E23" s="28" t="s">
        <v>144</v>
      </c>
      <c r="F23" t="s">
        <v>195</v>
      </c>
      <c r="G23" t="s">
        <v>195</v>
      </c>
      <c r="H23" t="s">
        <v>84</v>
      </c>
      <c r="I23" t="s">
        <v>153</v>
      </c>
      <c r="J23" s="54">
        <v>639</v>
      </c>
      <c r="K23" s="54">
        <v>597.19626168224295</v>
      </c>
      <c r="L23" s="32"/>
      <c r="O23" t="s">
        <v>5</v>
      </c>
      <c r="Q23" s="31" t="s">
        <v>227</v>
      </c>
      <c r="X23" s="45"/>
    </row>
    <row r="24" spans="4:24">
      <c r="D24" t="s">
        <v>143</v>
      </c>
      <c r="E24" s="28" t="s">
        <v>144</v>
      </c>
      <c r="F24" t="s">
        <v>196</v>
      </c>
      <c r="G24" t="s">
        <v>196</v>
      </c>
      <c r="H24" t="s">
        <v>85</v>
      </c>
      <c r="I24" t="s">
        <v>154</v>
      </c>
      <c r="J24" s="54">
        <v>2990</v>
      </c>
      <c r="K24" s="54">
        <v>2794.3925233644859</v>
      </c>
      <c r="L24" s="32"/>
      <c r="O24" t="s">
        <v>29</v>
      </c>
      <c r="Q24" s="31" t="s">
        <v>227</v>
      </c>
      <c r="X24" s="45"/>
    </row>
    <row r="25" spans="4:24">
      <c r="D25" t="s">
        <v>143</v>
      </c>
      <c r="E25" s="28" t="s">
        <v>144</v>
      </c>
      <c r="F25" t="s">
        <v>197</v>
      </c>
      <c r="G25" t="s">
        <v>197</v>
      </c>
      <c r="H25" t="s">
        <v>121</v>
      </c>
      <c r="I25" t="s">
        <v>123</v>
      </c>
      <c r="J25" s="54">
        <v>4990</v>
      </c>
      <c r="K25" s="54">
        <v>4663.5514018691583</v>
      </c>
      <c r="L25" s="32"/>
      <c r="O25" t="s">
        <v>29</v>
      </c>
      <c r="Q25" s="31" t="s">
        <v>227</v>
      </c>
      <c r="X25" s="45"/>
    </row>
    <row r="26" spans="4:24">
      <c r="D26" t="s">
        <v>143</v>
      </c>
      <c r="E26" s="28" t="s">
        <v>144</v>
      </c>
      <c r="F26" t="s">
        <v>198</v>
      </c>
      <c r="G26" t="s">
        <v>198</v>
      </c>
      <c r="H26" t="s">
        <v>86</v>
      </c>
      <c r="I26" t="s">
        <v>155</v>
      </c>
      <c r="J26" s="54">
        <v>4190</v>
      </c>
      <c r="K26" s="54">
        <v>3915.8878504672894</v>
      </c>
      <c r="L26" s="32"/>
      <c r="O26" t="s">
        <v>29</v>
      </c>
      <c r="Q26" s="31" t="s">
        <v>227</v>
      </c>
      <c r="X26" s="45"/>
    </row>
    <row r="27" spans="4:24">
      <c r="D27" t="s">
        <v>143</v>
      </c>
      <c r="E27" s="28" t="s">
        <v>144</v>
      </c>
      <c r="F27" t="s">
        <v>199</v>
      </c>
      <c r="G27" t="s">
        <v>199</v>
      </c>
      <c r="H27" t="s">
        <v>87</v>
      </c>
      <c r="I27" t="s">
        <v>155</v>
      </c>
      <c r="J27" s="54">
        <v>2990</v>
      </c>
      <c r="K27" s="54">
        <v>2794.3925233644859</v>
      </c>
      <c r="L27" s="32"/>
      <c r="O27" t="s">
        <v>29</v>
      </c>
      <c r="Q27" s="31" t="s">
        <v>227</v>
      </c>
      <c r="X27" s="45"/>
    </row>
    <row r="28" spans="4:24">
      <c r="D28" t="s">
        <v>143</v>
      </c>
      <c r="E28" s="28" t="s">
        <v>144</v>
      </c>
      <c r="F28" t="s">
        <v>200</v>
      </c>
      <c r="G28" t="s">
        <v>200</v>
      </c>
      <c r="H28" t="s">
        <v>88</v>
      </c>
      <c r="I28" t="s">
        <v>155</v>
      </c>
      <c r="J28" s="54">
        <v>2490</v>
      </c>
      <c r="K28" s="54">
        <v>2327.1028037383176</v>
      </c>
      <c r="L28" s="32"/>
      <c r="O28" t="s">
        <v>29</v>
      </c>
      <c r="Q28" s="31" t="s">
        <v>227</v>
      </c>
      <c r="X28" s="45"/>
    </row>
    <row r="29" spans="4:24">
      <c r="D29" t="s">
        <v>143</v>
      </c>
      <c r="E29" s="28" t="s">
        <v>144</v>
      </c>
      <c r="F29" t="s">
        <v>265</v>
      </c>
      <c r="G29" t="s">
        <v>265</v>
      </c>
      <c r="H29" t="s">
        <v>266</v>
      </c>
      <c r="I29" t="s">
        <v>268</v>
      </c>
      <c r="J29" s="54">
        <v>2990</v>
      </c>
      <c r="K29" s="54">
        <f>J29/1.07</f>
        <v>2794.3925233644859</v>
      </c>
      <c r="L29" s="32"/>
      <c r="O29" t="s">
        <v>29</v>
      </c>
      <c r="Q29" s="31" t="s">
        <v>227</v>
      </c>
      <c r="X29" s="45"/>
    </row>
    <row r="30" spans="4:24">
      <c r="D30" t="s">
        <v>143</v>
      </c>
      <c r="E30" s="28" t="s">
        <v>144</v>
      </c>
      <c r="F30" t="s">
        <v>201</v>
      </c>
      <c r="G30" t="s">
        <v>201</v>
      </c>
      <c r="H30" t="s">
        <v>89</v>
      </c>
      <c r="I30" t="s">
        <v>156</v>
      </c>
      <c r="J30" s="54">
        <v>3790</v>
      </c>
      <c r="K30" s="54">
        <v>3542.0560747663549</v>
      </c>
      <c r="L30" s="32"/>
      <c r="O30" t="s">
        <v>29</v>
      </c>
      <c r="Q30" s="31" t="s">
        <v>227</v>
      </c>
      <c r="X30" s="45"/>
    </row>
    <row r="31" spans="4:24">
      <c r="D31" t="s">
        <v>143</v>
      </c>
      <c r="E31" s="28" t="s">
        <v>144</v>
      </c>
      <c r="F31" t="s">
        <v>202</v>
      </c>
      <c r="G31" t="s">
        <v>202</v>
      </c>
      <c r="H31" t="s">
        <v>90</v>
      </c>
      <c r="I31" t="s">
        <v>156</v>
      </c>
      <c r="J31" s="54">
        <v>2990</v>
      </c>
      <c r="K31" s="54">
        <v>2794.3925233644859</v>
      </c>
      <c r="L31" s="32"/>
      <c r="O31" t="s">
        <v>29</v>
      </c>
      <c r="Q31" s="31" t="s">
        <v>227</v>
      </c>
      <c r="X31" s="45"/>
    </row>
    <row r="32" spans="4:24">
      <c r="D32" t="s">
        <v>143</v>
      </c>
      <c r="E32" s="28" t="s">
        <v>144</v>
      </c>
      <c r="F32" t="s">
        <v>203</v>
      </c>
      <c r="G32" t="s">
        <v>203</v>
      </c>
      <c r="H32" t="s">
        <v>91</v>
      </c>
      <c r="I32" t="s">
        <v>157</v>
      </c>
      <c r="J32" s="54">
        <v>2690</v>
      </c>
      <c r="K32" s="54">
        <v>2514.0186915887848</v>
      </c>
      <c r="L32" s="32"/>
      <c r="O32" t="s">
        <v>29</v>
      </c>
      <c r="Q32" s="31" t="s">
        <v>227</v>
      </c>
      <c r="X32" s="45"/>
    </row>
    <row r="33" spans="4:24">
      <c r="D33" t="s">
        <v>143</v>
      </c>
      <c r="E33" s="28" t="s">
        <v>144</v>
      </c>
      <c r="F33" t="s">
        <v>204</v>
      </c>
      <c r="G33" t="s">
        <v>204</v>
      </c>
      <c r="H33" t="s">
        <v>92</v>
      </c>
      <c r="I33" t="s">
        <v>156</v>
      </c>
      <c r="J33" s="54">
        <v>1990</v>
      </c>
      <c r="K33" s="54">
        <v>1859.8130841121495</v>
      </c>
      <c r="L33" s="32"/>
      <c r="O33" t="s">
        <v>29</v>
      </c>
      <c r="Q33" s="31" t="s">
        <v>227</v>
      </c>
      <c r="X33" s="45"/>
    </row>
    <row r="34" spans="4:24">
      <c r="D34" t="s">
        <v>143</v>
      </c>
      <c r="E34" s="28" t="s">
        <v>144</v>
      </c>
      <c r="F34" t="s">
        <v>205</v>
      </c>
      <c r="G34" t="s">
        <v>205</v>
      </c>
      <c r="H34" t="s">
        <v>93</v>
      </c>
      <c r="I34" t="s">
        <v>156</v>
      </c>
      <c r="J34" s="54">
        <v>1990</v>
      </c>
      <c r="K34" s="54">
        <v>1859.8130841121495</v>
      </c>
      <c r="L34" s="32"/>
      <c r="O34" t="s">
        <v>29</v>
      </c>
      <c r="Q34" s="31" t="s">
        <v>227</v>
      </c>
      <c r="X34" s="45"/>
    </row>
    <row r="35" spans="4:24" ht="16">
      <c r="D35" t="s">
        <v>143</v>
      </c>
      <c r="E35" s="28" t="s">
        <v>144</v>
      </c>
      <c r="F35" t="s">
        <v>206</v>
      </c>
      <c r="G35" t="s">
        <v>206</v>
      </c>
      <c r="H35" t="s">
        <v>94</v>
      </c>
      <c r="I35" s="29" t="s">
        <v>158</v>
      </c>
      <c r="J35" s="54">
        <v>499</v>
      </c>
      <c r="K35" s="54">
        <v>466.35514018691583</v>
      </c>
      <c r="L35" s="32"/>
      <c r="O35" t="s">
        <v>29</v>
      </c>
      <c r="Q35" s="31" t="s">
        <v>228</v>
      </c>
      <c r="X35" s="45"/>
    </row>
    <row r="36" spans="4:24">
      <c r="D36" t="s">
        <v>143</v>
      </c>
      <c r="E36" s="28" t="s">
        <v>144</v>
      </c>
      <c r="F36" t="s">
        <v>207</v>
      </c>
      <c r="G36" t="s">
        <v>207</v>
      </c>
      <c r="H36" t="s">
        <v>96</v>
      </c>
      <c r="I36" t="s">
        <v>159</v>
      </c>
      <c r="J36" s="30">
        <v>1990</v>
      </c>
      <c r="K36" s="30">
        <v>1859.8130841121495</v>
      </c>
      <c r="L36" s="32"/>
      <c r="O36" t="s">
        <v>29</v>
      </c>
      <c r="Q36" s="31" t="s">
        <v>228</v>
      </c>
      <c r="X36" s="45"/>
    </row>
    <row r="37" spans="4:24">
      <c r="D37" t="s">
        <v>143</v>
      </c>
      <c r="E37" s="28" t="s">
        <v>144</v>
      </c>
      <c r="F37" t="s">
        <v>208</v>
      </c>
      <c r="G37" t="s">
        <v>208</v>
      </c>
      <c r="H37" t="s">
        <v>98</v>
      </c>
      <c r="I37" t="s">
        <v>160</v>
      </c>
      <c r="J37" s="30">
        <v>399</v>
      </c>
      <c r="K37" s="30">
        <v>372.89719626168221</v>
      </c>
      <c r="L37" s="32"/>
      <c r="O37" t="s">
        <v>29</v>
      </c>
      <c r="Q37" s="31" t="s">
        <v>228</v>
      </c>
      <c r="X37" s="45"/>
    </row>
    <row r="38" spans="4:24">
      <c r="D38" t="s">
        <v>143</v>
      </c>
      <c r="E38" s="28" t="s">
        <v>144</v>
      </c>
      <c r="F38" t="s">
        <v>259</v>
      </c>
      <c r="G38" t="s">
        <v>259</v>
      </c>
      <c r="H38" t="s">
        <v>260</v>
      </c>
      <c r="I38" t="s">
        <v>257</v>
      </c>
      <c r="J38" s="30">
        <v>319</v>
      </c>
      <c r="K38" s="30">
        <f>J38/1.07</f>
        <v>298.13084112149534</v>
      </c>
      <c r="L38" s="32"/>
      <c r="O38" t="s">
        <v>29</v>
      </c>
      <c r="Q38" s="31" t="s">
        <v>228</v>
      </c>
      <c r="X38" s="45"/>
    </row>
    <row r="39" spans="4:24" ht="16">
      <c r="D39" t="s">
        <v>143</v>
      </c>
      <c r="E39" s="28" t="s">
        <v>144</v>
      </c>
      <c r="F39" t="s">
        <v>209</v>
      </c>
      <c r="G39" t="s">
        <v>209</v>
      </c>
      <c r="H39" t="s">
        <v>97</v>
      </c>
      <c r="I39" s="29" t="s">
        <v>161</v>
      </c>
      <c r="J39" s="30">
        <v>579</v>
      </c>
      <c r="K39" s="30">
        <v>541.12149532710282</v>
      </c>
      <c r="L39" s="32"/>
      <c r="O39" t="s">
        <v>29</v>
      </c>
      <c r="Q39" s="31" t="s">
        <v>228</v>
      </c>
      <c r="X39" s="45"/>
    </row>
    <row r="40" spans="4:24" ht="16">
      <c r="D40" t="s">
        <v>143</v>
      </c>
      <c r="E40" s="28" t="s">
        <v>144</v>
      </c>
      <c r="F40" t="s">
        <v>258</v>
      </c>
      <c r="G40" t="s">
        <v>258</v>
      </c>
      <c r="H40" t="s">
        <v>261</v>
      </c>
      <c r="I40" s="29" t="s">
        <v>161</v>
      </c>
      <c r="J40" s="30">
        <v>299</v>
      </c>
      <c r="K40" s="30">
        <f>J40/1.07</f>
        <v>279.43925233644859</v>
      </c>
      <c r="L40" s="32"/>
      <c r="O40" t="s">
        <v>29</v>
      </c>
      <c r="Q40" s="31" t="s">
        <v>228</v>
      </c>
      <c r="X40" s="45"/>
    </row>
    <row r="41" spans="4:24">
      <c r="D41" t="s">
        <v>143</v>
      </c>
      <c r="E41" s="28" t="s">
        <v>144</v>
      </c>
      <c r="F41" t="s">
        <v>210</v>
      </c>
      <c r="G41" t="s">
        <v>210</v>
      </c>
      <c r="H41" t="s">
        <v>100</v>
      </c>
      <c r="I41" t="s">
        <v>162</v>
      </c>
      <c r="J41" s="30">
        <v>889</v>
      </c>
      <c r="K41" s="30">
        <v>830.841121495327</v>
      </c>
      <c r="L41" s="32"/>
      <c r="O41" t="s">
        <v>29</v>
      </c>
      <c r="Q41" s="31" t="s">
        <v>228</v>
      </c>
      <c r="X41" s="45"/>
    </row>
    <row r="42" spans="4:24">
      <c r="D42" t="s">
        <v>143</v>
      </c>
      <c r="E42" s="28" t="s">
        <v>144</v>
      </c>
      <c r="F42" t="s">
        <v>211</v>
      </c>
      <c r="G42" t="s">
        <v>211</v>
      </c>
      <c r="H42" t="s">
        <v>99</v>
      </c>
      <c r="I42" t="s">
        <v>162</v>
      </c>
      <c r="J42" s="30">
        <v>449</v>
      </c>
      <c r="K42" s="30">
        <v>419.62616822429902</v>
      </c>
      <c r="L42" s="32"/>
      <c r="O42" t="s">
        <v>29</v>
      </c>
      <c r="Q42" s="31" t="s">
        <v>228</v>
      </c>
      <c r="X42" s="45"/>
    </row>
    <row r="43" spans="4:24">
      <c r="D43" t="s">
        <v>143</v>
      </c>
      <c r="E43" s="28" t="s">
        <v>144</v>
      </c>
      <c r="F43" t="s">
        <v>212</v>
      </c>
      <c r="G43" t="s">
        <v>212</v>
      </c>
      <c r="H43" t="s">
        <v>101</v>
      </c>
      <c r="I43" t="s">
        <v>162</v>
      </c>
      <c r="J43" s="30">
        <v>229</v>
      </c>
      <c r="K43" s="30">
        <v>214.01869158878503</v>
      </c>
      <c r="L43" s="32"/>
      <c r="O43" t="s">
        <v>29</v>
      </c>
      <c r="Q43" s="31" t="s">
        <v>228</v>
      </c>
      <c r="X43" s="45"/>
    </row>
    <row r="44" spans="4:24">
      <c r="D44" t="s">
        <v>143</v>
      </c>
      <c r="E44" s="28" t="s">
        <v>144</v>
      </c>
      <c r="F44" t="s">
        <v>213</v>
      </c>
      <c r="G44" t="s">
        <v>213</v>
      </c>
      <c r="H44" t="s">
        <v>102</v>
      </c>
      <c r="I44" t="s">
        <v>163</v>
      </c>
      <c r="J44" s="30">
        <v>199</v>
      </c>
      <c r="K44" s="30">
        <v>185.98130841121494</v>
      </c>
      <c r="L44" s="32"/>
      <c r="O44" t="s">
        <v>29</v>
      </c>
      <c r="Q44" s="31" t="s">
        <v>228</v>
      </c>
      <c r="X44" s="45"/>
    </row>
    <row r="45" spans="4:24">
      <c r="D45" t="s">
        <v>143</v>
      </c>
      <c r="E45" s="28" t="s">
        <v>144</v>
      </c>
      <c r="F45" t="s">
        <v>214</v>
      </c>
      <c r="G45" t="s">
        <v>214</v>
      </c>
      <c r="H45" t="s">
        <v>103</v>
      </c>
      <c r="I45" t="s">
        <v>164</v>
      </c>
      <c r="J45" s="30">
        <v>349</v>
      </c>
      <c r="K45" s="30">
        <v>326.1682242990654</v>
      </c>
      <c r="L45" s="32"/>
      <c r="O45" t="s">
        <v>29</v>
      </c>
      <c r="Q45" s="31" t="s">
        <v>228</v>
      </c>
      <c r="X45" s="45"/>
    </row>
    <row r="46" spans="4:24">
      <c r="D46" t="s">
        <v>143</v>
      </c>
      <c r="E46" s="28" t="s">
        <v>144</v>
      </c>
      <c r="F46" t="s">
        <v>215</v>
      </c>
      <c r="G46" t="s">
        <v>215</v>
      </c>
      <c r="H46" t="s">
        <v>104</v>
      </c>
      <c r="I46" t="s">
        <v>164</v>
      </c>
      <c r="J46" s="30">
        <v>179</v>
      </c>
      <c r="K46" s="30">
        <v>167.28971962616822</v>
      </c>
      <c r="L46" s="32"/>
      <c r="O46" t="s">
        <v>29</v>
      </c>
      <c r="Q46" s="31" t="s">
        <v>228</v>
      </c>
      <c r="X46" s="45"/>
    </row>
    <row r="47" spans="4:24">
      <c r="D47" t="s">
        <v>143</v>
      </c>
      <c r="E47" s="28" t="s">
        <v>144</v>
      </c>
      <c r="F47" t="s">
        <v>216</v>
      </c>
      <c r="G47" t="s">
        <v>216</v>
      </c>
      <c r="H47" t="s">
        <v>105</v>
      </c>
      <c r="I47" t="s">
        <v>165</v>
      </c>
      <c r="J47" s="30">
        <v>699</v>
      </c>
      <c r="K47" s="30">
        <v>653.27102803738319</v>
      </c>
      <c r="L47" s="32"/>
      <c r="O47" t="s">
        <v>29</v>
      </c>
      <c r="Q47" s="31" t="s">
        <v>228</v>
      </c>
      <c r="X47" s="45"/>
    </row>
    <row r="48" spans="4:24">
      <c r="D48" t="s">
        <v>143</v>
      </c>
      <c r="E48" s="28" t="s">
        <v>144</v>
      </c>
      <c r="F48" t="s">
        <v>217</v>
      </c>
      <c r="G48" t="s">
        <v>217</v>
      </c>
      <c r="H48" t="s">
        <v>106</v>
      </c>
      <c r="I48" t="s">
        <v>166</v>
      </c>
      <c r="J48" s="30">
        <v>3990</v>
      </c>
      <c r="K48" s="30">
        <f>J48/1.07</f>
        <v>3728.9719626168221</v>
      </c>
      <c r="L48" s="32"/>
      <c r="O48" t="s">
        <v>5</v>
      </c>
      <c r="Q48" s="31" t="s">
        <v>228</v>
      </c>
      <c r="X48" s="45"/>
    </row>
    <row r="49" spans="4:24">
      <c r="D49" t="s">
        <v>143</v>
      </c>
      <c r="E49" s="28" t="s">
        <v>144</v>
      </c>
      <c r="F49" t="s">
        <v>218</v>
      </c>
      <c r="G49" t="s">
        <v>218</v>
      </c>
      <c r="H49" t="s">
        <v>107</v>
      </c>
      <c r="I49" t="s">
        <v>167</v>
      </c>
      <c r="J49" s="30">
        <v>699</v>
      </c>
      <c r="K49" s="30">
        <v>653.27102803738319</v>
      </c>
      <c r="L49" s="32"/>
      <c r="O49" t="s">
        <v>5</v>
      </c>
      <c r="Q49" s="31" t="s">
        <v>228</v>
      </c>
      <c r="X49" s="45"/>
    </row>
    <row r="50" spans="4:24">
      <c r="D50" t="s">
        <v>143</v>
      </c>
      <c r="E50" s="28" t="s">
        <v>144</v>
      </c>
      <c r="F50" t="s">
        <v>219</v>
      </c>
      <c r="G50" t="s">
        <v>219</v>
      </c>
      <c r="H50" t="s">
        <v>108</v>
      </c>
      <c r="I50" t="s">
        <v>168</v>
      </c>
      <c r="J50" s="30">
        <v>699</v>
      </c>
      <c r="K50" s="30">
        <v>653.27102803738319</v>
      </c>
      <c r="L50" s="32"/>
      <c r="O50" t="s">
        <v>5</v>
      </c>
      <c r="Q50" s="31" t="s">
        <v>228</v>
      </c>
      <c r="X50" s="45"/>
    </row>
    <row r="51" spans="4:24">
      <c r="D51" t="s">
        <v>143</v>
      </c>
      <c r="E51" s="28" t="s">
        <v>144</v>
      </c>
      <c r="F51" t="s">
        <v>220</v>
      </c>
      <c r="G51" t="s">
        <v>220</v>
      </c>
      <c r="H51" t="s">
        <v>109</v>
      </c>
      <c r="I51" t="s">
        <v>169</v>
      </c>
      <c r="J51" s="30">
        <v>899</v>
      </c>
      <c r="K51" s="30">
        <v>840.18691588785043</v>
      </c>
      <c r="L51" s="32"/>
      <c r="O51" t="s">
        <v>5</v>
      </c>
      <c r="Q51" s="31" t="s">
        <v>228</v>
      </c>
      <c r="X51" s="45"/>
    </row>
    <row r="52" spans="4:24">
      <c r="D52" t="s">
        <v>143</v>
      </c>
      <c r="E52" s="28" t="s">
        <v>144</v>
      </c>
      <c r="F52" t="s">
        <v>221</v>
      </c>
      <c r="G52" t="s">
        <v>221</v>
      </c>
      <c r="H52" t="s">
        <v>110</v>
      </c>
      <c r="I52" t="s">
        <v>170</v>
      </c>
      <c r="J52" s="30">
        <v>399</v>
      </c>
      <c r="K52" s="30">
        <v>372.89719626168221</v>
      </c>
      <c r="L52" s="32"/>
      <c r="O52" t="s">
        <v>5</v>
      </c>
      <c r="Q52" s="31" t="s">
        <v>228</v>
      </c>
      <c r="X52" s="45"/>
    </row>
    <row r="53" spans="4:24">
      <c r="D53" t="s">
        <v>143</v>
      </c>
      <c r="E53" s="28" t="s">
        <v>144</v>
      </c>
      <c r="F53" t="s">
        <v>222</v>
      </c>
      <c r="G53" t="s">
        <v>222</v>
      </c>
      <c r="H53" t="s">
        <v>111</v>
      </c>
      <c r="I53" t="s">
        <v>171</v>
      </c>
      <c r="J53" s="30">
        <v>599</v>
      </c>
      <c r="K53" s="30">
        <v>559.81308411214945</v>
      </c>
      <c r="L53" s="32"/>
      <c r="O53" t="s">
        <v>5</v>
      </c>
      <c r="Q53" s="31" t="s">
        <v>228</v>
      </c>
      <c r="X53" s="45"/>
    </row>
    <row r="54" spans="4:24">
      <c r="D54" t="s">
        <v>143</v>
      </c>
      <c r="E54" s="28" t="s">
        <v>144</v>
      </c>
      <c r="F54" t="s">
        <v>223</v>
      </c>
      <c r="G54" t="s">
        <v>223</v>
      </c>
      <c r="H54" t="s">
        <v>112</v>
      </c>
      <c r="I54" t="s">
        <v>172</v>
      </c>
      <c r="J54" s="30">
        <v>699</v>
      </c>
      <c r="K54" s="30">
        <v>653.27102803738319</v>
      </c>
      <c r="L54" s="32"/>
      <c r="O54" t="s">
        <v>5</v>
      </c>
      <c r="Q54" s="31" t="s">
        <v>228</v>
      </c>
      <c r="X54" s="45"/>
    </row>
    <row r="55" spans="4:24">
      <c r="D55" t="s">
        <v>143</v>
      </c>
      <c r="E55" s="28" t="s">
        <v>144</v>
      </c>
      <c r="F55" t="s">
        <v>224</v>
      </c>
      <c r="G55" t="s">
        <v>224</v>
      </c>
      <c r="H55" t="s">
        <v>113</v>
      </c>
      <c r="I55" t="s">
        <v>173</v>
      </c>
      <c r="J55" s="30">
        <v>599</v>
      </c>
      <c r="K55" s="30">
        <v>559.81308411214945</v>
      </c>
      <c r="L55" s="32"/>
      <c r="O55" t="s">
        <v>5</v>
      </c>
      <c r="Q55" s="31" t="s">
        <v>228</v>
      </c>
      <c r="X55" s="45"/>
    </row>
    <row r="56" spans="4:24">
      <c r="D56" t="s">
        <v>143</v>
      </c>
      <c r="E56" s="28" t="s">
        <v>144</v>
      </c>
      <c r="F56" t="s">
        <v>225</v>
      </c>
      <c r="G56" t="s">
        <v>225</v>
      </c>
      <c r="H56" t="s">
        <v>114</v>
      </c>
      <c r="I56" t="s">
        <v>174</v>
      </c>
      <c r="J56" s="30">
        <v>499</v>
      </c>
      <c r="K56" s="30">
        <v>466.35514018691583</v>
      </c>
      <c r="L56" s="32"/>
      <c r="O56" t="s">
        <v>5</v>
      </c>
      <c r="Q56" s="31" t="s">
        <v>228</v>
      </c>
      <c r="X56" s="45"/>
    </row>
    <row r="57" spans="4:24">
      <c r="D57" t="s">
        <v>143</v>
      </c>
      <c r="E57" s="28" t="s">
        <v>144</v>
      </c>
      <c r="F57" t="s">
        <v>226</v>
      </c>
      <c r="G57" t="s">
        <v>226</v>
      </c>
      <c r="H57" t="s">
        <v>250</v>
      </c>
      <c r="I57" t="s">
        <v>175</v>
      </c>
      <c r="J57" s="30">
        <v>7990</v>
      </c>
      <c r="K57" s="30">
        <v>7467.2897196261674</v>
      </c>
      <c r="L57" s="32"/>
      <c r="O57" t="s">
        <v>29</v>
      </c>
      <c r="Q57" s="31" t="s">
        <v>228</v>
      </c>
      <c r="X57" s="45"/>
    </row>
  </sheetData>
  <conditionalFormatting sqref="A1:D1 F1">
    <cfRule type="expression" dxfId="2" priority="3" stopIfTrue="1">
      <formula>AND(COUNTIF($A$1:$D$1, A1)+COUNTIF($F$1:$F$1, A1)&gt;1,NOT(ISBLANK(A1)))</formula>
    </cfRule>
  </conditionalFormatting>
  <conditionalFormatting sqref="E1">
    <cfRule type="duplicateValues" dxfId="1" priority="1"/>
  </conditionalFormatting>
  <conditionalFormatting sqref="G1:I1">
    <cfRule type="duplicateValues" dxfId="0" priority="2"/>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8597E-9C5A-4AE4-B84E-C0DC6B71BC10}">
  <dimension ref="A1:K72"/>
  <sheetViews>
    <sheetView zoomScaleNormal="100" workbookViewId="0">
      <selection activeCell="F1" sqref="F1:F1048576"/>
    </sheetView>
  </sheetViews>
  <sheetFormatPr baseColWidth="10" defaultColWidth="8.6640625" defaultRowHeight="13"/>
  <cols>
    <col min="1" max="1" width="23.6640625" style="9" customWidth="1"/>
    <col min="2" max="2" width="15.1640625" style="9" customWidth="1"/>
    <col min="3" max="3" width="71.33203125" style="39" customWidth="1"/>
    <col min="4" max="5" width="13.83203125" style="16" customWidth="1"/>
    <col min="6" max="6" width="15.83203125" style="16" customWidth="1"/>
    <col min="7" max="7" width="14.1640625" style="9" customWidth="1"/>
    <col min="8" max="11" width="0" style="2" hidden="1" customWidth="1"/>
    <col min="12" max="16384" width="8.6640625" style="2"/>
  </cols>
  <sheetData>
    <row r="1" spans="1:11" ht="43" customHeight="1">
      <c r="A1" s="11"/>
      <c r="B1" s="11"/>
      <c r="C1" s="33"/>
      <c r="D1" s="12"/>
      <c r="E1" s="12"/>
      <c r="F1" s="13"/>
      <c r="G1" s="10"/>
    </row>
    <row r="2" spans="1:11" s="1" customFormat="1" ht="15">
      <c r="A2" s="17" t="s">
        <v>0</v>
      </c>
      <c r="B2" s="17" t="s">
        <v>117</v>
      </c>
      <c r="C2" s="17" t="s">
        <v>1</v>
      </c>
      <c r="D2" s="18" t="s">
        <v>120</v>
      </c>
      <c r="E2" s="18" t="s">
        <v>119</v>
      </c>
      <c r="F2" s="18" t="s">
        <v>118</v>
      </c>
      <c r="G2" s="17" t="s">
        <v>2</v>
      </c>
    </row>
    <row r="3" spans="1:11">
      <c r="A3" s="56" t="s">
        <v>3</v>
      </c>
      <c r="B3" s="57"/>
      <c r="C3" s="57"/>
      <c r="D3" s="57"/>
      <c r="E3" s="57"/>
      <c r="F3" s="57"/>
      <c r="G3" s="57"/>
    </row>
    <row r="4" spans="1:11" ht="72">
      <c r="A4" s="3" t="s">
        <v>65</v>
      </c>
      <c r="B4" s="58"/>
      <c r="C4" s="34" t="s">
        <v>4</v>
      </c>
      <c r="D4" s="51">
        <v>1790</v>
      </c>
      <c r="E4" s="51">
        <v>1672.8971962616822</v>
      </c>
      <c r="F4" s="15"/>
      <c r="G4" s="4" t="s">
        <v>5</v>
      </c>
      <c r="H4" s="40" t="e">
        <f>(E4-#REF!)/E4</f>
        <v>#REF!</v>
      </c>
      <c r="I4" s="40" t="e">
        <f>(#REF!-#REF!)/#REF!</f>
        <v>#REF!</v>
      </c>
      <c r="J4" s="40" t="e">
        <f>(E4-#REF!)/E4</f>
        <v>#REF!</v>
      </c>
      <c r="K4" s="40" t="e">
        <f>(#REF!-#REF!)/#REF!</f>
        <v>#REF!</v>
      </c>
    </row>
    <row r="5" spans="1:11" ht="72">
      <c r="A5" s="3" t="s">
        <v>66</v>
      </c>
      <c r="B5" s="60"/>
      <c r="C5" s="34" t="s">
        <v>6</v>
      </c>
      <c r="D5" s="53">
        <v>2390</v>
      </c>
      <c r="E5" s="53">
        <v>2046.7289719626167</v>
      </c>
      <c r="F5" s="15"/>
      <c r="G5" s="4" t="s">
        <v>5</v>
      </c>
      <c r="H5" s="40" t="e">
        <f>(E5-#REF!)/E5</f>
        <v>#REF!</v>
      </c>
      <c r="I5" s="40" t="e">
        <f>(#REF!-#REF!)/#REF!</f>
        <v>#REF!</v>
      </c>
      <c r="J5" s="40" t="e">
        <f>(E5-#REF!)/E5</f>
        <v>#REF!</v>
      </c>
      <c r="K5" s="40" t="e">
        <f>(#REF!-#REF!)/#REF!</f>
        <v>#REF!</v>
      </c>
    </row>
    <row r="6" spans="1:11" ht="72">
      <c r="A6" s="3" t="s">
        <v>67</v>
      </c>
      <c r="B6" s="3"/>
      <c r="C6" s="34" t="s">
        <v>7</v>
      </c>
      <c r="D6" s="51">
        <v>1790</v>
      </c>
      <c r="E6" s="51">
        <v>1672.8971962616822</v>
      </c>
      <c r="F6" s="15"/>
      <c r="G6" s="4" t="s">
        <v>5</v>
      </c>
      <c r="H6" s="40" t="e">
        <f>(E6-#REF!)/E6</f>
        <v>#REF!</v>
      </c>
      <c r="I6" s="40" t="e">
        <f>(#REF!-#REF!)/#REF!</f>
        <v>#REF!</v>
      </c>
      <c r="J6" s="40" t="e">
        <f>(E6-#REF!)/E6</f>
        <v>#REF!</v>
      </c>
      <c r="K6" s="40" t="e">
        <f>(#REF!-#REF!)/#REF!</f>
        <v>#REF!</v>
      </c>
    </row>
    <row r="7" spans="1:11" ht="72">
      <c r="A7" s="3" t="s">
        <v>68</v>
      </c>
      <c r="B7" s="3"/>
      <c r="C7" s="34" t="s">
        <v>8</v>
      </c>
      <c r="D7" s="51">
        <v>1790</v>
      </c>
      <c r="E7" s="51">
        <v>1672.8971962616822</v>
      </c>
      <c r="F7" s="15"/>
      <c r="G7" s="4" t="s">
        <v>5</v>
      </c>
      <c r="H7" s="40" t="e">
        <f>(E7-#REF!)/E7</f>
        <v>#REF!</v>
      </c>
      <c r="I7" s="40" t="e">
        <f>(#REF!-#REF!)/#REF!</f>
        <v>#REF!</v>
      </c>
      <c r="J7" s="40" t="e">
        <f>(E7-#REF!)/E7</f>
        <v>#REF!</v>
      </c>
      <c r="K7" s="40" t="e">
        <f>(#REF!-#REF!)/#REF!</f>
        <v>#REF!</v>
      </c>
    </row>
    <row r="8" spans="1:11" ht="72">
      <c r="A8" s="3" t="s">
        <v>69</v>
      </c>
      <c r="B8" s="58"/>
      <c r="C8" s="34" t="s">
        <v>9</v>
      </c>
      <c r="D8" s="51">
        <v>1690</v>
      </c>
      <c r="E8" s="51">
        <v>1579.4392523364486</v>
      </c>
      <c r="F8" s="15"/>
      <c r="G8" s="4" t="s">
        <v>5</v>
      </c>
      <c r="H8" s="40" t="e">
        <f>(E8-#REF!)/E8</f>
        <v>#REF!</v>
      </c>
      <c r="I8" s="40" t="e">
        <f>(#REF!-#REF!)/#REF!</f>
        <v>#REF!</v>
      </c>
      <c r="J8" s="40" t="e">
        <f>(E8-#REF!)/E8</f>
        <v>#REF!</v>
      </c>
      <c r="K8" s="40" t="e">
        <f>(#REF!-#REF!)/#REF!</f>
        <v>#REF!</v>
      </c>
    </row>
    <row r="9" spans="1:11" ht="72">
      <c r="A9" s="3" t="s">
        <v>70</v>
      </c>
      <c r="B9" s="59"/>
      <c r="C9" s="34" t="s">
        <v>10</v>
      </c>
      <c r="D9" s="51">
        <v>1390</v>
      </c>
      <c r="E9" s="51">
        <v>1299.0654205607475</v>
      </c>
      <c r="F9" s="15"/>
      <c r="G9" s="4" t="s">
        <v>5</v>
      </c>
      <c r="H9" s="40" t="e">
        <f>(E9-#REF!)/E9</f>
        <v>#REF!</v>
      </c>
      <c r="I9" s="40" t="e">
        <f>(#REF!-#REF!)/#REF!</f>
        <v>#REF!</v>
      </c>
      <c r="J9" s="40" t="e">
        <f>(E9-#REF!)/E9</f>
        <v>#REF!</v>
      </c>
      <c r="K9" s="40" t="e">
        <f>(#REF!-#REF!)/#REF!</f>
        <v>#REF!</v>
      </c>
    </row>
    <row r="10" spans="1:11" ht="60">
      <c r="A10" s="3" t="s">
        <v>71</v>
      </c>
      <c r="B10" s="60"/>
      <c r="C10" s="35" t="s">
        <v>11</v>
      </c>
      <c r="D10" s="51">
        <v>1090</v>
      </c>
      <c r="E10" s="51">
        <v>1018.6915887850466</v>
      </c>
      <c r="F10" s="15"/>
      <c r="G10" s="4" t="s">
        <v>5</v>
      </c>
      <c r="H10" s="40" t="e">
        <f>(E10-#REF!)/E10</f>
        <v>#REF!</v>
      </c>
      <c r="I10" s="40" t="e">
        <f>(#REF!-#REF!)/#REF!</f>
        <v>#REF!</v>
      </c>
      <c r="J10" s="40" t="e">
        <f>(E10-#REF!)/E10</f>
        <v>#REF!</v>
      </c>
      <c r="K10" s="40" t="e">
        <f>(#REF!-#REF!)/#REF!</f>
        <v>#REF!</v>
      </c>
    </row>
    <row r="11" spans="1:11" ht="60">
      <c r="A11" s="3" t="s">
        <v>72</v>
      </c>
      <c r="B11" s="58"/>
      <c r="C11" s="35" t="s">
        <v>12</v>
      </c>
      <c r="D11" s="51">
        <v>2590</v>
      </c>
      <c r="E11" s="51">
        <v>2420.5607476635514</v>
      </c>
      <c r="F11" s="15"/>
      <c r="G11" s="4" t="s">
        <v>5</v>
      </c>
      <c r="H11" s="40" t="e">
        <f>(E11-#REF!)/E11</f>
        <v>#REF!</v>
      </c>
      <c r="I11" s="40" t="e">
        <f>(#REF!-#REF!)/#REF!</f>
        <v>#REF!</v>
      </c>
      <c r="J11" s="40" t="e">
        <f>(E11-#REF!)/E11</f>
        <v>#REF!</v>
      </c>
      <c r="K11" s="40" t="e">
        <f>(#REF!-#REF!)/#REF!</f>
        <v>#REF!</v>
      </c>
    </row>
    <row r="12" spans="1:11" ht="60">
      <c r="A12" s="3" t="s">
        <v>73</v>
      </c>
      <c r="B12" s="59"/>
      <c r="C12" s="35" t="s">
        <v>13</v>
      </c>
      <c r="D12" s="51">
        <v>1290</v>
      </c>
      <c r="E12" s="51">
        <v>1205.6074766355139</v>
      </c>
      <c r="F12" s="15"/>
      <c r="G12" s="4" t="s">
        <v>5</v>
      </c>
      <c r="H12" s="40" t="e">
        <f>(E12-#REF!)/E12</f>
        <v>#REF!</v>
      </c>
      <c r="I12" s="40" t="e">
        <f>(#REF!-#REF!)/#REF!</f>
        <v>#REF!</v>
      </c>
      <c r="J12" s="40" t="e">
        <f>(E12-#REF!)/E12</f>
        <v>#REF!</v>
      </c>
      <c r="K12" s="40" t="e">
        <f>(#REF!-#REF!)/#REF!</f>
        <v>#REF!</v>
      </c>
    </row>
    <row r="13" spans="1:11" ht="60">
      <c r="A13" s="3" t="s">
        <v>74</v>
      </c>
      <c r="B13" s="60"/>
      <c r="C13" s="35" t="s">
        <v>14</v>
      </c>
      <c r="D13" s="51">
        <v>1190</v>
      </c>
      <c r="E13" s="51">
        <v>1112.1495327102803</v>
      </c>
      <c r="F13" s="15"/>
      <c r="G13" s="4" t="s">
        <v>5</v>
      </c>
      <c r="H13" s="40" t="e">
        <f>(E13-#REF!)/E13</f>
        <v>#REF!</v>
      </c>
      <c r="I13" s="40" t="e">
        <f>(#REF!-#REF!)/#REF!</f>
        <v>#REF!</v>
      </c>
      <c r="J13" s="40" t="e">
        <f>(E13-#REF!)/E13</f>
        <v>#REF!</v>
      </c>
      <c r="K13" s="40" t="e">
        <f>(#REF!-#REF!)/#REF!</f>
        <v>#REF!</v>
      </c>
    </row>
    <row r="14" spans="1:11" ht="66" customHeight="1">
      <c r="A14" s="3" t="s">
        <v>252</v>
      </c>
      <c r="B14" s="4"/>
      <c r="C14" s="50" t="s">
        <v>16</v>
      </c>
      <c r="D14" s="51">
        <v>1290</v>
      </c>
      <c r="E14" s="51">
        <f>D14/1.07</f>
        <v>1205.6074766355139</v>
      </c>
      <c r="F14" s="15"/>
      <c r="G14" s="4" t="s">
        <v>5</v>
      </c>
      <c r="H14" s="40"/>
      <c r="I14" s="40"/>
      <c r="J14" s="40"/>
      <c r="K14" s="40"/>
    </row>
    <row r="15" spans="1:11">
      <c r="A15" s="56" t="s">
        <v>15</v>
      </c>
      <c r="B15" s="57"/>
      <c r="C15" s="57"/>
      <c r="D15" s="57"/>
      <c r="E15" s="57"/>
      <c r="F15" s="57"/>
      <c r="G15" s="57"/>
      <c r="H15" s="40" t="e">
        <f>(E15-#REF!)/E15</f>
        <v>#REF!</v>
      </c>
      <c r="I15" s="40" t="e">
        <f>(#REF!-#REF!)/#REF!</f>
        <v>#REF!</v>
      </c>
      <c r="J15" s="40" t="e">
        <f>(E15-#REF!)/E15</f>
        <v>#REF!</v>
      </c>
      <c r="K15" s="40" t="e">
        <f>(#REF!-#REF!)/#REF!</f>
        <v>#REF!</v>
      </c>
    </row>
    <row r="16" spans="1:11" ht="72">
      <c r="A16" s="3" t="s">
        <v>75</v>
      </c>
      <c r="B16" s="3"/>
      <c r="C16" s="34" t="s">
        <v>16</v>
      </c>
      <c r="D16" s="51">
        <v>1550</v>
      </c>
      <c r="E16" s="51">
        <f>D16/1.07</f>
        <v>1448.5981308411215</v>
      </c>
      <c r="F16" s="15"/>
      <c r="G16" s="4" t="s">
        <v>5</v>
      </c>
      <c r="H16" s="40" t="e">
        <f>(E16-#REF!)/E16</f>
        <v>#REF!</v>
      </c>
      <c r="I16" s="40" t="e">
        <f>(#REF!-#REF!)/#REF!</f>
        <v>#REF!</v>
      </c>
      <c r="J16" s="40" t="e">
        <f>(E16-#REF!)/E16</f>
        <v>#REF!</v>
      </c>
      <c r="K16" s="40" t="e">
        <f>(#REF!-#REF!)/#REF!</f>
        <v>#REF!</v>
      </c>
    </row>
    <row r="17" spans="1:11" ht="72">
      <c r="A17" s="3" t="s">
        <v>76</v>
      </c>
      <c r="B17" s="58"/>
      <c r="C17" s="34" t="s">
        <v>17</v>
      </c>
      <c r="D17" s="51">
        <v>899</v>
      </c>
      <c r="E17" s="51">
        <v>840.18691588785043</v>
      </c>
      <c r="F17" s="15"/>
      <c r="G17" s="4" t="s">
        <v>5</v>
      </c>
      <c r="H17" s="40" t="e">
        <f>(E17-#REF!)/E17</f>
        <v>#REF!</v>
      </c>
      <c r="I17" s="40" t="e">
        <f>(#REF!-#REF!)/#REF!</f>
        <v>#REF!</v>
      </c>
      <c r="J17" s="40" t="e">
        <f>(E17-#REF!)/E17</f>
        <v>#REF!</v>
      </c>
      <c r="K17" s="40" t="e">
        <f>(#REF!-#REF!)/#REF!</f>
        <v>#REF!</v>
      </c>
    </row>
    <row r="18" spans="1:11" ht="72">
      <c r="A18" s="3" t="s">
        <v>77</v>
      </c>
      <c r="B18" s="60"/>
      <c r="C18" s="34" t="s">
        <v>18</v>
      </c>
      <c r="D18" s="51">
        <v>799</v>
      </c>
      <c r="E18" s="51">
        <v>746.72897196261681</v>
      </c>
      <c r="F18" s="15"/>
      <c r="G18" s="4" t="s">
        <v>5</v>
      </c>
      <c r="H18" s="40" t="e">
        <f>(E18-#REF!)/E18</f>
        <v>#REF!</v>
      </c>
      <c r="I18" s="40" t="e">
        <f>(#REF!-#REF!)/#REF!</f>
        <v>#REF!</v>
      </c>
      <c r="J18" s="40" t="e">
        <f>(E18-#REF!)/E18</f>
        <v>#REF!</v>
      </c>
      <c r="K18" s="40" t="e">
        <f>(#REF!-#REF!)/#REF!</f>
        <v>#REF!</v>
      </c>
    </row>
    <row r="19" spans="1:11">
      <c r="A19" s="56" t="s">
        <v>19</v>
      </c>
      <c r="B19" s="57"/>
      <c r="C19" s="57"/>
      <c r="D19" s="57"/>
      <c r="E19" s="57"/>
      <c r="F19" s="57"/>
      <c r="G19" s="57"/>
      <c r="H19" s="40" t="e">
        <f>(E19-#REF!)/E19</f>
        <v>#REF!</v>
      </c>
      <c r="I19" s="40" t="e">
        <f>(#REF!-#REF!)/#REF!</f>
        <v>#REF!</v>
      </c>
      <c r="J19" s="40" t="e">
        <f>(E19-#REF!)/E19</f>
        <v>#REF!</v>
      </c>
      <c r="K19" s="40" t="e">
        <f>(#REF!-#REF!)/#REF!</f>
        <v>#REF!</v>
      </c>
    </row>
    <row r="20" spans="1:11" ht="72">
      <c r="A20" s="3" t="s">
        <v>78</v>
      </c>
      <c r="B20" s="3"/>
      <c r="C20" s="35" t="s">
        <v>20</v>
      </c>
      <c r="D20" s="51">
        <v>1490</v>
      </c>
      <c r="E20" s="51">
        <v>1392.5233644859811</v>
      </c>
      <c r="F20" s="15"/>
      <c r="G20" s="4" t="s">
        <v>5</v>
      </c>
      <c r="H20" s="40" t="e">
        <f>(E20-#REF!)/E20</f>
        <v>#REF!</v>
      </c>
      <c r="I20" s="40" t="e">
        <f>(#REF!-#REF!)/#REF!</f>
        <v>#REF!</v>
      </c>
      <c r="J20" s="40" t="e">
        <f>(E20-#REF!)/E20</f>
        <v>#REF!</v>
      </c>
      <c r="K20" s="40" t="e">
        <f>(#REF!-#REF!)/#REF!</f>
        <v>#REF!</v>
      </c>
    </row>
    <row r="21" spans="1:11" ht="48.5" customHeight="1">
      <c r="A21" s="3" t="s">
        <v>255</v>
      </c>
      <c r="B21" s="3"/>
      <c r="C21" s="52" t="s">
        <v>263</v>
      </c>
      <c r="D21" s="53">
        <v>1390</v>
      </c>
      <c r="E21" s="53">
        <f>D21/1.07</f>
        <v>1299.0654205607475</v>
      </c>
      <c r="F21" s="15"/>
      <c r="G21" s="4" t="s">
        <v>5</v>
      </c>
      <c r="H21" s="40"/>
      <c r="I21" s="40"/>
      <c r="J21" s="40"/>
      <c r="K21" s="40"/>
    </row>
    <row r="22" spans="1:11" ht="72">
      <c r="A22" s="3" t="s">
        <v>79</v>
      </c>
      <c r="B22" s="58"/>
      <c r="C22" s="35" t="s">
        <v>21</v>
      </c>
      <c r="D22" s="51">
        <v>1090</v>
      </c>
      <c r="E22" s="51">
        <f>D22/1.07</f>
        <v>1018.6915887850466</v>
      </c>
      <c r="F22" s="15"/>
      <c r="G22" s="4" t="s">
        <v>5</v>
      </c>
      <c r="H22" s="40" t="e">
        <f>(E22-#REF!)/E22</f>
        <v>#REF!</v>
      </c>
      <c r="I22" s="40" t="e">
        <f>(#REF!-#REF!)/#REF!</f>
        <v>#REF!</v>
      </c>
      <c r="J22" s="40" t="e">
        <f>(E22-#REF!)/E22</f>
        <v>#REF!</v>
      </c>
      <c r="K22" s="40" t="e">
        <f>(#REF!-#REF!)/#REF!</f>
        <v>#REF!</v>
      </c>
    </row>
    <row r="23" spans="1:11" ht="60">
      <c r="A23" s="3" t="s">
        <v>80</v>
      </c>
      <c r="B23" s="59"/>
      <c r="C23" s="35" t="s">
        <v>22</v>
      </c>
      <c r="D23" s="51">
        <v>899</v>
      </c>
      <c r="E23" s="51">
        <f>D23/1.07</f>
        <v>840.18691588785043</v>
      </c>
      <c r="F23" s="15"/>
      <c r="G23" s="4" t="s">
        <v>5</v>
      </c>
      <c r="H23" s="40" t="e">
        <f>(E23-#REF!)/E23</f>
        <v>#REF!</v>
      </c>
      <c r="I23" s="40" t="e">
        <f>(#REF!-#REF!)/#REF!</f>
        <v>#REF!</v>
      </c>
      <c r="J23" s="40" t="e">
        <f>(E23-#REF!)/E23</f>
        <v>#REF!</v>
      </c>
      <c r="K23" s="40" t="e">
        <f>(#REF!-#REF!)/#REF!</f>
        <v>#REF!</v>
      </c>
    </row>
    <row r="24" spans="1:11" ht="60">
      <c r="A24" s="3" t="s">
        <v>81</v>
      </c>
      <c r="B24" s="60"/>
      <c r="C24" s="35" t="s">
        <v>23</v>
      </c>
      <c r="D24" s="51">
        <v>950</v>
      </c>
      <c r="E24" s="51">
        <f>D24/1.07</f>
        <v>887.85046728971952</v>
      </c>
      <c r="F24" s="15"/>
      <c r="G24" s="4" t="s">
        <v>5</v>
      </c>
      <c r="H24" s="40" t="e">
        <f>(E24-#REF!)/E24</f>
        <v>#REF!</v>
      </c>
      <c r="I24" s="40" t="e">
        <f>(#REF!-#REF!)/#REF!</f>
        <v>#REF!</v>
      </c>
      <c r="J24" s="40" t="e">
        <f>(E24-#REF!)/E24</f>
        <v>#REF!</v>
      </c>
      <c r="K24" s="40" t="e">
        <f>(#REF!-#REF!)/#REF!</f>
        <v>#REF!</v>
      </c>
    </row>
    <row r="25" spans="1:11" ht="60">
      <c r="A25" s="3" t="s">
        <v>82</v>
      </c>
      <c r="B25" s="3"/>
      <c r="C25" s="35" t="s">
        <v>24</v>
      </c>
      <c r="D25" s="51">
        <v>699</v>
      </c>
      <c r="E25" s="51">
        <v>653.27102803738319</v>
      </c>
      <c r="F25" s="15"/>
      <c r="G25" s="4" t="s">
        <v>5</v>
      </c>
      <c r="H25" s="40" t="e">
        <f>(E25-#REF!)/E25</f>
        <v>#REF!</v>
      </c>
      <c r="I25" s="40" t="e">
        <f>(#REF!-#REF!)/#REF!</f>
        <v>#REF!</v>
      </c>
      <c r="J25" s="40" t="e">
        <f>(E25-#REF!)/E25</f>
        <v>#REF!</v>
      </c>
      <c r="K25" s="40" t="e">
        <f>(#REF!-#REF!)/#REF!</f>
        <v>#REF!</v>
      </c>
    </row>
    <row r="26" spans="1:11" ht="60">
      <c r="A26" s="3" t="s">
        <v>83</v>
      </c>
      <c r="B26" s="58"/>
      <c r="C26" s="35" t="s">
        <v>25</v>
      </c>
      <c r="D26" s="51">
        <v>699</v>
      </c>
      <c r="E26" s="51">
        <v>653.27102803738319</v>
      </c>
      <c r="F26" s="15"/>
      <c r="G26" s="4" t="s">
        <v>5</v>
      </c>
      <c r="H26" s="40" t="e">
        <f>(E26-#REF!)/E26</f>
        <v>#REF!</v>
      </c>
      <c r="I26" s="40" t="e">
        <f>(#REF!-#REF!)/#REF!</f>
        <v>#REF!</v>
      </c>
      <c r="J26" s="40" t="e">
        <f>(E26-#REF!)/E26</f>
        <v>#REF!</v>
      </c>
      <c r="K26" s="40" t="e">
        <f>(#REF!-#REF!)/#REF!</f>
        <v>#REF!</v>
      </c>
    </row>
    <row r="27" spans="1:11" ht="60">
      <c r="A27" s="3" t="s">
        <v>84</v>
      </c>
      <c r="B27" s="60"/>
      <c r="C27" s="35" t="s">
        <v>26</v>
      </c>
      <c r="D27" s="51">
        <v>639</v>
      </c>
      <c r="E27" s="51">
        <v>597.19626168224295</v>
      </c>
      <c r="F27" s="15"/>
      <c r="G27" s="4" t="s">
        <v>5</v>
      </c>
      <c r="H27" s="40" t="e">
        <f>(E27-#REF!)/E27</f>
        <v>#REF!</v>
      </c>
      <c r="I27" s="40" t="e">
        <f>(#REF!-#REF!)/#REF!</f>
        <v>#REF!</v>
      </c>
      <c r="J27" s="40" t="e">
        <f>(E27-#REF!)/E27</f>
        <v>#REF!</v>
      </c>
      <c r="K27" s="40" t="e">
        <f>(#REF!-#REF!)/#REF!</f>
        <v>#REF!</v>
      </c>
    </row>
    <row r="28" spans="1:11">
      <c r="A28" s="56" t="s">
        <v>27</v>
      </c>
      <c r="B28" s="57"/>
      <c r="C28" s="57"/>
      <c r="D28" s="57"/>
      <c r="E28" s="57"/>
      <c r="F28" s="57"/>
      <c r="G28" s="57"/>
      <c r="H28" s="40" t="e">
        <f>(E28-#REF!)/E28</f>
        <v>#REF!</v>
      </c>
      <c r="I28" s="40" t="e">
        <f>(#REF!-#REF!)/#REF!</f>
        <v>#REF!</v>
      </c>
      <c r="J28" s="40" t="e">
        <f>(E28-#REF!)/E28</f>
        <v>#REF!</v>
      </c>
      <c r="K28" s="40" t="e">
        <f>(#REF!-#REF!)/#REF!</f>
        <v>#REF!</v>
      </c>
    </row>
    <row r="29" spans="1:11" ht="84">
      <c r="A29" s="47" t="s">
        <v>85</v>
      </c>
      <c r="B29" s="47"/>
      <c r="C29" s="48" t="s">
        <v>28</v>
      </c>
      <c r="D29" s="51">
        <v>2990</v>
      </c>
      <c r="E29" s="51">
        <v>2794.3925233644859</v>
      </c>
      <c r="F29" s="49"/>
      <c r="G29" s="46" t="s">
        <v>29</v>
      </c>
      <c r="H29" s="40" t="e">
        <f>(E29-#REF!)/E29</f>
        <v>#REF!</v>
      </c>
      <c r="I29" s="40" t="e">
        <f>(#REF!-#REF!)/#REF!</f>
        <v>#REF!</v>
      </c>
      <c r="J29" s="40" t="e">
        <f>(E29-#REF!)/E29</f>
        <v>#REF!</v>
      </c>
      <c r="K29" s="40" t="e">
        <f>(#REF!-#REF!)/#REF!</f>
        <v>#REF!</v>
      </c>
    </row>
    <row r="30" spans="1:11">
      <c r="A30" s="56" t="s">
        <v>30</v>
      </c>
      <c r="B30" s="57"/>
      <c r="C30" s="57"/>
      <c r="D30" s="57"/>
      <c r="E30" s="57"/>
      <c r="F30" s="57"/>
      <c r="G30" s="57"/>
      <c r="H30" s="40" t="e">
        <f>(E30-#REF!)/E30</f>
        <v>#REF!</v>
      </c>
      <c r="I30" s="40" t="e">
        <f>(#REF!-#REF!)/#REF!</f>
        <v>#REF!</v>
      </c>
      <c r="J30" s="40" t="e">
        <f>(E30-#REF!)/E30</f>
        <v>#REF!</v>
      </c>
      <c r="K30" s="40" t="e">
        <f>(#REF!-#REF!)/#REF!</f>
        <v>#REF!</v>
      </c>
    </row>
    <row r="31" spans="1:11" ht="100.5" customHeight="1">
      <c r="A31" s="5" t="s">
        <v>121</v>
      </c>
      <c r="B31" s="5"/>
      <c r="C31" s="36" t="s">
        <v>122</v>
      </c>
      <c r="D31" s="51">
        <v>4990</v>
      </c>
      <c r="E31" s="51">
        <v>4663.5514018691583</v>
      </c>
      <c r="F31" s="15"/>
      <c r="G31" s="4" t="s">
        <v>29</v>
      </c>
      <c r="H31" s="40" t="e">
        <f>(E31-#REF!)/E31</f>
        <v>#REF!</v>
      </c>
      <c r="I31" s="40" t="e">
        <f>(#REF!-#REF!)/#REF!</f>
        <v>#REF!</v>
      </c>
      <c r="J31" s="40" t="e">
        <f>(E31-#REF!)/E31</f>
        <v>#REF!</v>
      </c>
      <c r="K31" s="40" t="e">
        <f>(#REF!-#REF!)/#REF!</f>
        <v>#REF!</v>
      </c>
    </row>
    <row r="32" spans="1:11" ht="72">
      <c r="A32" s="5" t="s">
        <v>86</v>
      </c>
      <c r="B32" s="5"/>
      <c r="C32" s="36" t="s">
        <v>31</v>
      </c>
      <c r="D32" s="51">
        <v>4190</v>
      </c>
      <c r="E32" s="51">
        <v>3915.8878504672894</v>
      </c>
      <c r="F32" s="15"/>
      <c r="G32" s="4" t="s">
        <v>29</v>
      </c>
      <c r="H32" s="40" t="e">
        <f>(E32-#REF!)/E32</f>
        <v>#REF!</v>
      </c>
      <c r="I32" s="40" t="e">
        <f>(#REF!-#REF!)/#REF!</f>
        <v>#REF!</v>
      </c>
      <c r="J32" s="40" t="e">
        <f>(E32-#REF!)/E32</f>
        <v>#REF!</v>
      </c>
      <c r="K32" s="40" t="e">
        <f>(#REF!-#REF!)/#REF!</f>
        <v>#REF!</v>
      </c>
    </row>
    <row r="33" spans="1:11" ht="72">
      <c r="A33" s="5" t="s">
        <v>87</v>
      </c>
      <c r="B33" s="5"/>
      <c r="C33" s="36" t="s">
        <v>32</v>
      </c>
      <c r="D33" s="51">
        <v>2990</v>
      </c>
      <c r="E33" s="51">
        <v>2794.3925233644859</v>
      </c>
      <c r="F33" s="15"/>
      <c r="G33" s="4" t="s">
        <v>29</v>
      </c>
      <c r="H33" s="40" t="e">
        <f>(E33-#REF!)/E33</f>
        <v>#REF!</v>
      </c>
      <c r="I33" s="40" t="e">
        <f>(#REF!-#REF!)/#REF!</f>
        <v>#REF!</v>
      </c>
      <c r="J33" s="40" t="e">
        <f>(E33-#REF!)/E33</f>
        <v>#REF!</v>
      </c>
      <c r="K33" s="40" t="e">
        <f>(#REF!-#REF!)/#REF!</f>
        <v>#REF!</v>
      </c>
    </row>
    <row r="34" spans="1:11" ht="60">
      <c r="A34" s="5" t="s">
        <v>88</v>
      </c>
      <c r="B34" s="5"/>
      <c r="C34" s="36" t="s">
        <v>33</v>
      </c>
      <c r="D34" s="51">
        <v>2490</v>
      </c>
      <c r="E34" s="51">
        <v>2327.1028037383176</v>
      </c>
      <c r="F34" s="15"/>
      <c r="G34" s="4" t="s">
        <v>29</v>
      </c>
      <c r="H34" s="40" t="e">
        <f>(E34-#REF!)/E34</f>
        <v>#REF!</v>
      </c>
      <c r="I34" s="40" t="e">
        <f>(#REF!-#REF!)/#REF!</f>
        <v>#REF!</v>
      </c>
      <c r="J34" s="40" t="e">
        <f>(E34-#REF!)/E34</f>
        <v>#REF!</v>
      </c>
      <c r="K34" s="40" t="e">
        <f>(#REF!-#REF!)/#REF!</f>
        <v>#REF!</v>
      </c>
    </row>
    <row r="35" spans="1:11" ht="75.5" customHeight="1">
      <c r="A35" s="5" t="s">
        <v>266</v>
      </c>
      <c r="B35" s="5"/>
      <c r="C35" s="36" t="s">
        <v>267</v>
      </c>
      <c r="D35" s="53">
        <v>2990</v>
      </c>
      <c r="E35" s="53">
        <f>D35/1.07</f>
        <v>2794.3925233644859</v>
      </c>
      <c r="F35" s="15"/>
      <c r="G35" s="4" t="s">
        <v>29</v>
      </c>
      <c r="H35" s="40"/>
      <c r="I35" s="40"/>
      <c r="J35" s="40"/>
      <c r="K35" s="40"/>
    </row>
    <row r="36" spans="1:11" ht="96">
      <c r="A36" s="5" t="s">
        <v>89</v>
      </c>
      <c r="B36" s="5"/>
      <c r="C36" s="36" t="s">
        <v>34</v>
      </c>
      <c r="D36" s="51">
        <v>3790</v>
      </c>
      <c r="E36" s="51">
        <v>3542.0560747663549</v>
      </c>
      <c r="F36" s="15"/>
      <c r="G36" s="4" t="s">
        <v>29</v>
      </c>
      <c r="H36" s="40" t="e">
        <f>(E36-#REF!)/E36</f>
        <v>#REF!</v>
      </c>
      <c r="I36" s="40" t="e">
        <f>(#REF!-#REF!)/#REF!</f>
        <v>#REF!</v>
      </c>
      <c r="J36" s="40" t="e">
        <f>(E36-#REF!)/E36</f>
        <v>#REF!</v>
      </c>
      <c r="K36" s="40" t="e">
        <f>(#REF!-#REF!)/#REF!</f>
        <v>#REF!</v>
      </c>
    </row>
    <row r="37" spans="1:11" ht="84">
      <c r="A37" s="5" t="s">
        <v>90</v>
      </c>
      <c r="B37" s="5"/>
      <c r="C37" s="36" t="s">
        <v>35</v>
      </c>
      <c r="D37" s="51">
        <v>2990</v>
      </c>
      <c r="E37" s="51">
        <v>2794.3925233644859</v>
      </c>
      <c r="F37" s="15"/>
      <c r="G37" s="4" t="s">
        <v>29</v>
      </c>
      <c r="H37" s="40" t="e">
        <f>(E37-#REF!)/E37</f>
        <v>#REF!</v>
      </c>
      <c r="I37" s="40" t="e">
        <f>(#REF!-#REF!)/#REF!</f>
        <v>#REF!</v>
      </c>
      <c r="J37" s="40" t="e">
        <f>(E37-#REF!)/E37</f>
        <v>#REF!</v>
      </c>
      <c r="K37" s="40" t="e">
        <f>(#REF!-#REF!)/#REF!</f>
        <v>#REF!</v>
      </c>
    </row>
    <row r="38" spans="1:11" ht="72">
      <c r="A38" s="6" t="s">
        <v>91</v>
      </c>
      <c r="B38" s="6"/>
      <c r="C38" s="34" t="s">
        <v>36</v>
      </c>
      <c r="D38" s="51">
        <v>2690</v>
      </c>
      <c r="E38" s="51">
        <v>2514.0186915887848</v>
      </c>
      <c r="F38" s="15"/>
      <c r="G38" s="4" t="s">
        <v>29</v>
      </c>
      <c r="H38" s="40" t="e">
        <f>(E38-#REF!)/E38</f>
        <v>#REF!</v>
      </c>
      <c r="I38" s="40" t="e">
        <f>(#REF!-#REF!)/#REF!</f>
        <v>#REF!</v>
      </c>
      <c r="J38" s="40" t="e">
        <f>(E38-#REF!)/E38</f>
        <v>#REF!</v>
      </c>
      <c r="K38" s="40" t="e">
        <f>(#REF!-#REF!)/#REF!</f>
        <v>#REF!</v>
      </c>
    </row>
    <row r="39" spans="1:11" ht="84">
      <c r="A39" s="7" t="s">
        <v>92</v>
      </c>
      <c r="B39" s="7"/>
      <c r="C39" s="34" t="s">
        <v>37</v>
      </c>
      <c r="D39" s="51">
        <v>1990</v>
      </c>
      <c r="E39" s="51">
        <v>1859.8130841121495</v>
      </c>
      <c r="F39" s="15"/>
      <c r="G39" s="4" t="s">
        <v>29</v>
      </c>
      <c r="H39" s="40" t="e">
        <f>(E39-#REF!)/E39</f>
        <v>#REF!</v>
      </c>
      <c r="I39" s="40" t="e">
        <f>(#REF!-#REF!)/#REF!</f>
        <v>#REF!</v>
      </c>
      <c r="J39" s="40" t="e">
        <f>(E39-#REF!)/E39</f>
        <v>#REF!</v>
      </c>
      <c r="K39" s="40" t="e">
        <f>(#REF!-#REF!)/#REF!</f>
        <v>#REF!</v>
      </c>
    </row>
    <row r="40" spans="1:11" ht="84">
      <c r="A40" s="8" t="s">
        <v>93</v>
      </c>
      <c r="B40" s="8"/>
      <c r="C40" s="35" t="s">
        <v>37</v>
      </c>
      <c r="D40" s="51">
        <v>1990</v>
      </c>
      <c r="E40" s="51">
        <v>1859.8130841121495</v>
      </c>
      <c r="F40" s="15"/>
      <c r="G40" s="4" t="s">
        <v>29</v>
      </c>
      <c r="H40" s="40" t="e">
        <f>(E40-#REF!)/E40</f>
        <v>#REF!</v>
      </c>
      <c r="I40" s="40" t="e">
        <f>(#REF!-#REF!)/#REF!</f>
        <v>#REF!</v>
      </c>
      <c r="J40" s="40" t="e">
        <f>(E40-#REF!)/E40</f>
        <v>#REF!</v>
      </c>
      <c r="K40" s="40" t="e">
        <f>(#REF!-#REF!)/#REF!</f>
        <v>#REF!</v>
      </c>
    </row>
    <row r="41" spans="1:11" ht="48">
      <c r="A41" s="8" t="s">
        <v>94</v>
      </c>
      <c r="B41" s="8"/>
      <c r="C41" s="35" t="s">
        <v>38</v>
      </c>
      <c r="D41" s="51">
        <v>499</v>
      </c>
      <c r="E41" s="51">
        <v>466.35514018691583</v>
      </c>
      <c r="F41" s="15"/>
      <c r="G41" s="4" t="s">
        <v>29</v>
      </c>
      <c r="H41" s="40" t="e">
        <f>(E41-#REF!)/E41</f>
        <v>#REF!</v>
      </c>
      <c r="I41" s="40" t="e">
        <f>(#REF!-#REF!)/#REF!</f>
        <v>#REF!</v>
      </c>
      <c r="J41" s="40" t="e">
        <f>(E41-#REF!)/E41</f>
        <v>#REF!</v>
      </c>
      <c r="K41" s="40" t="e">
        <f>(#REF!-#REF!)/#REF!</f>
        <v>#REF!</v>
      </c>
    </row>
    <row r="42" spans="1:11">
      <c r="A42" s="56" t="s">
        <v>39</v>
      </c>
      <c r="B42" s="57"/>
      <c r="C42" s="57"/>
      <c r="D42" s="57"/>
      <c r="E42" s="57"/>
      <c r="F42" s="57"/>
      <c r="G42" s="57"/>
      <c r="H42" s="40" t="e">
        <f>(E42-#REF!)/E42</f>
        <v>#REF!</v>
      </c>
      <c r="I42" s="40" t="e">
        <f>(#REF!-#REF!)/#REF!</f>
        <v>#REF!</v>
      </c>
      <c r="J42" s="40" t="e">
        <f>(E42-#REF!)/E42</f>
        <v>#REF!</v>
      </c>
      <c r="K42" s="40" t="e">
        <f>(#REF!-#REF!)/#REF!</f>
        <v>#REF!</v>
      </c>
    </row>
    <row r="43" spans="1:11" ht="84">
      <c r="A43" s="8" t="s">
        <v>95</v>
      </c>
      <c r="B43" s="8"/>
      <c r="C43" s="35" t="s">
        <v>40</v>
      </c>
      <c r="D43" s="14">
        <v>3990</v>
      </c>
      <c r="E43" s="14">
        <f t="shared" ref="E43:E72" si="0">D43/1.07</f>
        <v>3728.9719626168221</v>
      </c>
      <c r="F43" s="15"/>
      <c r="G43" s="4" t="s">
        <v>29</v>
      </c>
      <c r="H43" s="40" t="e">
        <f>(E43-#REF!)/E43</f>
        <v>#REF!</v>
      </c>
      <c r="I43" s="40" t="e">
        <f>(#REF!-#REF!)/#REF!</f>
        <v>#REF!</v>
      </c>
      <c r="J43" s="40" t="e">
        <f>(E43-#REF!)/E43</f>
        <v>#REF!</v>
      </c>
      <c r="K43" s="40" t="e">
        <f>(#REF!-#REF!)/#REF!</f>
        <v>#REF!</v>
      </c>
    </row>
    <row r="44" spans="1:11" ht="84">
      <c r="A44" s="8" t="s">
        <v>96</v>
      </c>
      <c r="B44" s="8"/>
      <c r="C44" s="35" t="s">
        <v>41</v>
      </c>
      <c r="D44" s="51">
        <v>1990</v>
      </c>
      <c r="E44" s="51">
        <v>1859.8130841121495</v>
      </c>
      <c r="F44" s="15"/>
      <c r="G44" s="4" t="s">
        <v>29</v>
      </c>
      <c r="H44" s="40" t="e">
        <f>(E44-#REF!)/E44</f>
        <v>#REF!</v>
      </c>
      <c r="I44" s="40" t="e">
        <f>(#REF!-#REF!)/#REF!</f>
        <v>#REF!</v>
      </c>
      <c r="J44" s="40" t="e">
        <f>(E44-#REF!)/E44</f>
        <v>#REF!</v>
      </c>
      <c r="K44" s="40" t="e">
        <f>(#REF!-#REF!)/#REF!</f>
        <v>#REF!</v>
      </c>
    </row>
    <row r="45" spans="1:11">
      <c r="A45" s="56" t="s">
        <v>42</v>
      </c>
      <c r="B45" s="57"/>
      <c r="C45" s="57"/>
      <c r="D45" s="57"/>
      <c r="E45" s="57"/>
      <c r="F45" s="57"/>
      <c r="G45" s="57"/>
      <c r="H45" s="40" t="e">
        <f>(E45-#REF!)/E45</f>
        <v>#REF!</v>
      </c>
      <c r="I45" s="40" t="e">
        <f>(#REF!-#REF!)/#REF!</f>
        <v>#REF!</v>
      </c>
      <c r="J45" s="40" t="e">
        <f>(E45-#REF!)/E45</f>
        <v>#REF!</v>
      </c>
      <c r="K45" s="40" t="e">
        <f>(#REF!-#REF!)/#REF!</f>
        <v>#REF!</v>
      </c>
    </row>
    <row r="46" spans="1:11" ht="60">
      <c r="A46" s="5" t="s">
        <v>98</v>
      </c>
      <c r="B46" s="5"/>
      <c r="C46" s="37" t="s">
        <v>43</v>
      </c>
      <c r="D46" s="51">
        <v>399</v>
      </c>
      <c r="E46" s="51">
        <v>372.89719626168221</v>
      </c>
      <c r="F46" s="15"/>
      <c r="G46" s="4" t="s">
        <v>29</v>
      </c>
      <c r="H46" s="40" t="e">
        <f>(E46-#REF!)/E46</f>
        <v>#REF!</v>
      </c>
      <c r="I46" s="40" t="e">
        <f>(#REF!-#REF!)/#REF!</f>
        <v>#REF!</v>
      </c>
      <c r="J46" s="40" t="e">
        <f>(E46-#REF!)/E46</f>
        <v>#REF!</v>
      </c>
      <c r="K46" s="40" t="e">
        <f>(#REF!-#REF!)/#REF!</f>
        <v>#REF!</v>
      </c>
    </row>
    <row r="47" spans="1:11" ht="56" customHeight="1">
      <c r="A47" s="5" t="s">
        <v>260</v>
      </c>
      <c r="B47" s="5"/>
      <c r="C47" s="52" t="s">
        <v>264</v>
      </c>
      <c r="D47" s="51">
        <v>319</v>
      </c>
      <c r="E47" s="51">
        <f>D47/1.07</f>
        <v>298.13084112149534</v>
      </c>
      <c r="F47" s="15"/>
      <c r="G47" s="4" t="s">
        <v>29</v>
      </c>
      <c r="H47" s="40"/>
      <c r="I47" s="40"/>
      <c r="J47" s="40"/>
      <c r="K47" s="40"/>
    </row>
    <row r="48" spans="1:11" ht="48">
      <c r="A48" s="3" t="s">
        <v>97</v>
      </c>
      <c r="B48" s="3"/>
      <c r="C48" s="35" t="s">
        <v>44</v>
      </c>
      <c r="D48" s="51">
        <v>579</v>
      </c>
      <c r="E48" s="51">
        <v>541.12149532710282</v>
      </c>
      <c r="F48" s="15"/>
      <c r="G48" s="4" t="s">
        <v>29</v>
      </c>
      <c r="H48" s="40" t="e">
        <f>(E48-#REF!)/E48</f>
        <v>#REF!</v>
      </c>
      <c r="I48" s="40" t="e">
        <f>(#REF!-#REF!)/#REF!</f>
        <v>#REF!</v>
      </c>
      <c r="J48" s="40" t="e">
        <f>(E48-#REF!)/E48</f>
        <v>#REF!</v>
      </c>
      <c r="K48" s="40" t="e">
        <f>(#REF!-#REF!)/#REF!</f>
        <v>#REF!</v>
      </c>
    </row>
    <row r="49" spans="1:11" ht="53.5" customHeight="1">
      <c r="A49" s="3" t="s">
        <v>261</v>
      </c>
      <c r="B49" s="3"/>
      <c r="C49" s="52" t="s">
        <v>44</v>
      </c>
      <c r="D49" s="51">
        <v>299</v>
      </c>
      <c r="E49" s="51">
        <f>D49/1.07</f>
        <v>279.43925233644859</v>
      </c>
      <c r="F49" s="15"/>
      <c r="G49" s="4" t="s">
        <v>29</v>
      </c>
      <c r="H49" s="40"/>
      <c r="I49" s="40"/>
      <c r="J49" s="40"/>
      <c r="K49" s="40"/>
    </row>
    <row r="50" spans="1:11">
      <c r="A50" s="56" t="s">
        <v>45</v>
      </c>
      <c r="B50" s="57"/>
      <c r="C50" s="57"/>
      <c r="D50" s="57"/>
      <c r="E50" s="57"/>
      <c r="F50" s="57"/>
      <c r="G50" s="57"/>
      <c r="H50" s="40" t="e">
        <f>(E50-#REF!)/E50</f>
        <v>#REF!</v>
      </c>
      <c r="I50" s="40" t="e">
        <f>(#REF!-#REF!)/#REF!</f>
        <v>#REF!</v>
      </c>
      <c r="J50" s="40" t="e">
        <f>(E50-#REF!)/E50</f>
        <v>#REF!</v>
      </c>
      <c r="K50" s="40" t="e">
        <f>(#REF!-#REF!)/#REF!</f>
        <v>#REF!</v>
      </c>
    </row>
    <row r="51" spans="1:11" ht="72">
      <c r="A51" s="3" t="s">
        <v>100</v>
      </c>
      <c r="B51" s="3"/>
      <c r="C51" s="35" t="s">
        <v>46</v>
      </c>
      <c r="D51" s="51">
        <v>889</v>
      </c>
      <c r="E51" s="51">
        <v>830.841121495327</v>
      </c>
      <c r="F51" s="15"/>
      <c r="G51" s="4" t="s">
        <v>29</v>
      </c>
      <c r="H51" s="40" t="e">
        <f>(E51-#REF!)/E51</f>
        <v>#REF!</v>
      </c>
      <c r="I51" s="40" t="e">
        <f>(#REF!-#REF!)/#REF!</f>
        <v>#REF!</v>
      </c>
      <c r="J51" s="40" t="e">
        <f>(E51-#REF!)/E51</f>
        <v>#REF!</v>
      </c>
      <c r="K51" s="40" t="e">
        <f>(#REF!-#REF!)/#REF!</f>
        <v>#REF!</v>
      </c>
    </row>
    <row r="52" spans="1:11" ht="72">
      <c r="A52" s="3" t="s">
        <v>99</v>
      </c>
      <c r="B52" s="3"/>
      <c r="C52" s="35" t="s">
        <v>46</v>
      </c>
      <c r="D52" s="51">
        <v>449</v>
      </c>
      <c r="E52" s="51">
        <v>419.62616822429902</v>
      </c>
      <c r="F52" s="15"/>
      <c r="G52" s="4" t="s">
        <v>29</v>
      </c>
      <c r="H52" s="40" t="e">
        <f>(E52-#REF!)/E52</f>
        <v>#REF!</v>
      </c>
      <c r="I52" s="40" t="e">
        <f>(#REF!-#REF!)/#REF!</f>
        <v>#REF!</v>
      </c>
      <c r="J52" s="40" t="e">
        <f>(E52-#REF!)/E52</f>
        <v>#REF!</v>
      </c>
      <c r="K52" s="40" t="e">
        <f>(#REF!-#REF!)/#REF!</f>
        <v>#REF!</v>
      </c>
    </row>
    <row r="53" spans="1:11" ht="72">
      <c r="A53" s="3" t="s">
        <v>101</v>
      </c>
      <c r="B53" s="3"/>
      <c r="C53" s="35" t="s">
        <v>46</v>
      </c>
      <c r="D53" s="51">
        <v>229</v>
      </c>
      <c r="E53" s="51">
        <v>214.01869158878503</v>
      </c>
      <c r="F53" s="15"/>
      <c r="G53" s="4" t="s">
        <v>29</v>
      </c>
      <c r="H53" s="40" t="e">
        <f>(E53-#REF!)/E53</f>
        <v>#REF!</v>
      </c>
      <c r="I53" s="40" t="e">
        <f>(#REF!-#REF!)/#REF!</f>
        <v>#REF!</v>
      </c>
      <c r="J53" s="40" t="e">
        <f>(E53-#REF!)/E53</f>
        <v>#REF!</v>
      </c>
      <c r="K53" s="40" t="e">
        <f>(#REF!-#REF!)/#REF!</f>
        <v>#REF!</v>
      </c>
    </row>
    <row r="54" spans="1:11" ht="60">
      <c r="A54" s="3" t="s">
        <v>102</v>
      </c>
      <c r="B54" s="3"/>
      <c r="C54" s="35" t="s">
        <v>47</v>
      </c>
      <c r="D54" s="51">
        <v>199</v>
      </c>
      <c r="E54" s="51">
        <v>185.98130841121494</v>
      </c>
      <c r="F54" s="15"/>
      <c r="G54" s="4" t="s">
        <v>29</v>
      </c>
      <c r="H54" s="40" t="e">
        <f>(E54-#REF!)/E54</f>
        <v>#REF!</v>
      </c>
      <c r="I54" s="40" t="e">
        <f>(#REF!-#REF!)/#REF!</f>
        <v>#REF!</v>
      </c>
      <c r="J54" s="40" t="e">
        <f>(E54-#REF!)/E54</f>
        <v>#REF!</v>
      </c>
      <c r="K54" s="40" t="e">
        <f>(#REF!-#REF!)/#REF!</f>
        <v>#REF!</v>
      </c>
    </row>
    <row r="55" spans="1:11" ht="60">
      <c r="A55" s="3" t="s">
        <v>103</v>
      </c>
      <c r="B55" s="3"/>
      <c r="C55" s="35" t="s">
        <v>48</v>
      </c>
      <c r="D55" s="51">
        <v>349</v>
      </c>
      <c r="E55" s="51">
        <v>326.1682242990654</v>
      </c>
      <c r="F55" s="15"/>
      <c r="G55" s="4" t="s">
        <v>29</v>
      </c>
      <c r="H55" s="40" t="e">
        <f>(E55-#REF!)/E55</f>
        <v>#REF!</v>
      </c>
      <c r="I55" s="40" t="e">
        <f>(#REF!-#REF!)/#REF!</f>
        <v>#REF!</v>
      </c>
      <c r="J55" s="40" t="e">
        <f>(E55-#REF!)/E55</f>
        <v>#REF!</v>
      </c>
      <c r="K55" s="40" t="e">
        <f>(#REF!-#REF!)/#REF!</f>
        <v>#REF!</v>
      </c>
    </row>
    <row r="56" spans="1:11" ht="60">
      <c r="A56" s="3" t="s">
        <v>104</v>
      </c>
      <c r="B56" s="3"/>
      <c r="C56" s="35" t="s">
        <v>48</v>
      </c>
      <c r="D56" s="51">
        <v>179</v>
      </c>
      <c r="E56" s="51">
        <v>167.28971962616822</v>
      </c>
      <c r="F56" s="15"/>
      <c r="G56" s="4" t="s">
        <v>29</v>
      </c>
      <c r="H56" s="40" t="e">
        <f>(E56-#REF!)/E56</f>
        <v>#REF!</v>
      </c>
      <c r="I56" s="40" t="e">
        <f>(#REF!-#REF!)/#REF!</f>
        <v>#REF!</v>
      </c>
      <c r="J56" s="40" t="e">
        <f>(E56-#REF!)/E56</f>
        <v>#REF!</v>
      </c>
      <c r="K56" s="40" t="e">
        <f>(#REF!-#REF!)/#REF!</f>
        <v>#REF!</v>
      </c>
    </row>
    <row r="57" spans="1:11" ht="84">
      <c r="A57" s="3" t="s">
        <v>105</v>
      </c>
      <c r="B57" s="3"/>
      <c r="C57" s="35" t="s">
        <v>49</v>
      </c>
      <c r="D57" s="51">
        <v>699</v>
      </c>
      <c r="E57" s="51">
        <v>653.27102803738319</v>
      </c>
      <c r="F57" s="15"/>
      <c r="G57" s="4" t="s">
        <v>29</v>
      </c>
      <c r="H57" s="40" t="e">
        <f>(E57-#REF!)/E57</f>
        <v>#REF!</v>
      </c>
      <c r="I57" s="40" t="e">
        <f>(#REF!-#REF!)/#REF!</f>
        <v>#REF!</v>
      </c>
      <c r="J57" s="40" t="e">
        <f>(E57-#REF!)/E57</f>
        <v>#REF!</v>
      </c>
      <c r="K57" s="40" t="e">
        <f>(#REF!-#REF!)/#REF!</f>
        <v>#REF!</v>
      </c>
    </row>
    <row r="58" spans="1:11">
      <c r="A58" s="56" t="s">
        <v>50</v>
      </c>
      <c r="B58" s="57"/>
      <c r="C58" s="57"/>
      <c r="D58" s="57"/>
      <c r="E58" s="57"/>
      <c r="F58" s="57"/>
      <c r="G58" s="57"/>
      <c r="H58" s="40" t="e">
        <f>(E58-#REF!)/E58</f>
        <v>#REF!</v>
      </c>
      <c r="I58" s="40" t="e">
        <f>(#REF!-#REF!)/#REF!</f>
        <v>#REF!</v>
      </c>
      <c r="J58" s="40" t="e">
        <f>(E58-#REF!)/E58</f>
        <v>#REF!</v>
      </c>
      <c r="K58" s="40" t="e">
        <f>(#REF!-#REF!)/#REF!</f>
        <v>#REF!</v>
      </c>
    </row>
    <row r="59" spans="1:11" ht="72">
      <c r="A59" s="3" t="s">
        <v>106</v>
      </c>
      <c r="B59" s="3"/>
      <c r="C59" s="35" t="s">
        <v>51</v>
      </c>
      <c r="D59" s="51">
        <v>3990</v>
      </c>
      <c r="E59" s="51">
        <f>D59/1.07</f>
        <v>3728.9719626168221</v>
      </c>
      <c r="F59" s="15"/>
      <c r="G59" s="4" t="s">
        <v>5</v>
      </c>
      <c r="H59" s="40" t="e">
        <f>(E59-#REF!)/E59</f>
        <v>#REF!</v>
      </c>
      <c r="I59" s="40" t="e">
        <f>(#REF!-#REF!)/#REF!</f>
        <v>#REF!</v>
      </c>
      <c r="J59" s="40" t="e">
        <f>(E59-#REF!)/E59</f>
        <v>#REF!</v>
      </c>
      <c r="K59" s="40" t="e">
        <f>(#REF!-#REF!)/#REF!</f>
        <v>#REF!</v>
      </c>
    </row>
    <row r="60" spans="1:11" ht="84">
      <c r="A60" s="3" t="s">
        <v>107</v>
      </c>
      <c r="B60" s="3"/>
      <c r="C60" s="35" t="s">
        <v>52</v>
      </c>
      <c r="D60" s="51">
        <v>699</v>
      </c>
      <c r="E60" s="51">
        <v>653.27102803738319</v>
      </c>
      <c r="F60" s="15"/>
      <c r="G60" s="4" t="s">
        <v>5</v>
      </c>
      <c r="H60" s="40" t="e">
        <f>(E60-#REF!)/E60</f>
        <v>#REF!</v>
      </c>
      <c r="I60" s="40" t="e">
        <f>(#REF!-#REF!)/#REF!</f>
        <v>#REF!</v>
      </c>
      <c r="J60" s="40" t="e">
        <f>(E60-#REF!)/E60</f>
        <v>#REF!</v>
      </c>
      <c r="K60" s="40" t="e">
        <f>(#REF!-#REF!)/#REF!</f>
        <v>#REF!</v>
      </c>
    </row>
    <row r="61" spans="1:11" ht="48">
      <c r="A61" s="3" t="s">
        <v>108</v>
      </c>
      <c r="B61" s="3"/>
      <c r="C61" s="35" t="s">
        <v>53</v>
      </c>
      <c r="D61" s="51">
        <v>699</v>
      </c>
      <c r="E61" s="51">
        <v>653.27102803738319</v>
      </c>
      <c r="F61" s="15"/>
      <c r="G61" s="4" t="s">
        <v>5</v>
      </c>
      <c r="H61" s="40" t="e">
        <f>(E61-#REF!)/E61</f>
        <v>#REF!</v>
      </c>
      <c r="I61" s="40" t="e">
        <f>(#REF!-#REF!)/#REF!</f>
        <v>#REF!</v>
      </c>
      <c r="J61" s="40" t="e">
        <f>(E61-#REF!)/E61</f>
        <v>#REF!</v>
      </c>
      <c r="K61" s="40" t="e">
        <f>(#REF!-#REF!)/#REF!</f>
        <v>#REF!</v>
      </c>
    </row>
    <row r="62" spans="1:11" ht="72">
      <c r="A62" s="3" t="s">
        <v>109</v>
      </c>
      <c r="B62" s="3"/>
      <c r="C62" s="35" t="s">
        <v>54</v>
      </c>
      <c r="D62" s="51">
        <v>899</v>
      </c>
      <c r="E62" s="51">
        <v>840.18691588785043</v>
      </c>
      <c r="F62" s="15"/>
      <c r="G62" s="4" t="s">
        <v>5</v>
      </c>
      <c r="H62" s="40" t="e">
        <f>(E62-#REF!)/E62</f>
        <v>#REF!</v>
      </c>
      <c r="I62" s="40" t="e">
        <f>(#REF!-#REF!)/#REF!</f>
        <v>#REF!</v>
      </c>
      <c r="J62" s="40" t="e">
        <f>(E62-#REF!)/E62</f>
        <v>#REF!</v>
      </c>
      <c r="K62" s="40" t="e">
        <f>(#REF!-#REF!)/#REF!</f>
        <v>#REF!</v>
      </c>
    </row>
    <row r="63" spans="1:11" ht="72">
      <c r="A63" s="3" t="s">
        <v>110</v>
      </c>
      <c r="B63" s="3"/>
      <c r="C63" s="35" t="s">
        <v>55</v>
      </c>
      <c r="D63" s="51">
        <v>399</v>
      </c>
      <c r="E63" s="51">
        <v>372.89719626168221</v>
      </c>
      <c r="F63" s="15"/>
      <c r="G63" s="4" t="s">
        <v>5</v>
      </c>
      <c r="H63" s="40" t="e">
        <f>(E63-#REF!)/E63</f>
        <v>#REF!</v>
      </c>
      <c r="I63" s="40" t="e">
        <f>(#REF!-#REF!)/#REF!</f>
        <v>#REF!</v>
      </c>
      <c r="J63" s="40" t="e">
        <f>(E63-#REF!)/E63</f>
        <v>#REF!</v>
      </c>
      <c r="K63" s="40" t="e">
        <f>(#REF!-#REF!)/#REF!</f>
        <v>#REF!</v>
      </c>
    </row>
    <row r="64" spans="1:11" ht="60">
      <c r="A64" s="3" t="s">
        <v>111</v>
      </c>
      <c r="B64" s="3"/>
      <c r="C64" s="35" t="s">
        <v>56</v>
      </c>
      <c r="D64" s="51">
        <v>599</v>
      </c>
      <c r="E64" s="51">
        <v>559.81308411214945</v>
      </c>
      <c r="F64" s="15"/>
      <c r="G64" s="4" t="s">
        <v>5</v>
      </c>
      <c r="H64" s="40" t="e">
        <f>(E64-#REF!)/E64</f>
        <v>#REF!</v>
      </c>
      <c r="I64" s="40" t="e">
        <f>(#REF!-#REF!)/#REF!</f>
        <v>#REF!</v>
      </c>
      <c r="J64" s="40" t="e">
        <f>(E64-#REF!)/E64</f>
        <v>#REF!</v>
      </c>
      <c r="K64" s="40" t="e">
        <f>(#REF!-#REF!)/#REF!</f>
        <v>#REF!</v>
      </c>
    </row>
    <row r="65" spans="1:11" ht="60">
      <c r="A65" s="3" t="s">
        <v>112</v>
      </c>
      <c r="B65" s="3"/>
      <c r="C65" s="35" t="s">
        <v>57</v>
      </c>
      <c r="D65" s="51">
        <v>699</v>
      </c>
      <c r="E65" s="51">
        <v>653.27102803738319</v>
      </c>
      <c r="F65" s="15"/>
      <c r="G65" s="4" t="s">
        <v>5</v>
      </c>
      <c r="H65" s="40" t="e">
        <f>(E65-#REF!)/E65</f>
        <v>#REF!</v>
      </c>
      <c r="I65" s="40" t="e">
        <f>(#REF!-#REF!)/#REF!</f>
        <v>#REF!</v>
      </c>
      <c r="J65" s="40" t="e">
        <f>(E65-#REF!)/E65</f>
        <v>#REF!</v>
      </c>
      <c r="K65" s="40" t="e">
        <f>(#REF!-#REF!)/#REF!</f>
        <v>#REF!</v>
      </c>
    </row>
    <row r="66" spans="1:11" ht="48">
      <c r="A66" s="3" t="s">
        <v>113</v>
      </c>
      <c r="B66" s="3"/>
      <c r="C66" s="35" t="s">
        <v>58</v>
      </c>
      <c r="D66" s="51">
        <v>599</v>
      </c>
      <c r="E66" s="51">
        <v>559.81308411214945</v>
      </c>
      <c r="F66" s="15"/>
      <c r="G66" s="4" t="s">
        <v>5</v>
      </c>
      <c r="H66" s="40" t="e">
        <f>(E66-#REF!)/E66</f>
        <v>#REF!</v>
      </c>
      <c r="I66" s="40" t="e">
        <f>(#REF!-#REF!)/#REF!</f>
        <v>#REF!</v>
      </c>
      <c r="J66" s="40" t="e">
        <f>(E66-#REF!)/E66</f>
        <v>#REF!</v>
      </c>
      <c r="K66" s="40" t="e">
        <f>(#REF!-#REF!)/#REF!</f>
        <v>#REF!</v>
      </c>
    </row>
    <row r="67" spans="1:11" ht="48">
      <c r="A67" s="3" t="s">
        <v>114</v>
      </c>
      <c r="B67" s="3"/>
      <c r="C67" s="35" t="s">
        <v>59</v>
      </c>
      <c r="D67" s="51">
        <v>499</v>
      </c>
      <c r="E67" s="51">
        <v>466.35514018691583</v>
      </c>
      <c r="F67" s="15"/>
      <c r="G67" s="4" t="s">
        <v>5</v>
      </c>
      <c r="H67" s="40" t="e">
        <f>(E67-#REF!)/E67</f>
        <v>#REF!</v>
      </c>
      <c r="I67" s="40" t="e">
        <f>(#REF!-#REF!)/#REF!</f>
        <v>#REF!</v>
      </c>
      <c r="J67" s="40" t="e">
        <f>(E67-#REF!)/E67</f>
        <v>#REF!</v>
      </c>
      <c r="K67" s="40" t="e">
        <f>(#REF!-#REF!)/#REF!</f>
        <v>#REF!</v>
      </c>
    </row>
    <row r="68" spans="1:11">
      <c r="A68" s="56" t="s">
        <v>60</v>
      </c>
      <c r="B68" s="57"/>
      <c r="C68" s="57"/>
      <c r="D68" s="57"/>
      <c r="E68" s="57"/>
      <c r="F68" s="57"/>
      <c r="G68" s="57"/>
      <c r="H68" s="40" t="e">
        <f>(E68-#REF!)/E68</f>
        <v>#REF!</v>
      </c>
      <c r="I68" s="40" t="e">
        <f>(#REF!-#REF!)/#REF!</f>
        <v>#REF!</v>
      </c>
      <c r="J68" s="40" t="e">
        <f>(E68-#REF!)/E68</f>
        <v>#REF!</v>
      </c>
      <c r="K68" s="40" t="e">
        <f>(#REF!-#REF!)/#REF!</f>
        <v>#REF!</v>
      </c>
    </row>
    <row r="69" spans="1:11" ht="84">
      <c r="A69" s="6" t="s">
        <v>115</v>
      </c>
      <c r="B69" s="6"/>
      <c r="C69" s="38" t="s">
        <v>61</v>
      </c>
      <c r="D69" s="51">
        <v>5990</v>
      </c>
      <c r="E69" s="51">
        <v>5598.130841121495</v>
      </c>
      <c r="F69" s="15"/>
      <c r="G69" s="4" t="s">
        <v>29</v>
      </c>
      <c r="H69" s="40" t="e">
        <f>(E69-#REF!)/E69</f>
        <v>#REF!</v>
      </c>
      <c r="I69" s="40" t="e">
        <f>(#REF!-#REF!)/#REF!</f>
        <v>#REF!</v>
      </c>
      <c r="J69" s="40" t="e">
        <f>(E69-#REF!)/E69</f>
        <v>#REF!</v>
      </c>
      <c r="K69" s="40" t="e">
        <f>(#REF!-#REF!)/#REF!</f>
        <v>#REF!</v>
      </c>
    </row>
    <row r="70" spans="1:11" ht="84">
      <c r="A70" s="6" t="s">
        <v>249</v>
      </c>
      <c r="B70" s="6"/>
      <c r="C70" s="38" t="s">
        <v>62</v>
      </c>
      <c r="D70" s="14">
        <v>5990</v>
      </c>
      <c r="E70" s="14">
        <f t="shared" si="0"/>
        <v>5598.130841121495</v>
      </c>
      <c r="F70" s="15"/>
      <c r="G70" s="4" t="s">
        <v>29</v>
      </c>
      <c r="H70" s="40" t="e">
        <f>(E70-#REF!)/E70</f>
        <v>#REF!</v>
      </c>
      <c r="I70" s="40" t="e">
        <f>(#REF!-#REF!)/#REF!</f>
        <v>#REF!</v>
      </c>
      <c r="J70" s="40" t="e">
        <f>(E70-#REF!)/E70</f>
        <v>#REF!</v>
      </c>
      <c r="K70" s="40" t="e">
        <f>(#REF!-#REF!)/#REF!</f>
        <v>#REF!</v>
      </c>
    </row>
    <row r="71" spans="1:11" ht="84">
      <c r="A71" s="6" t="s">
        <v>116</v>
      </c>
      <c r="B71" s="6"/>
      <c r="C71" s="38" t="s">
        <v>63</v>
      </c>
      <c r="D71" s="51">
        <v>7990</v>
      </c>
      <c r="E71" s="51">
        <v>7467.2897196261674</v>
      </c>
      <c r="F71" s="15"/>
      <c r="G71" s="4" t="s">
        <v>29</v>
      </c>
      <c r="H71" s="40" t="e">
        <f>(E71-#REF!)/E71</f>
        <v>#REF!</v>
      </c>
      <c r="I71" s="40" t="e">
        <f>(#REF!-#REF!)/#REF!</f>
        <v>#REF!</v>
      </c>
      <c r="J71" s="40" t="e">
        <f>(E71-#REF!)/E71</f>
        <v>#REF!</v>
      </c>
      <c r="K71" s="40" t="e">
        <f>(#REF!-#REF!)/#REF!</f>
        <v>#REF!</v>
      </c>
    </row>
    <row r="72" spans="1:11" ht="84">
      <c r="A72" s="6" t="s">
        <v>250</v>
      </c>
      <c r="B72" s="6"/>
      <c r="C72" s="38" t="s">
        <v>64</v>
      </c>
      <c r="D72" s="14">
        <v>7990</v>
      </c>
      <c r="E72" s="14">
        <f t="shared" si="0"/>
        <v>7467.2897196261674</v>
      </c>
      <c r="F72" s="15"/>
      <c r="G72" s="4" t="s">
        <v>29</v>
      </c>
      <c r="H72" s="40" t="e">
        <f>(E72-#REF!)/E72</f>
        <v>#REF!</v>
      </c>
      <c r="I72" s="40" t="e">
        <f>(#REF!-#REF!)/#REF!</f>
        <v>#REF!</v>
      </c>
      <c r="J72" s="40" t="e">
        <f>(E72-#REF!)/E72</f>
        <v>#REF!</v>
      </c>
      <c r="K72" s="40" t="e">
        <f>(#REF!-#REF!)/#REF!</f>
        <v>#REF!</v>
      </c>
    </row>
  </sheetData>
  <mergeCells count="16">
    <mergeCell ref="A30:G30"/>
    <mergeCell ref="A68:G68"/>
    <mergeCell ref="A58:G58"/>
    <mergeCell ref="A50:G50"/>
    <mergeCell ref="A45:G45"/>
    <mergeCell ref="A42:G42"/>
    <mergeCell ref="A28:G28"/>
    <mergeCell ref="A19:G19"/>
    <mergeCell ref="A15:G15"/>
    <mergeCell ref="A3:G3"/>
    <mergeCell ref="B11:B13"/>
    <mergeCell ref="B8:B10"/>
    <mergeCell ref="B4:B5"/>
    <mergeCell ref="B17:B18"/>
    <mergeCell ref="B22:B24"/>
    <mergeCell ref="B26:B2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09BC6-9102-4D86-BEAA-20C8941F224B}">
  <dimension ref="A1:F28"/>
  <sheetViews>
    <sheetView tabSelected="1" zoomScale="80" zoomScaleNormal="80" workbookViewId="0">
      <selection activeCell="F4" sqref="F4"/>
    </sheetView>
  </sheetViews>
  <sheetFormatPr baseColWidth="10" defaultColWidth="8.83203125" defaultRowHeight="15"/>
  <cols>
    <col min="1" max="1" width="10" customWidth="1"/>
    <col min="2" max="2" width="26.1640625" customWidth="1"/>
    <col min="3" max="3" width="29.83203125" customWidth="1"/>
    <col min="4" max="6" width="26.1640625" customWidth="1"/>
  </cols>
  <sheetData>
    <row r="1" spans="1:6">
      <c r="A1" s="41" t="s">
        <v>230</v>
      </c>
    </row>
    <row r="2" spans="1:6">
      <c r="A2" s="42"/>
      <c r="B2" s="44" t="s">
        <v>236</v>
      </c>
      <c r="C2" s="44" t="s">
        <v>237</v>
      </c>
      <c r="D2" s="44" t="s">
        <v>242</v>
      </c>
    </row>
    <row r="3" spans="1:6" ht="71" customHeight="1">
      <c r="A3" s="43" t="s">
        <v>231</v>
      </c>
      <c r="B3" s="42"/>
      <c r="C3" s="42"/>
      <c r="D3" s="42"/>
    </row>
    <row r="4" spans="1:6" ht="71" customHeight="1">
      <c r="A4" s="43" t="s">
        <v>232</v>
      </c>
      <c r="B4" s="42"/>
      <c r="C4" s="42"/>
      <c r="D4" s="42"/>
    </row>
    <row r="5" spans="1:6" ht="71" customHeight="1">
      <c r="A5" s="43" t="s">
        <v>233</v>
      </c>
      <c r="B5" s="42"/>
      <c r="C5" s="42"/>
      <c r="D5" s="42"/>
    </row>
    <row r="6" spans="1:6" ht="71" customHeight="1">
      <c r="A6" s="43" t="s">
        <v>234</v>
      </c>
      <c r="B6" s="42"/>
      <c r="C6" s="42"/>
      <c r="D6" s="42"/>
    </row>
    <row r="7" spans="1:6" ht="71" customHeight="1">
      <c r="A7" s="43" t="s">
        <v>235</v>
      </c>
      <c r="B7" s="42"/>
      <c r="C7" s="42"/>
      <c r="D7" s="42"/>
    </row>
    <row r="9" spans="1:6">
      <c r="A9" s="41" t="s">
        <v>238</v>
      </c>
    </row>
    <row r="10" spans="1:6">
      <c r="A10" s="42"/>
      <c r="B10" s="44" t="s">
        <v>239</v>
      </c>
      <c r="C10" s="44" t="s">
        <v>240</v>
      </c>
      <c r="D10" s="44" t="s">
        <v>241</v>
      </c>
      <c r="E10" s="44" t="s">
        <v>243</v>
      </c>
      <c r="F10" s="44" t="s">
        <v>244</v>
      </c>
    </row>
    <row r="11" spans="1:6" ht="72" customHeight="1">
      <c r="A11" s="43" t="s">
        <v>231</v>
      </c>
      <c r="B11" s="42"/>
      <c r="C11" s="42"/>
      <c r="D11" s="42"/>
      <c r="E11" s="42"/>
      <c r="F11" s="42"/>
    </row>
    <row r="12" spans="1:6" ht="72" customHeight="1">
      <c r="A12" s="43" t="s">
        <v>232</v>
      </c>
      <c r="B12" s="42"/>
      <c r="C12" s="42"/>
      <c r="D12" s="42"/>
      <c r="E12" s="42"/>
      <c r="F12" s="42"/>
    </row>
    <row r="13" spans="1:6" ht="72" customHeight="1">
      <c r="A13" s="43" t="s">
        <v>233</v>
      </c>
      <c r="B13" s="42"/>
      <c r="C13" s="42"/>
      <c r="D13" s="42"/>
      <c r="E13" s="42"/>
      <c r="F13" s="42"/>
    </row>
    <row r="14" spans="1:6" ht="72" customHeight="1">
      <c r="A14" s="43" t="s">
        <v>234</v>
      </c>
      <c r="B14" s="42"/>
      <c r="C14" s="42"/>
      <c r="D14" s="42"/>
      <c r="E14" s="42"/>
      <c r="F14" s="42"/>
    </row>
    <row r="15" spans="1:6" ht="72" customHeight="1">
      <c r="A15" s="43" t="s">
        <v>235</v>
      </c>
      <c r="B15" s="42"/>
      <c r="C15" s="42"/>
      <c r="D15" s="42"/>
      <c r="E15" s="42"/>
      <c r="F15" s="42"/>
    </row>
    <row r="17" spans="1:4">
      <c r="A17" s="41" t="s">
        <v>229</v>
      </c>
    </row>
    <row r="18" spans="1:4">
      <c r="A18" s="42"/>
      <c r="B18" s="44" t="s">
        <v>245</v>
      </c>
      <c r="C18" s="44" t="s">
        <v>246</v>
      </c>
      <c r="D18" s="44" t="s">
        <v>247</v>
      </c>
    </row>
    <row r="19" spans="1:4" ht="71" customHeight="1">
      <c r="A19" s="43" t="s">
        <v>231</v>
      </c>
      <c r="B19" s="42"/>
      <c r="C19" s="42"/>
      <c r="D19" s="42"/>
    </row>
    <row r="20" spans="1:4" ht="71" customHeight="1">
      <c r="A20" s="43" t="s">
        <v>233</v>
      </c>
      <c r="B20" s="42"/>
      <c r="C20" s="42"/>
      <c r="D20" s="42"/>
    </row>
    <row r="21" spans="1:4" ht="71" customHeight="1">
      <c r="A21" s="43" t="s">
        <v>234</v>
      </c>
      <c r="B21" s="42"/>
      <c r="C21" s="42"/>
      <c r="D21" s="42"/>
    </row>
    <row r="22" spans="1:4" ht="71" customHeight="1">
      <c r="A22" s="43" t="s">
        <v>235</v>
      </c>
      <c r="B22" s="42"/>
      <c r="C22" s="42"/>
      <c r="D22" s="42"/>
    </row>
    <row r="24" spans="1:4">
      <c r="A24" s="41" t="s">
        <v>248</v>
      </c>
    </row>
    <row r="25" spans="1:4">
      <c r="A25" s="42"/>
      <c r="B25" s="44" t="s">
        <v>239</v>
      </c>
      <c r="C25" s="44" t="s">
        <v>241</v>
      </c>
    </row>
    <row r="26" spans="1:4" ht="70.5" customHeight="1">
      <c r="A26" s="43" t="s">
        <v>231</v>
      </c>
      <c r="B26" s="42"/>
      <c r="C26" s="42"/>
    </row>
    <row r="27" spans="1:4" ht="70.5" customHeight="1">
      <c r="A27" s="43" t="s">
        <v>232</v>
      </c>
      <c r="B27" s="42"/>
      <c r="C27" s="42"/>
    </row>
    <row r="28" spans="1:4" ht="70.5" customHeight="1">
      <c r="A28" s="43" t="s">
        <v>234</v>
      </c>
      <c r="B28" s="42"/>
      <c r="C28" s="42"/>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Pricelist</vt:lpstr>
      <vt:lpstr>TAPO</vt:lpstr>
      <vt:lpstr>Camera Spec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Amphon Manutmankong</dc:creator>
  <cp:lastModifiedBy>Peerawit Aunruan</cp:lastModifiedBy>
  <cp:lastPrinted>2026-02-11T07:10:19Z</cp:lastPrinted>
  <dcterms:created xsi:type="dcterms:W3CDTF">2026-01-12T03:11:41Z</dcterms:created>
  <dcterms:modified xsi:type="dcterms:W3CDTF">2026-08-31T03:17:09Z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2610ad-76cb-4adf-bef7-89c1270c8788_Enabled">
    <vt:lpwstr>true</vt:lpwstr>
  </property>
  <property fmtid="{D5CDD505-2E9C-101B-9397-08002B2CF9AE}" pid="3" name="MSIP_Label_912610ad-76cb-4adf-bef7-89c1270c8788_SetDate">
    <vt:lpwstr>2026-01-12T04:54:47Z</vt:lpwstr>
  </property>
  <property fmtid="{D5CDD505-2E9C-101B-9397-08002B2CF9AE}" pid="4" name="MSIP_Label_912610ad-76cb-4adf-bef7-89c1270c8788_Method">
    <vt:lpwstr>Standard</vt:lpwstr>
  </property>
  <property fmtid="{D5CDD505-2E9C-101B-9397-08002B2CF9AE}" pid="5" name="MSIP_Label_912610ad-76cb-4adf-bef7-89c1270c8788_Name">
    <vt:lpwstr>defa4170-0d19-0005-0004-bc88714345d2</vt:lpwstr>
  </property>
  <property fmtid="{D5CDD505-2E9C-101B-9397-08002B2CF9AE}" pid="6" name="MSIP_Label_912610ad-76cb-4adf-bef7-89c1270c8788_SiteId">
    <vt:lpwstr>fcaf82c9-bebd-47e6-b057-5dce01865032</vt:lpwstr>
  </property>
  <property fmtid="{D5CDD505-2E9C-101B-9397-08002B2CF9AE}" pid="7" name="MSIP_Label_912610ad-76cb-4adf-bef7-89c1270c8788_ActionId">
    <vt:lpwstr>f728ecd3-0b3d-481e-8422-7fbde2f70ff8</vt:lpwstr>
  </property>
  <property fmtid="{D5CDD505-2E9C-101B-9397-08002B2CF9AE}" pid="8" name="MSIP_Label_912610ad-76cb-4adf-bef7-89c1270c8788_ContentBits">
    <vt:lpwstr>0</vt:lpwstr>
  </property>
  <property fmtid="{D5CDD505-2E9C-101B-9397-08002B2CF9AE}" pid="9" name="MSIP_Label_912610ad-76cb-4adf-bef7-89c1270c8788_Tag">
    <vt:lpwstr>10, 3, 0, 1</vt:lpwstr>
  </property>
</Properties>
</file>