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Deli/"/>
    </mc:Choice>
  </mc:AlternateContent>
  <xr:revisionPtr revIDLastSave="0" documentId="13_ncr:1_{810E0B59-9156-5341-B928-64B12B022B74}" xr6:coauthVersionLast="47" xr6:coauthVersionMax="47" xr10:uidLastSave="{00000000-0000-0000-0000-000000000000}"/>
  <bookViews>
    <workbookView xWindow="0" yWindow="500" windowWidth="23260" windowHeight="13900" tabRatio="870" activeTab="7" xr2:uid="{00000000-000D-0000-FFFF-FFFF00000000}"/>
  </bookViews>
  <sheets>
    <sheet name="Promotion" sheetId="15" r:id="rId1"/>
    <sheet name="All Product" sheetId="10" r:id="rId2"/>
    <sheet name="Scanner" sheetId="1" r:id="rId3"/>
    <sheet name="พิมพ์ใบเสร็จ" sheetId="3" r:id="rId4"/>
    <sheet name="พิมพ์สติกเกอร์" sheetId="14" r:id="rId5"/>
    <sheet name="เครื่องทำลายเอกสาร" sheetId="12" r:id="rId6"/>
    <sheet name="ซื้อประกันเพิ่ม" sheetId="11" r:id="rId7"/>
    <sheet name="Compare Spec" sheetId="2" r:id="rId8"/>
  </sheets>
  <definedNames>
    <definedName name="CTMP_Term_Cond">"Object 2"</definedName>
    <definedName name="Deskside">#REF!</definedName>
    <definedName name="Hendrix">#REF!</definedName>
    <definedName name="Iguana">#REF!</definedName>
    <definedName name="Lexus">#REF!</definedName>
    <definedName name="Moon">#REF!</definedName>
    <definedName name="Opal">#REF!</definedName>
    <definedName name="pim">#REF!</definedName>
    <definedName name="PRINT_AREA_MI">#REF!</definedName>
    <definedName name="Razor">#REF!</definedName>
    <definedName name="Sabre">#REF!</definedName>
    <definedName name="SlimNapa">#REF!</definedName>
    <definedName name="Triton">#REF!</definedName>
    <definedName name="Vip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5" l="1"/>
  <c r="F13" i="15"/>
  <c r="F7" i="15"/>
  <c r="F57" i="15" l="1"/>
  <c r="F65" i="15"/>
  <c r="F63" i="15"/>
  <c r="F61" i="15"/>
  <c r="F59" i="15"/>
  <c r="F55" i="15"/>
  <c r="F42" i="15" l="1"/>
  <c r="F37" i="15"/>
  <c r="F34" i="15"/>
  <c r="F31" i="15"/>
  <c r="F127" i="10" l="1"/>
  <c r="F128" i="10"/>
  <c r="E259" i="12" l="1"/>
  <c r="E238" i="12"/>
  <c r="G105" i="10" l="1"/>
  <c r="G91" i="10"/>
  <c r="G104" i="10"/>
  <c r="G90" i="10"/>
  <c r="G82" i="10"/>
  <c r="G81" i="10"/>
  <c r="G126" i="10" l="1"/>
  <c r="G125" i="10"/>
  <c r="G124" i="10"/>
  <c r="G123" i="10"/>
  <c r="G122" i="10"/>
  <c r="G121" i="10"/>
  <c r="G120" i="10"/>
  <c r="G119" i="10"/>
  <c r="G118" i="10"/>
  <c r="G117" i="10"/>
  <c r="G116" i="10"/>
  <c r="G96" i="10" l="1"/>
  <c r="G97" i="10"/>
  <c r="G99" i="10"/>
  <c r="G107" i="10"/>
  <c r="G102" i="10"/>
  <c r="G101" i="10"/>
  <c r="G94" i="10"/>
  <c r="G93" i="10"/>
  <c r="G88" i="10"/>
  <c r="G87" i="10"/>
  <c r="G85" i="10"/>
  <c r="G84" i="10"/>
  <c r="G79" i="10"/>
  <c r="G78" i="10"/>
  <c r="G76" i="10"/>
  <c r="G75" i="10"/>
  <c r="G73" i="10"/>
  <c r="G19" i="10"/>
  <c r="G15" i="10"/>
  <c r="G67" i="10"/>
  <c r="G65" i="10"/>
  <c r="G49" i="10"/>
  <c r="G48" i="10"/>
  <c r="G31" i="10"/>
  <c r="G30" i="10"/>
  <c r="G29" i="10"/>
  <c r="G28" i="10"/>
  <c r="G27" i="10"/>
  <c r="F175" i="1"/>
  <c r="F171" i="3"/>
  <c r="F338" i="14" l="1"/>
  <c r="F320" i="14"/>
  <c r="F302" i="14"/>
  <c r="F292" i="14"/>
  <c r="F282" i="14"/>
  <c r="F272" i="14"/>
  <c r="A3" i="3" l="1"/>
  <c r="A3" i="14"/>
  <c r="F7" i="14"/>
  <c r="F36" i="14"/>
  <c r="F312" i="14"/>
  <c r="A3" i="12"/>
  <c r="G28" i="11"/>
  <c r="F29" i="11"/>
  <c r="G29" i="11" s="1"/>
  <c r="G30" i="11"/>
  <c r="F31" i="11"/>
  <c r="G31" i="11" s="1"/>
  <c r="G32" i="11"/>
  <c r="F33" i="11"/>
  <c r="G33" i="11" s="1"/>
  <c r="G34" i="11"/>
  <c r="F35" i="11"/>
  <c r="G35" i="11" s="1"/>
</calcChain>
</file>

<file path=xl/sharedStrings.xml><?xml version="1.0" encoding="utf-8"?>
<sst xmlns="http://schemas.openxmlformats.org/spreadsheetml/2006/main" count="2687" uniqueCount="888">
  <si>
    <t>Color</t>
  </si>
  <si>
    <t>Remark</t>
  </si>
  <si>
    <t>Model</t>
  </si>
  <si>
    <t>886A</t>
  </si>
  <si>
    <t>DLI-886A</t>
  </si>
  <si>
    <t>886A Thermal Label Printer 2"</t>
  </si>
  <si>
    <t>Black</t>
  </si>
  <si>
    <t>886BW</t>
  </si>
  <si>
    <t>DLI-886BW</t>
  </si>
  <si>
    <t>886BW Thermal Label Printer 3" BT</t>
  </si>
  <si>
    <t>760DW</t>
  </si>
  <si>
    <t>DLI-760DW</t>
  </si>
  <si>
    <t>760DW Thermal Label Printer 3" BT</t>
  </si>
  <si>
    <t>White</t>
  </si>
  <si>
    <t>740C</t>
  </si>
  <si>
    <t>DLI-740C</t>
  </si>
  <si>
    <t>740C Thermal Label Printer 4"</t>
  </si>
  <si>
    <t>750W</t>
  </si>
  <si>
    <t>DLI-750W</t>
  </si>
  <si>
    <t>750W Thermal Label Printer 4" BT</t>
  </si>
  <si>
    <t>DLI-15208</t>
  </si>
  <si>
    <t>Delivery Sheet Holder</t>
  </si>
  <si>
    <t>Paper</t>
  </si>
  <si>
    <t>DLI-11874</t>
  </si>
  <si>
    <t>Thermal Label 50x30 1000Sheets</t>
  </si>
  <si>
    <t>DLI-11871</t>
  </si>
  <si>
    <t>Thermal Label 70x50 500Sheets</t>
  </si>
  <si>
    <t>DLI-11870</t>
  </si>
  <si>
    <t>Thermal Label 100x100 500Sheets</t>
  </si>
  <si>
    <t>DLI-12102</t>
  </si>
  <si>
    <t>Thermal Label 60x40 950Sheets</t>
  </si>
  <si>
    <t>DLI-12108</t>
  </si>
  <si>
    <t>Thermal Label 100x150 325Sheets</t>
  </si>
  <si>
    <t>11874-CTN</t>
  </si>
  <si>
    <t>DLI-11874-CTN</t>
  </si>
  <si>
    <t>11871-CTN</t>
  </si>
  <si>
    <t>DLI-11871-CTN</t>
  </si>
  <si>
    <t>11870-CTN</t>
  </si>
  <si>
    <t>DLI-11870-CTN</t>
  </si>
  <si>
    <t>12102-CTN</t>
  </si>
  <si>
    <t>DLI-12102-CTN</t>
  </si>
  <si>
    <t>12108-CTN</t>
  </si>
  <si>
    <t>DLI-12108-CTN</t>
  </si>
  <si>
    <t>200P</t>
  </si>
  <si>
    <t>DLI-200P</t>
  </si>
  <si>
    <t>200P Mobile Thermal Receipt Printer 2"</t>
  </si>
  <si>
    <t>581PW</t>
  </si>
  <si>
    <t>DLI-581PW</t>
  </si>
  <si>
    <t>581PW Thermal Receipt Printer 2" BT</t>
  </si>
  <si>
    <t>801PN</t>
  </si>
  <si>
    <t>DLI-801PN</t>
  </si>
  <si>
    <t>801PN Thermal Receipt Printer 3" (LAN)</t>
  </si>
  <si>
    <t>DLI-3141</t>
  </si>
  <si>
    <t>Thermal Paper 57x50 18m</t>
  </si>
  <si>
    <t>DLI-3145</t>
  </si>
  <si>
    <t>Thermal Paper 57x30 6.5m</t>
  </si>
  <si>
    <t>DLI-3203</t>
  </si>
  <si>
    <t>Thermal Paper 80x80 59m</t>
  </si>
  <si>
    <t>3141-CTN</t>
  </si>
  <si>
    <t>DLI-3141-CTN</t>
  </si>
  <si>
    <t>3145-CTN</t>
  </si>
  <si>
    <t>DLI-3145-CTN</t>
  </si>
  <si>
    <t>3203-CTN</t>
  </si>
  <si>
    <t>DLI-3203-CTN</t>
  </si>
  <si>
    <t>DLI-81505</t>
  </si>
  <si>
    <t>Carbon Ribbon (Enhanced Wax-Based)</t>
  </si>
  <si>
    <t>DLI-81525</t>
  </si>
  <si>
    <t>Carbon Ribbon (Wax-Based)</t>
  </si>
  <si>
    <t>81505-PC</t>
  </si>
  <si>
    <t>DLI-81505-PC</t>
  </si>
  <si>
    <t>Carbon Ribbon (Enhanced Wax-Based) Box</t>
  </si>
  <si>
    <t>81525-PC</t>
  </si>
  <si>
    <t>DLI-81525-PC</t>
  </si>
  <si>
    <t>Carbon Ribbon (Wax-Based) Box</t>
  </si>
  <si>
    <t>DLI-15130</t>
  </si>
  <si>
    <t>Barcode Scanner-STAND</t>
  </si>
  <si>
    <t>S201</t>
  </si>
  <si>
    <t>DLI-S201</t>
  </si>
  <si>
    <t>Barcode scanner-CCD 1D wired</t>
  </si>
  <si>
    <t>S211</t>
  </si>
  <si>
    <t>DLI-S211</t>
  </si>
  <si>
    <t>Barcode scanner-Laser 1D wired</t>
  </si>
  <si>
    <t>S221</t>
  </si>
  <si>
    <t>DLI-S221</t>
  </si>
  <si>
    <t>Barcode scanner-CMOS 1D 2D wireless</t>
  </si>
  <si>
    <t>DLI-14952</t>
  </si>
  <si>
    <t>Barcode scanner-CMOS 1D 2D wired</t>
  </si>
  <si>
    <t>14952WB</t>
  </si>
  <si>
    <t>DLI-14952WB</t>
  </si>
  <si>
    <t>Barcode scanner-CMOS 1D 2D Bluetooth</t>
  </si>
  <si>
    <t>AA711</t>
  </si>
  <si>
    <t>DLI-AA711</t>
  </si>
  <si>
    <t>Barcode scanner-CMOS 1D 2D HS wired 3m</t>
  </si>
  <si>
    <t>S231</t>
  </si>
  <si>
    <t>DLI-S231</t>
  </si>
  <si>
    <t>Stand barcode scanner-CMOS 1D 2D wired</t>
  </si>
  <si>
    <t>DLI-9918</t>
  </si>
  <si>
    <t>Paper Shredder</t>
  </si>
  <si>
    <t>S401</t>
  </si>
  <si>
    <t>DLI-S401</t>
  </si>
  <si>
    <t>S401 Thermal Label Printer 4" BT</t>
  </si>
  <si>
    <t>S301</t>
  </si>
  <si>
    <t>DLI-S301</t>
  </si>
  <si>
    <t>S301 Thermal Receipt Printer 3" (LAN)</t>
  </si>
  <si>
    <t>S302</t>
  </si>
  <si>
    <t>DLI-S302</t>
  </si>
  <si>
    <t>S302 Thermal Receipt Printer 3" BT</t>
  </si>
  <si>
    <t>S351</t>
  </si>
  <si>
    <t>DLI-S351</t>
  </si>
  <si>
    <t>S351 Thermal Transfer Printer 4"</t>
  </si>
  <si>
    <t>S352</t>
  </si>
  <si>
    <t>DLI-S352</t>
  </si>
  <si>
    <t>S352 Thermal Transfer Printer 4" BT</t>
  </si>
  <si>
    <t>DLI-9958</t>
  </si>
  <si>
    <t>T089</t>
  </si>
  <si>
    <t>DLI-T089</t>
  </si>
  <si>
    <t>SKU</t>
  </si>
  <si>
    <t>Description</t>
  </si>
  <si>
    <t>Qty./Pack</t>
  </si>
  <si>
    <t>KIT-FreeStandS201</t>
  </si>
  <si>
    <t>Barcode Scanner Stand</t>
  </si>
  <si>
    <t>KIT-FreeStandS211</t>
  </si>
  <si>
    <t>KIT-FreeStandS221</t>
  </si>
  <si>
    <t>KIT-FreeStand14952</t>
  </si>
  <si>
    <t>บริษัท เดลี่ ปริ๊นเตอร์ เซอร์วิส จำกัด</t>
  </si>
  <si>
    <t>DELI PRINTER SERVICE CO.,LTD.</t>
  </si>
  <si>
    <t>หมวดสินค้า</t>
  </si>
  <si>
    <t>รุ่น</t>
  </si>
  <si>
    <t>Article No.</t>
  </si>
  <si>
    <t>รายละเอียด</t>
  </si>
  <si>
    <t>SRP</t>
  </si>
  <si>
    <t>เครื่องพิมพ์แบบความร้อน สำหรับกระดาษหน้ากว้างสูงสุด 56 มม. (Thermal Label Printer - Printing Width 56 mm.):</t>
  </si>
  <si>
    <t>Thermal Label</t>
  </si>
  <si>
    <r>
      <rPr>
        <sz val="8"/>
        <color indexed="10"/>
        <rFont val="Tahoma"/>
        <family val="2"/>
        <charset val="222"/>
      </rPr>
      <t xml:space="preserve">เครื่องพิมพ์สติ๊กเกอร์ </t>
    </r>
    <r>
      <rPr>
        <sz val="8"/>
        <rFont val="Tahoma"/>
        <family val="2"/>
        <charset val="222"/>
      </rPr>
      <t>ระบบความร้อน, ความละเอียด 203 dpi, ความเร็ว 90 มม./วินาที, USB, 8MB, QR code &amp; Barcode, พิมพ์กว้างสุด 56 มม., สีดำ</t>
    </r>
  </si>
  <si>
    <t>เครื่องพิมพ์แบบความร้อน สำหรับกระดาษหน้ากว้างสูงสุด 80 มม. (Thermal Label Printer - Printing Width 80 mm.):</t>
  </si>
  <si>
    <r>
      <rPr>
        <sz val="8"/>
        <color indexed="10"/>
        <rFont val="Tahoma"/>
        <family val="2"/>
        <charset val="222"/>
      </rPr>
      <t>เครื่องพิมพ์สติ๊กเกอร์</t>
    </r>
    <r>
      <rPr>
        <sz val="8"/>
        <rFont val="Tahoma"/>
        <family val="2"/>
        <charset val="222"/>
      </rPr>
      <t xml:space="preserve"> ระบบความร้อน, ความละเอียด 203 dpi, ความเร็ว 90 มม./วินาที, </t>
    </r>
    <r>
      <rPr>
        <b/>
        <sz val="8"/>
        <color indexed="10"/>
        <rFont val="Tahoma"/>
        <family val="2"/>
        <charset val="222"/>
      </rPr>
      <t>USB &amp; Bluetooth</t>
    </r>
    <r>
      <rPr>
        <sz val="8"/>
        <rFont val="Tahoma"/>
        <family val="2"/>
        <charset val="222"/>
      </rPr>
      <t>, 8MB, QR code &amp; Barcode, พิมพ์กว้างสุด 80 มม., สีดำ</t>
    </r>
  </si>
  <si>
    <r>
      <rPr>
        <sz val="8"/>
        <color indexed="10"/>
        <rFont val="Tahoma"/>
        <family val="2"/>
        <charset val="222"/>
      </rPr>
      <t>เครื่องพิมพ์สติ๊กเกอร์</t>
    </r>
    <r>
      <rPr>
        <sz val="8"/>
        <rFont val="Tahoma"/>
        <family val="2"/>
        <charset val="222"/>
      </rPr>
      <t xml:space="preserve"> ระบบความร้อน, ความละเอียด 203 dpi, ความเร็ว 180 มม./วินาที, </t>
    </r>
    <r>
      <rPr>
        <b/>
        <sz val="8"/>
        <color indexed="10"/>
        <rFont val="Tahoma"/>
        <family val="2"/>
        <charset val="222"/>
      </rPr>
      <t>USB &amp; Bluetooth</t>
    </r>
    <r>
      <rPr>
        <sz val="8"/>
        <rFont val="Tahoma"/>
        <family val="2"/>
        <charset val="222"/>
      </rPr>
      <t>, 2MB, QR code &amp; Barcode, พิมพ์กว้างสุด 80 มม., สีดำ</t>
    </r>
  </si>
  <si>
    <t>เครื่องพิมพ์แบบความร้อน สำหรับกระดาษหน้ากว้างสูงสุด 118 มม. (Thermal Label Printer - Printing Width 118 mm.):</t>
  </si>
  <si>
    <r>
      <rPr>
        <sz val="8"/>
        <color indexed="10"/>
        <rFont val="Tahoma"/>
        <family val="2"/>
        <charset val="222"/>
      </rPr>
      <t xml:space="preserve">เครื่องพิมพ์สติ๊กเกอร์ </t>
    </r>
    <r>
      <rPr>
        <sz val="8"/>
        <rFont val="Tahoma"/>
        <family val="2"/>
        <charset val="222"/>
      </rPr>
      <t>ระบบความร้อน, ความละเอียด 203 dpi, ความเร็ว 150 มม./วินาที, USB, 16MB, QR code &amp; Barcode, พิมพ์กว้างสุด 108 มม., สีขาว</t>
    </r>
  </si>
  <si>
    <r>
      <rPr>
        <sz val="8"/>
        <color indexed="10"/>
        <rFont val="Tahoma"/>
        <family val="2"/>
        <charset val="222"/>
      </rPr>
      <t xml:space="preserve">เครื่องพิมพ์สติ๊กเกอร์ </t>
    </r>
    <r>
      <rPr>
        <sz val="8"/>
        <rFont val="Tahoma"/>
        <family val="2"/>
        <charset val="222"/>
      </rPr>
      <t xml:space="preserve">ระบบความร้อน, ความละเอียด 203 dpi, ความเร็ว 150 มม./วินาที, </t>
    </r>
    <r>
      <rPr>
        <b/>
        <sz val="8"/>
        <color indexed="10"/>
        <rFont val="Tahoma"/>
        <family val="2"/>
        <charset val="222"/>
      </rPr>
      <t>USB &amp; Bluetooth</t>
    </r>
    <r>
      <rPr>
        <sz val="8"/>
        <rFont val="Tahoma"/>
        <family val="2"/>
        <charset val="222"/>
      </rPr>
      <t>, 16MB, QR code &amp; Barcode, พิมพ์กว้างสุด 108 มม., สีขาว</t>
    </r>
  </si>
  <si>
    <r>
      <rPr>
        <sz val="8"/>
        <rFont val="Tahoma"/>
        <family val="2"/>
        <charset val="222"/>
      </rPr>
      <t xml:space="preserve">เครื่องพิมพ์สติ๊กเกอร์ ระบบความร้อน, ความละเอียด 203 dpi, </t>
    </r>
    <r>
      <rPr>
        <sz val="8"/>
        <color indexed="10"/>
        <rFont val="Tahoma"/>
        <family val="2"/>
        <charset val="222"/>
      </rPr>
      <t>ความเร็ว 200 มม./วินาที</t>
    </r>
    <r>
      <rPr>
        <sz val="8"/>
        <rFont val="Tahoma"/>
        <family val="2"/>
        <charset val="222"/>
      </rPr>
      <t xml:space="preserve">, </t>
    </r>
    <r>
      <rPr>
        <b/>
        <sz val="8"/>
        <color indexed="10"/>
        <rFont val="Tahoma"/>
        <family val="2"/>
        <charset val="222"/>
      </rPr>
      <t>USB &amp; Bluetooth</t>
    </r>
    <r>
      <rPr>
        <sz val="8"/>
        <rFont val="Tahoma"/>
        <family val="2"/>
        <charset val="222"/>
      </rPr>
      <t>, 16MB, QR code &amp; Barcode, พิมพ์กว้างสุด 104 มม., สีขาว</t>
    </r>
  </si>
  <si>
    <t>อุปกรณ์เสริม สำหรับเครื่องพิมพ์แบบความร้อน (Thermal Printer):</t>
  </si>
  <si>
    <t>กล่องวางกระดาษ/สติ๊กเกอร์แบบม้วน ขนาด 142x230x150 มม.</t>
  </si>
  <si>
    <t>วัสดุสิ้นเปลือง สำหรับเครื่องพิมพ์แบบความร้อน (Thermal Printer):</t>
  </si>
  <si>
    <t>วัสดุสิ้นเปลือง สำหรับเครื่องพิมพ์แบบความร้อน (Thermal Printer) แบบยกลัง:</t>
  </si>
  <si>
    <t>เครื่องพิมพ์ใบเสร็จแบบความร้อน สำหรับกระดาษหน้ากว้างสูงสุด 58 มม. (Thermal Receipt Printer - Printing Width 58 mm.):</t>
  </si>
  <si>
    <t>Thermal Receipt</t>
  </si>
  <si>
    <r>
      <rPr>
        <sz val="8"/>
        <color indexed="10"/>
        <rFont val="Tahoma"/>
        <family val="2"/>
        <charset val="222"/>
      </rPr>
      <t xml:space="preserve">เครื่องพิมพ์ใบเสร็จ </t>
    </r>
    <r>
      <rPr>
        <sz val="8"/>
        <rFont val="Tahoma"/>
        <family val="2"/>
        <charset val="222"/>
      </rPr>
      <t xml:space="preserve">ระบบความร้อน, ความละเอียด 203 dpi, ความเร็ว 60 มม./วินาที, </t>
    </r>
    <r>
      <rPr>
        <b/>
        <sz val="8"/>
        <color indexed="10"/>
        <rFont val="Tahoma"/>
        <family val="2"/>
        <charset val="222"/>
      </rPr>
      <t>USB &amp; Bluetooth</t>
    </r>
    <r>
      <rPr>
        <sz val="8"/>
        <rFont val="Tahoma"/>
        <family val="2"/>
        <charset val="222"/>
      </rPr>
      <t>, QR code &amp; Barcode, พิมพ์กว้างสุด 48 มม., สีดำ, Battery 1800 mAh, สีดำ</t>
    </r>
  </si>
  <si>
    <r>
      <rPr>
        <sz val="8"/>
        <color indexed="10"/>
        <rFont val="Tahoma"/>
        <family val="2"/>
        <charset val="222"/>
      </rPr>
      <t xml:space="preserve">เครื่องพิมพ์ใบเสร็จ </t>
    </r>
    <r>
      <rPr>
        <sz val="8"/>
        <rFont val="Tahoma"/>
        <family val="2"/>
        <charset val="222"/>
      </rPr>
      <t xml:space="preserve">ระบบความร้อน, ความละเอียด 203 dpi, ความเร็ว 70 มม./วินาที, </t>
    </r>
    <r>
      <rPr>
        <b/>
        <sz val="8"/>
        <color indexed="10"/>
        <rFont val="Tahoma"/>
        <family val="2"/>
        <charset val="222"/>
      </rPr>
      <t>USB &amp; Cashbox &amp; Bluetooth</t>
    </r>
    <r>
      <rPr>
        <sz val="8"/>
        <rFont val="Tahoma"/>
        <family val="2"/>
        <charset val="222"/>
      </rPr>
      <t>, 32MB, QR code &amp; Barcode, พิมพ์กว้างสุด 48 มม., สีดำ</t>
    </r>
  </si>
  <si>
    <t>เครื่องพิมพ์ใบเสร็จแบบความร้อน สำหรับกระดาษหน้ากว้างสูงสุด 80 มม. (Thermal Receipt Printer - Printing Width 80 mm.):</t>
  </si>
  <si>
    <r>
      <rPr>
        <sz val="8"/>
        <rFont val="Tahoma"/>
        <family val="2"/>
        <charset val="222"/>
      </rPr>
      <t xml:space="preserve">เครื่องพิมพ์ใบเสร็จ ระบบความร้อน, ความละเอียด 203 dpi, </t>
    </r>
    <r>
      <rPr>
        <sz val="8"/>
        <color indexed="10"/>
        <rFont val="Tahoma"/>
        <family val="2"/>
        <charset val="222"/>
      </rPr>
      <t>ความเร็ว 300 มม./วินาที</t>
    </r>
    <r>
      <rPr>
        <sz val="8"/>
        <rFont val="Tahoma"/>
        <family val="2"/>
        <charset val="222"/>
      </rPr>
      <t xml:space="preserve">, </t>
    </r>
    <r>
      <rPr>
        <sz val="8"/>
        <color indexed="10"/>
        <rFont val="Tahoma"/>
        <family val="2"/>
        <charset val="222"/>
      </rPr>
      <t>Interface : USB &amp; LAN &amp; Serial &amp; Cashbox</t>
    </r>
    <r>
      <rPr>
        <sz val="8"/>
        <rFont val="Tahoma"/>
        <family val="2"/>
        <charset val="222"/>
      </rPr>
      <t>, 32MB, QR code &amp; Barcode, พิมพ์กว้างสุด 72 มม., สีดำ.</t>
    </r>
  </si>
  <si>
    <r>
      <rPr>
        <sz val="8"/>
        <rFont val="Tahoma"/>
        <family val="2"/>
        <charset val="222"/>
      </rPr>
      <t xml:space="preserve">เครื่องพิมพ์ใบเสร็จ ระบบความร้อน, ความละเอียด 203 dpi, </t>
    </r>
    <r>
      <rPr>
        <sz val="8"/>
        <color indexed="10"/>
        <rFont val="Tahoma"/>
        <family val="2"/>
        <charset val="222"/>
      </rPr>
      <t>ความเร็ว 300 มม./วินาที</t>
    </r>
    <r>
      <rPr>
        <sz val="8"/>
        <rFont val="Tahoma"/>
        <family val="2"/>
        <charset val="222"/>
      </rPr>
      <t xml:space="preserve">, </t>
    </r>
    <r>
      <rPr>
        <sz val="8"/>
        <color indexed="10"/>
        <rFont val="Tahoma"/>
        <family val="2"/>
        <charset val="222"/>
      </rPr>
      <t>Interface : USB &amp; Bluetooth&amp;Cashbox</t>
    </r>
    <r>
      <rPr>
        <sz val="8"/>
        <rFont val="Tahoma"/>
        <family val="2"/>
        <charset val="222"/>
      </rPr>
      <t>, 32MB, QR code &amp; Barcode, พิมพ์กว้างสุด 72 มม., สีดำ.</t>
    </r>
  </si>
  <si>
    <t>Thermal Paper</t>
  </si>
  <si>
    <r>
      <rPr>
        <b/>
        <i/>
        <sz val="8"/>
        <color indexed="53"/>
        <rFont val="Tahoma"/>
        <family val="2"/>
        <charset val="222"/>
      </rPr>
      <t xml:space="preserve">วัสดุสิ้นเปลือง สำหรับเครื่องพิมพ์แบบความร้อน (Thermal Printer) </t>
    </r>
    <r>
      <rPr>
        <b/>
        <i/>
        <sz val="8"/>
        <color indexed="30"/>
        <rFont val="Tahoma"/>
        <family val="2"/>
        <charset val="222"/>
      </rPr>
      <t>แบบยกลัง</t>
    </r>
    <r>
      <rPr>
        <b/>
        <i/>
        <sz val="8"/>
        <color indexed="10"/>
        <rFont val="Tahoma"/>
        <family val="2"/>
        <charset val="222"/>
      </rPr>
      <t xml:space="preserve"> </t>
    </r>
    <r>
      <rPr>
        <b/>
        <i/>
        <sz val="8"/>
        <color indexed="53"/>
        <rFont val="Tahoma"/>
        <family val="2"/>
        <charset val="222"/>
      </rPr>
      <t>:</t>
    </r>
  </si>
  <si>
    <t>เครื่องพิมพ์แบบความร้อน แบบใช้ริบบ้อน (Ribbon) สําหรับกระดาษหน้ากว้างสูงสุด 118 มม. (Thermal Label Printer - Printing Max Width 118 mm./Max Diameter 127 mm.):</t>
  </si>
  <si>
    <t>Thermal Transfer Printer</t>
  </si>
  <si>
    <r>
      <rPr>
        <sz val="8"/>
        <rFont val="Tahoma"/>
        <family val="2"/>
        <charset val="222"/>
      </rPr>
      <t xml:space="preserve">เครื่องพิมพ์สติ๊กเกอร์ ระบบความร้อน แบบพิมพ์ผ่านริบบ้อน, ความละเอียด 203 dpi, </t>
    </r>
    <r>
      <rPr>
        <sz val="8"/>
        <color indexed="10"/>
        <rFont val="Tahoma"/>
        <family val="2"/>
        <charset val="222"/>
      </rPr>
      <t>ความเร็ว 152 มม./วินาที</t>
    </r>
    <r>
      <rPr>
        <sz val="8"/>
        <rFont val="Tahoma"/>
        <family val="2"/>
        <charset val="222"/>
      </rPr>
      <t xml:space="preserve">, </t>
    </r>
    <r>
      <rPr>
        <b/>
        <sz val="8"/>
        <color indexed="10"/>
        <rFont val="Tahoma"/>
        <family val="2"/>
        <charset val="222"/>
      </rPr>
      <t>USB &amp; Parallel &amp; LAN &amp; Serial</t>
    </r>
    <r>
      <rPr>
        <sz val="8"/>
        <rFont val="Tahoma"/>
        <family val="2"/>
        <charset val="222"/>
      </rPr>
      <t>, 16MB, QR code &amp; Barcode, พิมพ์กว้างสุด 104 มม., สีดำ</t>
    </r>
  </si>
  <si>
    <r>
      <t xml:space="preserve">เครื่องพิมพ์สติ๊กเกอร์ ระบบความร้อน แบบพิมพ์ผ่านริบบ้อน, ความละเอียด 203 dpi, </t>
    </r>
    <r>
      <rPr>
        <sz val="8"/>
        <color indexed="10"/>
        <rFont val="Tahoma"/>
        <family val="2"/>
        <charset val="222"/>
      </rPr>
      <t>ความเร็ว 152 มม./วินาที</t>
    </r>
    <r>
      <rPr>
        <sz val="8"/>
        <rFont val="Tahoma"/>
        <family val="2"/>
        <charset val="222"/>
      </rPr>
      <t xml:space="preserve">, </t>
    </r>
    <r>
      <rPr>
        <b/>
        <sz val="8"/>
        <color indexed="10"/>
        <rFont val="Tahoma"/>
        <family val="2"/>
        <charset val="222"/>
      </rPr>
      <t>USB &amp; Bluetooth</t>
    </r>
    <r>
      <rPr>
        <sz val="8"/>
        <rFont val="Tahoma"/>
        <family val="2"/>
        <charset val="222"/>
      </rPr>
      <t>, 16MB, QR code &amp; Barcode, พิมพ์กว้างสุด 104 มม., สีดำ</t>
    </r>
  </si>
  <si>
    <t>Thermal Ribbon</t>
  </si>
  <si>
    <t>วัสดุสิ้นเปลือง สำหรับเครื่องพิมพ์แบบความร้อน (Thermal Printer) แบบยกลัง :</t>
  </si>
  <si>
    <t>Vender Code</t>
  </si>
  <si>
    <t>(SIS Code)</t>
  </si>
  <si>
    <r>
      <rPr>
        <sz val="10"/>
        <rFont val="Tahoma"/>
        <family val="2"/>
        <charset val="222"/>
      </rPr>
      <t xml:space="preserve">Barcode Scanner  </t>
    </r>
    <r>
      <rPr>
        <sz val="10"/>
        <color indexed="10"/>
        <rFont val="Tahoma"/>
        <family val="2"/>
        <charset val="222"/>
      </rPr>
      <t>-STAND-</t>
    </r>
  </si>
  <si>
    <t>1. The angle of the bracket can be adjusted
2. Bracket knob for easy operation
3. ABS material, solid base</t>
  </si>
  <si>
    <r>
      <rPr>
        <sz val="10"/>
        <rFont val="Tahoma"/>
        <family val="2"/>
        <charset val="222"/>
      </rPr>
      <t xml:space="preserve">Barcode Scanner  </t>
    </r>
    <r>
      <rPr>
        <sz val="10"/>
        <color indexed="10"/>
        <rFont val="Tahoma"/>
        <family val="2"/>
        <charset val="222"/>
      </rPr>
      <t>(1D  CCD)</t>
    </r>
  </si>
  <si>
    <r>
      <rPr>
        <sz val="10"/>
        <rFont val="Tahoma"/>
        <family val="2"/>
        <charset val="222"/>
      </rPr>
      <t xml:space="preserve">Barcode Scanner  </t>
    </r>
    <r>
      <rPr>
        <sz val="10"/>
        <color indexed="10"/>
        <rFont val="Tahoma"/>
        <family val="2"/>
        <charset val="222"/>
      </rPr>
      <t>(1D  LASER)</t>
    </r>
  </si>
  <si>
    <r>
      <rPr>
        <sz val="10"/>
        <rFont val="Tahoma"/>
        <family val="2"/>
        <charset val="222"/>
      </rPr>
      <t xml:space="preserve">Barcode Scanner  </t>
    </r>
    <r>
      <rPr>
        <sz val="10"/>
        <color indexed="10"/>
        <rFont val="Tahoma"/>
        <family val="2"/>
        <charset val="222"/>
      </rPr>
      <t>(1D+2D  CMOS)</t>
    </r>
  </si>
  <si>
    <r>
      <rPr>
        <sz val="10"/>
        <rFont val="Tahoma"/>
        <family val="2"/>
        <charset val="222"/>
      </rPr>
      <t xml:space="preserve">Barcode Scanner  </t>
    </r>
    <r>
      <rPr>
        <sz val="10"/>
        <color indexed="10"/>
        <rFont val="Tahoma"/>
        <family val="2"/>
        <charset val="222"/>
      </rPr>
      <t>(CMOS)</t>
    </r>
  </si>
  <si>
    <t>KIT-14952WB-15130</t>
  </si>
  <si>
    <t>KIT-AA711-15130</t>
  </si>
  <si>
    <t>ติดต่อ Product Sale</t>
  </si>
  <si>
    <t>By order  =  รอสินค้า 1-2 weeks หลังจากได้รับ PO ลูกค้า</t>
  </si>
  <si>
    <t>K.Kavee Piromsuttipong (Product Sales)</t>
  </si>
  <si>
    <t>Kavee@sisthai.com</t>
  </si>
  <si>
    <t>รับประกันเครื่องพิมพ์ 1 ปี แบบนำเครื่องเข้าศูนย์บริการ</t>
  </si>
  <si>
    <t>Valuation Type</t>
  </si>
  <si>
    <t>Description/Spec</t>
  </si>
  <si>
    <t>Warranty</t>
  </si>
  <si>
    <t>Inc Vat</t>
  </si>
  <si>
    <t>Exc Vat</t>
  </si>
  <si>
    <t>DLI-S201 - CCD 1D wired</t>
  </si>
  <si>
    <t>1 Year</t>
  </si>
  <si>
    <t>KIT</t>
  </si>
  <si>
    <t>Scanning principle</t>
  </si>
  <si>
    <t>CCD red light technology</t>
  </si>
  <si>
    <t>Decoding type</t>
  </si>
  <si>
    <t>1D</t>
  </si>
  <si>
    <t>Scanning media</t>
  </si>
  <si>
    <t>Paper, Screen</t>
  </si>
  <si>
    <t>Connection mode</t>
  </si>
  <si>
    <t>Wired 1.8m</t>
  </si>
  <si>
    <t>Scanning depth of field</t>
  </si>
  <si>
    <t>5 mm - 300 mm.</t>
  </si>
  <si>
    <t>CCD อ่าน 1D บนกระดาษและหน้าจอมือถือได้</t>
  </si>
  <si>
    <t>DLI-S211 - Laser 1D wired</t>
  </si>
  <si>
    <t>Laser transmitter</t>
  </si>
  <si>
    <t>Laser อ่าน 1D ได้แต่กระดาษ (อ่านได้เร็ว และรองรับ Barcode ยาวๆ)</t>
  </si>
  <si>
    <t>DLI-14952 - CMOS 1D 2D wired</t>
  </si>
  <si>
    <t>CMOS Image</t>
  </si>
  <si>
    <t>1D (22 types) &amp; 2D (3 types)</t>
  </si>
  <si>
    <t>100 mm - 380 mm.</t>
  </si>
  <si>
    <t>CMOS อ่าน 1D-2D บนกระดาษและหน้าจอมือถือได้</t>
  </si>
  <si>
    <t>DLI-S221 - CMOS 1D 2D wireless</t>
  </si>
  <si>
    <t>Wireless (ไร้สาย) / Battery 2000 mAh</t>
  </si>
  <si>
    <t>DLI-14952WB - CMOS 1D 2D Bluetooth</t>
  </si>
  <si>
    <t>By Order 3-5 Day</t>
  </si>
  <si>
    <t>Bluetooth (ไร้สาย) / Battery 2500 mAh</t>
  </si>
  <si>
    <t>DLI-AA711 - CMOS 1D 2D wired</t>
  </si>
  <si>
    <t>Wired 3m</t>
  </si>
  <si>
    <t>5mm - 250mm</t>
  </si>
  <si>
    <t>DLI-S231 - CMOS 1D 2D wired</t>
  </si>
  <si>
    <t>DLI-15130 - Stand</t>
  </si>
  <si>
    <t>No</t>
  </si>
  <si>
    <t>On Stock</t>
  </si>
  <si>
    <t>Support Model</t>
  </si>
  <si>
    <t>S201, S211, S221, 14952, 14952WB, AA711</t>
  </si>
  <si>
    <t>DLI-200P - Mobile Thermal Receipt 2"</t>
  </si>
  <si>
    <r>
      <rPr>
        <sz val="11"/>
        <color indexed="8"/>
        <rFont val="Tahoma"/>
        <family val="2"/>
        <charset val="222"/>
      </rPr>
      <t>พิมพ์กระดาษใบเสร็จ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Tahoma"/>
        <family val="2"/>
        <charset val="222"/>
      </rPr>
      <t>หน้ากว้าง</t>
    </r>
    <r>
      <rPr>
        <sz val="11"/>
        <color indexed="8"/>
        <rFont val="Calibri"/>
        <family val="2"/>
      </rPr>
      <t xml:space="preserve"> 2"</t>
    </r>
  </si>
  <si>
    <t>Print Method</t>
  </si>
  <si>
    <t>Direct thermal</t>
  </si>
  <si>
    <t>สามารถต่อ Bluetooth ได้</t>
  </si>
  <si>
    <t>Resolution</t>
  </si>
  <si>
    <t>203 dpi（8 dots/mm）</t>
  </si>
  <si>
    <t>เหมาะสำหรับเชื่อมต่อ มือถือ Tablet</t>
  </si>
  <si>
    <t>Print Speed</t>
  </si>
  <si>
    <t>60mm/s</t>
  </si>
  <si>
    <t>Print Width</t>
  </si>
  <si>
    <t>48 mm</t>
  </si>
  <si>
    <t>Print Length</t>
  </si>
  <si>
    <t>N/A</t>
  </si>
  <si>
    <t>Print density</t>
  </si>
  <si>
    <t>Sensor</t>
  </si>
  <si>
    <t>Paper Type</t>
  </si>
  <si>
    <t>Standard thermal paper</t>
  </si>
  <si>
    <t>Paper Width</t>
  </si>
  <si>
    <t>50 mm</t>
  </si>
  <si>
    <t>Paper roll diameter</t>
  </si>
  <si>
    <t>Max 70mm</t>
  </si>
  <si>
    <t>Software</t>
  </si>
  <si>
    <t>ESC</t>
  </si>
  <si>
    <t>Dimensions (L x H x W)</t>
  </si>
  <si>
    <t>112x81x56mm</t>
  </si>
  <si>
    <t>Weight</t>
  </si>
  <si>
    <t>0.25 kg</t>
  </si>
  <si>
    <t>Interface</t>
  </si>
  <si>
    <t>USB , Bluetooth</t>
  </si>
  <si>
    <t>Certificate</t>
  </si>
  <si>
    <t>CE</t>
  </si>
  <si>
    <t>Inbox</t>
  </si>
  <si>
    <t>Printer + USB Cable</t>
  </si>
  <si>
    <t>DLI-581PW - Thermal Receipt 2" BT</t>
  </si>
  <si>
    <t>สามารถต่อ Cash drawer ได้</t>
  </si>
  <si>
    <r>
      <rPr>
        <sz val="11"/>
        <rFont val="Calibri"/>
        <family val="2"/>
      </rPr>
      <t>203 dpi</t>
    </r>
    <r>
      <rPr>
        <sz val="11"/>
        <rFont val="SimSun"/>
        <charset val="134"/>
      </rPr>
      <t>（</t>
    </r>
    <r>
      <rPr>
        <sz val="11"/>
        <rFont val="Calibri"/>
        <family val="2"/>
      </rPr>
      <t>8 dots/mm</t>
    </r>
    <r>
      <rPr>
        <sz val="11"/>
        <rFont val="SimSun"/>
        <charset val="134"/>
      </rPr>
      <t>）</t>
    </r>
  </si>
  <si>
    <t>70mm/s</t>
  </si>
  <si>
    <t>เหมาะสำหรับงาน POS</t>
  </si>
  <si>
    <t>1-4 level (adjustable)</t>
  </si>
  <si>
    <t>Out of paper detection</t>
  </si>
  <si>
    <t>58±0.5mm</t>
  </si>
  <si>
    <t>Instruction set : ESC/POS</t>
  </si>
  <si>
    <t>188x130x115mm</t>
  </si>
  <si>
    <t>0.98 kg</t>
  </si>
  <si>
    <t>USB , cash drawer , Bluetooth</t>
  </si>
  <si>
    <t>Printer + USB Cable + Power cord + Paper roll</t>
  </si>
  <si>
    <t>DLI-801PN - Thermal Receipt 2"-3"(LAN)</t>
  </si>
  <si>
    <t>พิมพ์กระดาษใบเสร็จ หน้ากว้าง 2" - 3"</t>
  </si>
  <si>
    <r>
      <t>สามารถต่อ</t>
    </r>
    <r>
      <rPr>
        <sz val="11"/>
        <rFont val="Calibri"/>
        <family val="2"/>
      </rPr>
      <t xml:space="preserve"> Cash drawer </t>
    </r>
    <r>
      <rPr>
        <sz val="11"/>
        <rFont val="Tahoma"/>
        <family val="2"/>
        <charset val="222"/>
      </rPr>
      <t>ได้</t>
    </r>
  </si>
  <si>
    <r>
      <t>ไม่สามารถต่อ</t>
    </r>
    <r>
      <rPr>
        <sz val="11"/>
        <color indexed="10"/>
        <rFont val="Calibri"/>
        <family val="2"/>
      </rPr>
      <t xml:space="preserve"> Bluetooth</t>
    </r>
  </si>
  <si>
    <t>180mm/s</t>
  </si>
  <si>
    <r>
      <t>สามารถต่อ</t>
    </r>
    <r>
      <rPr>
        <sz val="11"/>
        <rFont val="Calibri"/>
        <family val="2"/>
      </rPr>
      <t xml:space="preserve"> Lan </t>
    </r>
    <r>
      <rPr>
        <sz val="11"/>
        <rFont val="Tahoma"/>
        <family val="2"/>
        <charset val="222"/>
      </rPr>
      <t>ได้</t>
    </r>
  </si>
  <si>
    <t>72 mm/48 mm</t>
  </si>
  <si>
    <r>
      <rPr>
        <sz val="11"/>
        <color indexed="8"/>
        <rFont val="Tahoma"/>
        <family val="2"/>
        <charset val="222"/>
      </rPr>
      <t>ตัดกระดาษ</t>
    </r>
    <r>
      <rPr>
        <sz val="11"/>
        <color indexed="8"/>
        <rFont val="Calibri"/>
        <family val="2"/>
      </rPr>
      <t xml:space="preserve"> Auto</t>
    </r>
  </si>
  <si>
    <t>1-10 level (adjustable)</t>
  </si>
  <si>
    <r>
      <rPr>
        <sz val="11"/>
        <color indexed="8"/>
        <rFont val="Calibri"/>
        <family val="2"/>
      </rPr>
      <t>Out of paper detection, cover-open detection, print head temperature
detection,</t>
    </r>
    <r>
      <rPr>
        <sz val="11"/>
        <color indexed="10"/>
        <rFont val="Calibri"/>
        <family val="2"/>
      </rPr>
      <t xml:space="preserve"> cutter detection</t>
    </r>
  </si>
  <si>
    <t>80±0.5mm/58±0.5mm</t>
  </si>
  <si>
    <t>Max 80mm</t>
  </si>
  <si>
    <t>197.9x142x129mm</t>
  </si>
  <si>
    <t>0.96 kg</t>
  </si>
  <si>
    <r>
      <t>network interface(RJ-45),  cash drawer, USB (</t>
    </r>
    <r>
      <rPr>
        <sz val="11"/>
        <color indexed="10"/>
        <rFont val="Tahoma"/>
        <family val="2"/>
        <charset val="222"/>
      </rPr>
      <t>สายแปลง</t>
    </r>
    <r>
      <rPr>
        <sz val="11"/>
        <color indexed="10"/>
        <rFont val="Calibri"/>
        <family val="2"/>
      </rPr>
      <t>)</t>
    </r>
  </si>
  <si>
    <r>
      <t xml:space="preserve">Printer + USB Cable + Power cord + Power adapter + Paper roll + Paper holder + Insallation CD
</t>
    </r>
    <r>
      <rPr>
        <sz val="11"/>
        <color indexed="10"/>
        <rFont val="Tahoma"/>
        <family val="2"/>
        <charset val="222"/>
      </rPr>
      <t>สายแปลง</t>
    </r>
    <r>
      <rPr>
        <sz val="11"/>
        <color indexed="10"/>
        <rFont val="Calibri"/>
        <family val="2"/>
      </rPr>
      <t xml:space="preserve"> Lan to USB</t>
    </r>
  </si>
  <si>
    <t>DLI-S301 - Thermal Receipt 3"(LAN)</t>
  </si>
  <si>
    <r>
      <t>พิมพ์กระดาษใบเสร็จ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Tahoma"/>
        <family val="2"/>
        <charset val="222"/>
      </rPr>
      <t>หน้ากว้าง</t>
    </r>
    <r>
      <rPr>
        <sz val="11"/>
        <color indexed="8"/>
        <rFont val="Calibri"/>
        <family val="2"/>
      </rPr>
      <t xml:space="preserve"> 3"</t>
    </r>
  </si>
  <si>
    <t>300 mm/s</t>
  </si>
  <si>
    <t>72 mm</t>
  </si>
  <si>
    <t>3276 mm</t>
  </si>
  <si>
    <t>Automatic paper cutting + manual paper tearing
Paper detection;
Cover opening and closing detection;
Paper shortage detection;
Black mark detection;</t>
  </si>
  <si>
    <t>79.5±0.5mm</t>
  </si>
  <si>
    <t>82mm</t>
  </si>
  <si>
    <t>140mm×178mm×130 mm</t>
  </si>
  <si>
    <t>USB+Serial+LAN+Cash Drawer</t>
  </si>
  <si>
    <r>
      <t>ISO</t>
    </r>
    <r>
      <rPr>
        <sz val="11"/>
        <color indexed="8"/>
        <rFont val="SimSun"/>
        <charset val="134"/>
      </rPr>
      <t>、</t>
    </r>
    <r>
      <rPr>
        <sz val="11"/>
        <color indexed="8"/>
        <rFont val="Calibri"/>
        <family val="2"/>
      </rPr>
      <t>FCC</t>
    </r>
    <r>
      <rPr>
        <sz val="11"/>
        <color indexed="8"/>
        <rFont val="SimSun"/>
        <charset val="134"/>
      </rPr>
      <t>、</t>
    </r>
    <r>
      <rPr>
        <sz val="11"/>
        <color indexed="8"/>
        <rFont val="Calibri"/>
        <family val="2"/>
      </rPr>
      <t>UL</t>
    </r>
  </si>
  <si>
    <t>Test Paper  1 Roll    
USB Cable  1 PCS    
Power adapter 1 PCS
User Manual  1 PCS</t>
  </si>
  <si>
    <t>DLI-S302 - Thermal Receipt 3" BT</t>
  </si>
  <si>
    <r>
      <t>ไม่สามารถต่อ</t>
    </r>
    <r>
      <rPr>
        <sz val="11"/>
        <color indexed="10"/>
        <rFont val="Calibri"/>
        <family val="2"/>
      </rPr>
      <t xml:space="preserve"> Cash drawer </t>
    </r>
    <r>
      <rPr>
        <sz val="11"/>
        <color indexed="10"/>
        <rFont val="Tahoma"/>
        <family val="2"/>
        <charset val="222"/>
      </rPr>
      <t>ได้</t>
    </r>
  </si>
  <si>
    <r>
      <t>สามารถต่อ</t>
    </r>
    <r>
      <rPr>
        <sz val="11"/>
        <rFont val="Calibri"/>
        <family val="2"/>
      </rPr>
      <t xml:space="preserve"> Bluetooth</t>
    </r>
  </si>
  <si>
    <r>
      <t>ไม่สามารถต่อ</t>
    </r>
    <r>
      <rPr>
        <sz val="11"/>
        <color indexed="10"/>
        <rFont val="Calibri"/>
        <family val="2"/>
      </rPr>
      <t xml:space="preserve"> Lan </t>
    </r>
    <r>
      <rPr>
        <sz val="11"/>
        <color indexed="10"/>
        <rFont val="Tahoma"/>
        <family val="2"/>
        <charset val="222"/>
      </rPr>
      <t>ได้</t>
    </r>
  </si>
  <si>
    <t>USB+BlueTooth 4.0</t>
  </si>
  <si>
    <t>DLI-3145 - Thermal cash register paper</t>
  </si>
  <si>
    <t>Qty in Box</t>
  </si>
  <si>
    <t>50 แพค</t>
  </si>
  <si>
    <t>Size</t>
  </si>
  <si>
    <r>
      <rPr>
        <sz val="11"/>
        <color indexed="10"/>
        <rFont val="Tahoma"/>
        <family val="2"/>
        <charset val="222"/>
      </rPr>
      <t>กระดาษใบเสร็จ</t>
    </r>
    <r>
      <rPr>
        <sz val="11"/>
        <color indexed="10"/>
        <rFont val="Calibri"/>
        <family val="2"/>
      </rPr>
      <t xml:space="preserve"> </t>
    </r>
    <r>
      <rPr>
        <sz val="11"/>
        <color indexed="10"/>
        <rFont val="Tahoma"/>
        <family val="2"/>
        <charset val="222"/>
      </rPr>
      <t>ขนาด</t>
    </r>
    <r>
      <rPr>
        <sz val="11"/>
        <color indexed="10"/>
        <rFont val="Calibri"/>
        <family val="2"/>
      </rPr>
      <t xml:space="preserve"> 57x30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 xml:space="preserve">., </t>
    </r>
    <r>
      <rPr>
        <sz val="11"/>
        <color indexed="10"/>
        <rFont val="Tahoma"/>
        <family val="2"/>
        <charset val="222"/>
      </rPr>
      <t>ความยาว 6.5 ม.</t>
    </r>
  </si>
  <si>
    <t>Packaged</t>
  </si>
  <si>
    <t>1 แพค มี 4 ม้วน</t>
  </si>
  <si>
    <t>DLI-3141 - Thermal cash register paper</t>
  </si>
  <si>
    <t>25 แพค</t>
  </si>
  <si>
    <r>
      <rPr>
        <sz val="11"/>
        <color indexed="10"/>
        <rFont val="Tahoma"/>
        <family val="2"/>
        <charset val="222"/>
      </rPr>
      <t>กระดาษใบเสร็จ</t>
    </r>
    <r>
      <rPr>
        <sz val="11"/>
        <color indexed="10"/>
        <rFont val="Calibri"/>
        <family val="2"/>
      </rPr>
      <t xml:space="preserve"> </t>
    </r>
    <r>
      <rPr>
        <sz val="11"/>
        <color indexed="10"/>
        <rFont val="Tahoma"/>
        <family val="2"/>
        <charset val="222"/>
      </rPr>
      <t>ขนาด</t>
    </r>
    <r>
      <rPr>
        <sz val="11"/>
        <color indexed="10"/>
        <rFont val="Calibri"/>
        <family val="2"/>
      </rPr>
      <t xml:space="preserve"> 57x50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 xml:space="preserve">., </t>
    </r>
    <r>
      <rPr>
        <sz val="11"/>
        <color indexed="10"/>
        <rFont val="Tahoma"/>
        <family val="2"/>
        <charset val="222"/>
      </rPr>
      <t>ความยาว</t>
    </r>
    <r>
      <rPr>
        <sz val="11"/>
        <color indexed="10"/>
        <rFont val="Calibri"/>
        <family val="2"/>
      </rPr>
      <t xml:space="preserve"> 18 </t>
    </r>
    <r>
      <rPr>
        <sz val="11"/>
        <color indexed="10"/>
        <rFont val="Tahoma"/>
        <family val="2"/>
        <charset val="222"/>
      </rPr>
      <t>ม</t>
    </r>
    <r>
      <rPr>
        <sz val="11"/>
        <color indexed="10"/>
        <rFont val="Calibri"/>
        <family val="2"/>
      </rPr>
      <t>.</t>
    </r>
  </si>
  <si>
    <t>DLI-3203 - Thermal cash register paper</t>
  </si>
  <si>
    <t>20 แพค</t>
  </si>
  <si>
    <r>
      <rPr>
        <sz val="11"/>
        <color indexed="10"/>
        <rFont val="Tahoma"/>
        <family val="2"/>
        <charset val="222"/>
      </rPr>
      <t>กระดาษใบเสร็จ</t>
    </r>
    <r>
      <rPr>
        <sz val="11"/>
        <color indexed="10"/>
        <rFont val="Calibri"/>
        <family val="2"/>
      </rPr>
      <t xml:space="preserve"> </t>
    </r>
    <r>
      <rPr>
        <sz val="11"/>
        <color indexed="10"/>
        <rFont val="Tahoma"/>
        <family val="2"/>
        <charset val="222"/>
      </rPr>
      <t>ขนาด</t>
    </r>
    <r>
      <rPr>
        <sz val="11"/>
        <color indexed="10"/>
        <rFont val="Calibri"/>
        <family val="2"/>
      </rPr>
      <t xml:space="preserve"> 80x80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 xml:space="preserve">., </t>
    </r>
    <r>
      <rPr>
        <sz val="11"/>
        <color indexed="10"/>
        <rFont val="Tahoma"/>
        <family val="2"/>
        <charset val="222"/>
      </rPr>
      <t>ความยาว</t>
    </r>
    <r>
      <rPr>
        <sz val="11"/>
        <color indexed="10"/>
        <rFont val="Calibri"/>
        <family val="2"/>
      </rPr>
      <t xml:space="preserve"> 59 </t>
    </r>
    <r>
      <rPr>
        <sz val="11"/>
        <color indexed="10"/>
        <rFont val="Tahoma"/>
        <family val="2"/>
        <charset val="222"/>
      </rPr>
      <t>ม</t>
    </r>
    <r>
      <rPr>
        <sz val="11"/>
        <color indexed="10"/>
        <rFont val="Calibri"/>
        <family val="2"/>
      </rPr>
      <t>.</t>
    </r>
  </si>
  <si>
    <t>1 แพค มี 2 ม้วน</t>
  </si>
  <si>
    <t>DLI-886A - Thermal Label 2"</t>
  </si>
  <si>
    <t>พิมพ์ Sticker หน้ากว้าง 2"</t>
  </si>
  <si>
    <r>
      <rPr>
        <sz val="11"/>
        <color indexed="10"/>
        <rFont val="Tahoma"/>
        <family val="2"/>
        <charset val="222"/>
      </rPr>
      <t>ไม่สามารถต่อ</t>
    </r>
    <r>
      <rPr>
        <sz val="11"/>
        <color indexed="10"/>
        <rFont val="Calibri"/>
        <family val="2"/>
      </rPr>
      <t xml:space="preserve"> Bluetooth </t>
    </r>
    <r>
      <rPr>
        <sz val="11"/>
        <color indexed="10"/>
        <rFont val="Tahoma"/>
        <family val="2"/>
        <charset val="222"/>
      </rPr>
      <t>ได้</t>
    </r>
  </si>
  <si>
    <t>90mm/s</t>
  </si>
  <si>
    <r>
      <rPr>
        <sz val="11"/>
        <color indexed="8"/>
        <rFont val="Tahoma"/>
        <family val="2"/>
        <charset val="222"/>
      </rPr>
      <t>มีโปรแกรม</t>
    </r>
    <r>
      <rPr>
        <sz val="11"/>
        <color indexed="8"/>
        <rFont val="Calibri"/>
        <family val="2"/>
      </rPr>
      <t xml:space="preserve"> Label Design </t>
    </r>
    <r>
      <rPr>
        <sz val="11"/>
        <color indexed="8"/>
        <rFont val="Tahoma"/>
        <family val="2"/>
        <charset val="222"/>
      </rPr>
      <t>ให้ Donwload</t>
    </r>
  </si>
  <si>
    <t>56 mm</t>
  </si>
  <si>
    <t>15-250 mm</t>
  </si>
  <si>
    <t>Black mark detection, Out of paper detection, seam mark detection, Cover-open detection, Themal head temperature detection</t>
  </si>
  <si>
    <t>Standard thermal paper, Die cut or continuous roll Labels, Black Label</t>
  </si>
  <si>
    <t>0.79"(20 mm)-2.36"(60 mm)</t>
  </si>
  <si>
    <t>90 mm</t>
  </si>
  <si>
    <t>https://www.th.deliprinter.com/th/down.php</t>
  </si>
  <si>
    <t>Label Design - Deli BarTender UltraLite</t>
  </si>
  <si>
    <t>1. เลือกรุ่น</t>
  </si>
  <si>
    <t>197.5x132x128mm</t>
  </si>
  <si>
    <t>2. Download Drive</t>
  </si>
  <si>
    <t>0.85 Kg</t>
  </si>
  <si>
    <r>
      <rPr>
        <sz val="11"/>
        <color indexed="8"/>
        <rFont val="Calibri"/>
        <family val="2"/>
      </rPr>
      <t xml:space="preserve">3. UnZip </t>
    </r>
    <r>
      <rPr>
        <sz val="11"/>
        <color indexed="8"/>
        <rFont val="Tahoma"/>
        <family val="2"/>
        <charset val="222"/>
      </rPr>
      <t>แล้วจะเจอโปรแกรมใน</t>
    </r>
    <r>
      <rPr>
        <sz val="11"/>
        <color indexed="8"/>
        <rFont val="Calibri"/>
        <family val="2"/>
      </rPr>
      <t xml:space="preserve"> Folder</t>
    </r>
  </si>
  <si>
    <r>
      <rPr>
        <sz val="11"/>
        <rFont val="Calibri"/>
        <family val="2"/>
      </rPr>
      <t xml:space="preserve">USB2.0 Type B, </t>
    </r>
    <r>
      <rPr>
        <sz val="11"/>
        <color indexed="10"/>
        <rFont val="Calibri"/>
        <family val="2"/>
      </rPr>
      <t>Cash drawer 12v</t>
    </r>
  </si>
  <si>
    <t>Printer + USB Cable + Power cord</t>
  </si>
  <si>
    <t>DLI-886BW - Thermal Label 3" BT</t>
  </si>
  <si>
    <r>
      <rPr>
        <sz val="11"/>
        <color indexed="8"/>
        <rFont val="Tahoma"/>
        <family val="2"/>
        <charset val="222"/>
      </rPr>
      <t>พิมพ์</t>
    </r>
    <r>
      <rPr>
        <sz val="11"/>
        <color indexed="8"/>
        <rFont val="Calibri"/>
        <family val="2"/>
      </rPr>
      <t xml:space="preserve"> Sticker </t>
    </r>
    <r>
      <rPr>
        <sz val="11"/>
        <color indexed="8"/>
        <rFont val="Tahoma"/>
        <family val="2"/>
        <charset val="222"/>
      </rPr>
      <t>หน้ากว้าง</t>
    </r>
    <r>
      <rPr>
        <sz val="11"/>
        <color indexed="8"/>
        <rFont val="Calibri"/>
        <family val="2"/>
      </rPr>
      <t xml:space="preserve"> 2"-3"</t>
    </r>
  </si>
  <si>
    <t>80 mm</t>
  </si>
  <si>
    <t>15-200 mm</t>
  </si>
  <si>
    <t>0.79"(20 mm)-3.35"(80 mm)</t>
  </si>
  <si>
    <t>105 mm</t>
  </si>
  <si>
    <t>230x154x140mm</t>
  </si>
  <si>
    <t>1.160 Kg</t>
  </si>
  <si>
    <r>
      <rPr>
        <sz val="11"/>
        <rFont val="Calibri"/>
        <family val="2"/>
      </rPr>
      <t xml:space="preserve">USB2.0 Type B, </t>
    </r>
    <r>
      <rPr>
        <sz val="11"/>
        <color indexed="10"/>
        <rFont val="Calibri"/>
        <family val="2"/>
      </rPr>
      <t>Cash drawer 24v, Bluetooth</t>
    </r>
  </si>
  <si>
    <t>DLI-760DW - Thermal Label 3" BT</t>
  </si>
  <si>
    <r>
      <rPr>
        <sz val="11"/>
        <color indexed="10"/>
        <rFont val="Tahoma"/>
        <family val="2"/>
        <charset val="222"/>
      </rPr>
      <t>ไม่สามารถต่อ</t>
    </r>
    <r>
      <rPr>
        <sz val="11"/>
        <color indexed="10"/>
        <rFont val="Calibri"/>
        <family val="2"/>
      </rPr>
      <t xml:space="preserve"> Cash drawer </t>
    </r>
    <r>
      <rPr>
        <sz val="11"/>
        <color indexed="10"/>
        <rFont val="Tahoma"/>
        <family val="2"/>
        <charset val="222"/>
      </rPr>
      <t>ได้</t>
    </r>
  </si>
  <si>
    <t>25-300 mm</t>
  </si>
  <si>
    <t>Folding paper, roll paper, black mark paper, label paper, continuous paper</t>
  </si>
  <si>
    <t>210x154x135mm</t>
  </si>
  <si>
    <r>
      <rPr>
        <sz val="11"/>
        <rFont val="Calibri"/>
        <family val="2"/>
      </rPr>
      <t>USB2.0 Type B,</t>
    </r>
    <r>
      <rPr>
        <sz val="11"/>
        <color indexed="10"/>
        <rFont val="Calibri"/>
        <family val="2"/>
      </rPr>
      <t xml:space="preserve"> Bluetooth</t>
    </r>
  </si>
  <si>
    <t>DLI-740C - Thermal Label 4"</t>
  </si>
  <si>
    <r>
      <rPr>
        <sz val="11"/>
        <color indexed="8"/>
        <rFont val="Tahoma"/>
        <family val="2"/>
        <charset val="222"/>
      </rPr>
      <t xml:space="preserve">พิมพ์ </t>
    </r>
    <r>
      <rPr>
        <sz val="11"/>
        <color indexed="8"/>
        <rFont val="Calibri"/>
        <family val="2"/>
      </rPr>
      <t xml:space="preserve">Sticker </t>
    </r>
    <r>
      <rPr>
        <sz val="11"/>
        <color indexed="8"/>
        <rFont val="Tahoma"/>
        <family val="2"/>
        <charset val="222"/>
      </rPr>
      <t>หน้ากว้าง</t>
    </r>
    <r>
      <rPr>
        <sz val="11"/>
        <color indexed="8"/>
        <rFont val="Calibri"/>
        <family val="2"/>
      </rPr>
      <t xml:space="preserve"> 2"-4"</t>
    </r>
  </si>
  <si>
    <r>
      <rPr>
        <sz val="11"/>
        <color indexed="10"/>
        <rFont val="Tahoma"/>
        <family val="2"/>
        <charset val="222"/>
      </rPr>
      <t>ไม่สามารถต่อ</t>
    </r>
    <r>
      <rPr>
        <sz val="11"/>
        <color indexed="10"/>
        <rFont val="Calibri"/>
        <family val="2"/>
      </rPr>
      <t xml:space="preserve"> Cash drawer</t>
    </r>
  </si>
  <si>
    <r>
      <rPr>
        <sz val="11"/>
        <color indexed="10"/>
        <rFont val="Tahoma"/>
        <family val="2"/>
        <charset val="222"/>
      </rPr>
      <t>ไม่สามารถต่อ</t>
    </r>
    <r>
      <rPr>
        <sz val="11"/>
        <color indexed="10"/>
        <rFont val="Calibri"/>
        <family val="2"/>
      </rPr>
      <t xml:space="preserve"> Bluetooth</t>
    </r>
  </si>
  <si>
    <t>150mm/s</t>
  </si>
  <si>
    <t>108mm</t>
  </si>
  <si>
    <t>15-300 mm</t>
  </si>
  <si>
    <t>Stationary out of paper detection, cover-open detection,
seam mark detection, black mark detection</t>
  </si>
  <si>
    <t>Fold or roll paper, black mark continuous roll labels</t>
  </si>
  <si>
    <t>0.79"(20 mm)-4.65"(118 mm)</t>
  </si>
  <si>
    <t>120 mm</t>
  </si>
  <si>
    <t>231.7x180.1x154.7mm</t>
  </si>
  <si>
    <t>2 Kg</t>
  </si>
  <si>
    <t>USB2.0 Type B</t>
  </si>
  <si>
    <t>DLI-750W - Thermal Label 4" BT</t>
  </si>
  <si>
    <r>
      <rPr>
        <sz val="11"/>
        <rFont val="Tahoma"/>
        <family val="2"/>
        <charset val="222"/>
      </rPr>
      <t>สามารถต่อ</t>
    </r>
    <r>
      <rPr>
        <sz val="11"/>
        <rFont val="Calibri"/>
        <family val="2"/>
      </rPr>
      <t xml:space="preserve"> Bluetooth</t>
    </r>
  </si>
  <si>
    <r>
      <rPr>
        <sz val="11"/>
        <rFont val="Calibri"/>
        <family val="2"/>
      </rPr>
      <t xml:space="preserve">USB2.0 Type B , </t>
    </r>
    <r>
      <rPr>
        <sz val="11"/>
        <color indexed="10"/>
        <rFont val="Calibri"/>
        <family val="2"/>
      </rPr>
      <t>Bluetooth</t>
    </r>
  </si>
  <si>
    <t>DLI-S401 - Thermal Label 4" BT</t>
  </si>
  <si>
    <t>200 mm/s</t>
  </si>
  <si>
    <t>104 mm</t>
  </si>
  <si>
    <t>2000 mm</t>
  </si>
  <si>
    <r>
      <t>Label detection</t>
    </r>
    <r>
      <rPr>
        <sz val="11"/>
        <rFont val="SimSun"/>
        <charset val="134"/>
      </rPr>
      <t>；</t>
    </r>
    <r>
      <rPr>
        <sz val="11"/>
        <rFont val="Calibri"/>
        <family val="2"/>
      </rPr>
      <t xml:space="preserve">
Black mark detection</t>
    </r>
    <r>
      <rPr>
        <sz val="11"/>
        <rFont val="SimSun"/>
        <charset val="134"/>
      </rPr>
      <t>；</t>
    </r>
    <r>
      <rPr>
        <sz val="11"/>
        <rFont val="Calibri"/>
        <family val="2"/>
      </rPr>
      <t xml:space="preserve">
Cover opening and closing detection;
Paper shortage detection;</t>
    </r>
  </si>
  <si>
    <t>Continuous paper;
Gap paper;
Folded pape;
Black mark paper</t>
  </si>
  <si>
    <t>130 mm</t>
  </si>
  <si>
    <t>Bartender, Deli Label</t>
  </si>
  <si>
    <t>245×186×178 mm</t>
  </si>
  <si>
    <t>Printer + USB Cable + Paper Clip + Power adapter</t>
  </si>
  <si>
    <t>Printing Method</t>
  </si>
  <si>
    <t>Thermal printing/Thermal Transfer</t>
  </si>
  <si>
    <t>203dpi</t>
  </si>
  <si>
    <t>Printing Speed</t>
  </si>
  <si>
    <t>Max Width</t>
  </si>
  <si>
    <t>Maximum Print Length</t>
  </si>
  <si>
    <t>RAM</t>
  </si>
  <si>
    <t>Flash Memory</t>
  </si>
  <si>
    <t>Consumables Width</t>
  </si>
  <si>
    <t>Consumables Thickness</t>
  </si>
  <si>
    <t>Paper Roll Max Diameter</t>
  </si>
  <si>
    <t>5"(127 mm)</t>
  </si>
  <si>
    <t>Core Inner Diameter</t>
  </si>
  <si>
    <t>Carbon Ribbon Width</t>
  </si>
  <si>
    <t>Carbon Ribbon Length</t>
  </si>
  <si>
    <t>Carbon Ribbon Roll core Diameter</t>
  </si>
  <si>
    <t>Design Software</t>
  </si>
  <si>
    <t>Drive</t>
  </si>
  <si>
    <t>Barcode</t>
  </si>
  <si>
    <t>QR-code</t>
  </si>
  <si>
    <t>Product Size</t>
  </si>
  <si>
    <t>DLI-S351 - Thermal Transfer Printer 4"</t>
  </si>
  <si>
    <t>152 mm/s</t>
  </si>
  <si>
    <t>16 MB</t>
  </si>
  <si>
    <t>8 MB</t>
  </si>
  <si>
    <t>Max 118 mm, Min 20mm</t>
  </si>
  <si>
    <t>Max 0.254mm，Min 0.06mm</t>
  </si>
  <si>
    <t>25.4 mm</t>
  </si>
  <si>
    <t>300 m</t>
  </si>
  <si>
    <t>CODE128、EAN128、ITF、CODE39、CODE93、EAN13、EAN13+2、EAN13+5、EAN8、EAN8+2、EAN8+5、CODABAR、POSTNET、UPC-A、UPC-A+2、UPC-A+5、UPC-E、UPC-E+2、UPC-E+5、CPOST、MSI、MSIC、PLESSEY、ITF14、EAN14、MaxiCode</t>
  </si>
  <si>
    <t>QRCODE、PDF417、DataMatrix Code</t>
  </si>
  <si>
    <t>USB+LAN+Parallel+Serial</t>
  </si>
  <si>
    <t>210×285×180 mm</t>
  </si>
  <si>
    <t>Paper Clip 1 Set 
Test Ribbon 1 Roll
Test Paper 1 Roll 
USB Cable 1 PCS 
Power adapter 1 PCS
User Manual 1 PCS</t>
  </si>
  <si>
    <t>DLI-S352 - Thermal Transfer Printer 4" BT</t>
  </si>
  <si>
    <t>6 แพค</t>
  </si>
  <si>
    <r>
      <rPr>
        <sz val="11"/>
        <rFont val="Tahoma"/>
        <family val="2"/>
        <charset val="222"/>
      </rPr>
      <t>มีความคมชัดสูง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Tahoma"/>
        <family val="2"/>
        <charset val="222"/>
      </rPr>
      <t>การพิมพ์สวยงาม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Tahoma"/>
        <family val="2"/>
        <charset val="222"/>
      </rPr>
      <t>ทนขูดขีดในระดับสูง</t>
    </r>
  </si>
  <si>
    <r>
      <rPr>
        <sz val="11"/>
        <rFont val="Tahoma"/>
        <family val="2"/>
        <charset val="222"/>
      </rPr>
      <t>มีความคมชัดสูง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Tahoma"/>
        <family val="2"/>
        <charset val="222"/>
      </rPr>
      <t>การพิมพ์สวยงาม</t>
    </r>
    <r>
      <rPr>
        <sz val="11"/>
        <color indexed="8"/>
        <rFont val="Calibri"/>
        <family val="2"/>
      </rPr>
      <t xml:space="preserve"> </t>
    </r>
    <r>
      <rPr>
        <sz val="11"/>
        <color indexed="8"/>
        <rFont val="Tahoma"/>
        <family val="2"/>
        <charset val="222"/>
      </rPr>
      <t>ทนขูดขีดในระดับปกติ</t>
    </r>
  </si>
  <si>
    <t>DLI-11874 - Thermal Label</t>
  </si>
  <si>
    <t>72 แพค</t>
  </si>
  <si>
    <r>
      <rPr>
        <sz val="11"/>
        <color indexed="10"/>
        <rFont val="Tahoma"/>
        <family val="2"/>
        <charset val="222"/>
      </rPr>
      <t>สติ๊กเกอร์ความร้อน</t>
    </r>
    <r>
      <rPr>
        <sz val="11"/>
        <color indexed="10"/>
        <rFont val="Calibri"/>
        <family val="2"/>
      </rPr>
      <t xml:space="preserve"> </t>
    </r>
    <r>
      <rPr>
        <sz val="11"/>
        <color indexed="10"/>
        <rFont val="Tahoma"/>
        <family val="2"/>
        <charset val="222"/>
      </rPr>
      <t>ขนาด</t>
    </r>
    <r>
      <rPr>
        <sz val="11"/>
        <color indexed="10"/>
        <rFont val="Calibri"/>
        <family val="2"/>
      </rPr>
      <t xml:space="preserve"> 50x30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</si>
  <si>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r>
      <rPr>
        <sz val="11"/>
        <color indexed="8"/>
        <rFont val="Calibri"/>
        <family val="2"/>
      </rPr>
      <t xml:space="preserve">1000 </t>
    </r>
    <r>
      <rPr>
        <sz val="11"/>
        <color indexed="8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</t>
    </r>
    <r>
      <rPr>
        <sz val="11"/>
        <color indexed="10"/>
        <rFont val="Tahoma"/>
        <family val="2"/>
        <charset val="222"/>
      </rPr>
      <t>ราคาต่อแผ่น</t>
    </r>
    <r>
      <rPr>
        <sz val="11"/>
        <color indexed="10"/>
        <rFont val="Calibri"/>
        <family val="2"/>
      </rPr>
      <t xml:space="preserve"> 0.10 </t>
    </r>
    <r>
      <rPr>
        <sz val="11"/>
        <color indexed="10"/>
        <rFont val="Tahoma"/>
        <family val="2"/>
        <charset val="222"/>
      </rPr>
      <t>บาท</t>
    </r>
    <r>
      <rPr>
        <sz val="11"/>
        <color indexed="10"/>
        <rFont val="Calibri"/>
        <family val="2"/>
      </rPr>
      <t>)</t>
    </r>
  </si>
  <si>
    <t>DLI-12102 - Thermal Label</t>
  </si>
  <si>
    <t>24 แพค</t>
  </si>
  <si>
    <r>
      <rPr>
        <sz val="11"/>
        <color indexed="10"/>
        <rFont val="Tahoma"/>
        <family val="2"/>
        <charset val="222"/>
      </rPr>
      <t>สติ๊กเกอร์ความร้อน</t>
    </r>
    <r>
      <rPr>
        <sz val="11"/>
        <color indexed="10"/>
        <rFont val="Calibri"/>
        <family val="2"/>
      </rPr>
      <t xml:space="preserve"> </t>
    </r>
    <r>
      <rPr>
        <sz val="11"/>
        <color indexed="10"/>
        <rFont val="Tahoma"/>
        <family val="2"/>
        <charset val="222"/>
      </rPr>
      <t>ขนาด</t>
    </r>
    <r>
      <rPr>
        <sz val="11"/>
        <color indexed="10"/>
        <rFont val="Calibri"/>
        <family val="2"/>
      </rPr>
      <t xml:space="preserve"> 60x40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</si>
  <si>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r>
      <rPr>
        <sz val="11"/>
        <color indexed="8"/>
        <rFont val="Calibri"/>
        <family val="2"/>
      </rPr>
      <t xml:space="preserve">950 </t>
    </r>
    <r>
      <rPr>
        <sz val="11"/>
        <color indexed="8"/>
        <rFont val="Tahoma"/>
        <family val="2"/>
        <charset val="222"/>
      </rPr>
      <t>แผ่น</t>
    </r>
    <r>
      <rPr>
        <sz val="11"/>
        <color indexed="8"/>
        <rFont val="Calibri"/>
        <family val="2"/>
      </rPr>
      <t xml:space="preserve"> </t>
    </r>
    <r>
      <rPr>
        <sz val="11"/>
        <color indexed="10"/>
        <rFont val="Calibri"/>
        <family val="2"/>
      </rPr>
      <t>(</t>
    </r>
    <r>
      <rPr>
        <sz val="11"/>
        <color indexed="10"/>
        <rFont val="Tahoma"/>
        <family val="2"/>
        <charset val="222"/>
      </rPr>
      <t>ราคาต่อแผ่น</t>
    </r>
    <r>
      <rPr>
        <sz val="11"/>
        <color indexed="10"/>
        <rFont val="Calibri"/>
        <family val="2"/>
      </rPr>
      <t xml:space="preserve"> 0.15 </t>
    </r>
    <r>
      <rPr>
        <sz val="11"/>
        <color indexed="10"/>
        <rFont val="Tahoma"/>
        <family val="2"/>
        <charset val="222"/>
      </rPr>
      <t>บาท</t>
    </r>
    <r>
      <rPr>
        <sz val="11"/>
        <color indexed="10"/>
        <rFont val="Calibri"/>
        <family val="2"/>
      </rPr>
      <t>)</t>
    </r>
  </si>
  <si>
    <t>DLI-11871 - Thermal Label</t>
  </si>
  <si>
    <t>48 แพค</t>
  </si>
  <si>
    <r>
      <rPr>
        <sz val="11"/>
        <color indexed="10"/>
        <rFont val="Tahoma"/>
        <family val="2"/>
        <charset val="222"/>
      </rPr>
      <t>สติ๊กเกอร์ความร้อน</t>
    </r>
    <r>
      <rPr>
        <sz val="11"/>
        <color indexed="10"/>
        <rFont val="Calibri"/>
        <family val="2"/>
      </rPr>
      <t xml:space="preserve"> </t>
    </r>
    <r>
      <rPr>
        <sz val="11"/>
        <color indexed="10"/>
        <rFont val="Tahoma"/>
        <family val="2"/>
        <charset val="222"/>
      </rPr>
      <t>ขนาด</t>
    </r>
    <r>
      <rPr>
        <sz val="11"/>
        <color indexed="10"/>
        <rFont val="Calibri"/>
        <family val="2"/>
      </rPr>
      <t xml:space="preserve"> 70x50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</si>
  <si>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r>
      <rPr>
        <sz val="11"/>
        <color indexed="8"/>
        <rFont val="Calibri"/>
        <family val="2"/>
      </rPr>
      <t xml:space="preserve">500 </t>
    </r>
    <r>
      <rPr>
        <sz val="11"/>
        <color indexed="8"/>
        <rFont val="Tahoma"/>
        <family val="2"/>
        <charset val="222"/>
      </rPr>
      <t>แผ่น</t>
    </r>
    <r>
      <rPr>
        <sz val="11"/>
        <color indexed="8"/>
        <rFont val="Calibri"/>
        <family val="2"/>
      </rPr>
      <t xml:space="preserve"> </t>
    </r>
    <r>
      <rPr>
        <sz val="11"/>
        <color indexed="10"/>
        <rFont val="Calibri"/>
        <family val="2"/>
      </rPr>
      <t>(</t>
    </r>
    <r>
      <rPr>
        <sz val="11"/>
        <color indexed="10"/>
        <rFont val="Tahoma"/>
        <family val="2"/>
        <charset val="222"/>
      </rPr>
      <t>ราคาต่อแผ่น</t>
    </r>
    <r>
      <rPr>
        <sz val="11"/>
        <color indexed="10"/>
        <rFont val="Calibri"/>
        <family val="2"/>
      </rPr>
      <t xml:space="preserve"> 0.21 </t>
    </r>
    <r>
      <rPr>
        <sz val="11"/>
        <color indexed="10"/>
        <rFont val="Tahoma"/>
        <family val="2"/>
        <charset val="222"/>
      </rPr>
      <t>บาท</t>
    </r>
    <r>
      <rPr>
        <sz val="11"/>
        <color indexed="10"/>
        <rFont val="Calibri"/>
        <family val="2"/>
      </rPr>
      <t>)</t>
    </r>
  </si>
  <si>
    <t>DLI-11870 - Thermal Label</t>
  </si>
  <si>
    <r>
      <rPr>
        <sz val="11"/>
        <color indexed="10"/>
        <rFont val="Tahoma"/>
        <family val="2"/>
        <charset val="222"/>
      </rPr>
      <t>สติ๊กเกอร์ความร้อน</t>
    </r>
    <r>
      <rPr>
        <sz val="11"/>
        <color indexed="10"/>
        <rFont val="Calibri"/>
        <family val="2"/>
      </rPr>
      <t xml:space="preserve"> </t>
    </r>
    <r>
      <rPr>
        <sz val="11"/>
        <color indexed="10"/>
        <rFont val="Tahoma"/>
        <family val="2"/>
        <charset val="222"/>
      </rPr>
      <t>ขนาด</t>
    </r>
    <r>
      <rPr>
        <sz val="11"/>
        <color indexed="10"/>
        <rFont val="Calibri"/>
        <family val="2"/>
      </rPr>
      <t xml:space="preserve"> 100x100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</si>
  <si>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r>
      <rPr>
        <sz val="11"/>
        <color indexed="8"/>
        <rFont val="Calibri"/>
        <family val="2"/>
      </rPr>
      <t xml:space="preserve">500 </t>
    </r>
    <r>
      <rPr>
        <sz val="11"/>
        <color indexed="8"/>
        <rFont val="Tahoma"/>
        <family val="2"/>
        <charset val="222"/>
      </rPr>
      <t>แผ่น</t>
    </r>
    <r>
      <rPr>
        <sz val="11"/>
        <color indexed="8"/>
        <rFont val="Calibri"/>
        <family val="2"/>
      </rPr>
      <t xml:space="preserve"> </t>
    </r>
    <r>
      <rPr>
        <sz val="11"/>
        <color indexed="10"/>
        <rFont val="Calibri"/>
        <family val="2"/>
      </rPr>
      <t>(</t>
    </r>
    <r>
      <rPr>
        <sz val="11"/>
        <color indexed="10"/>
        <rFont val="Tahoma"/>
        <family val="2"/>
        <charset val="222"/>
      </rPr>
      <t>ราคาต่อแผ่น</t>
    </r>
    <r>
      <rPr>
        <sz val="11"/>
        <color indexed="10"/>
        <rFont val="Calibri"/>
        <family val="2"/>
      </rPr>
      <t xml:space="preserve"> 0.49 </t>
    </r>
    <r>
      <rPr>
        <sz val="11"/>
        <color indexed="10"/>
        <rFont val="Tahoma"/>
        <family val="2"/>
        <charset val="222"/>
      </rPr>
      <t>บาท</t>
    </r>
    <r>
      <rPr>
        <sz val="11"/>
        <color indexed="10"/>
        <rFont val="Calibri"/>
        <family val="2"/>
      </rPr>
      <t>)</t>
    </r>
  </si>
  <si>
    <t>DLI-12108 - Thermal Label</t>
  </si>
  <si>
    <t>12 แพค</t>
  </si>
  <si>
    <r>
      <rPr>
        <sz val="11"/>
        <color indexed="10"/>
        <rFont val="Tahoma"/>
        <family val="2"/>
        <charset val="222"/>
      </rPr>
      <t>สติ๊กเกอร์ความร้อน</t>
    </r>
    <r>
      <rPr>
        <sz val="11"/>
        <color indexed="10"/>
        <rFont val="Calibri"/>
        <family val="2"/>
      </rPr>
      <t xml:space="preserve"> </t>
    </r>
    <r>
      <rPr>
        <sz val="11"/>
        <color indexed="10"/>
        <rFont val="Tahoma"/>
        <family val="2"/>
        <charset val="222"/>
      </rPr>
      <t>ขนาด</t>
    </r>
    <r>
      <rPr>
        <sz val="11"/>
        <color indexed="10"/>
        <rFont val="Calibri"/>
        <family val="2"/>
      </rPr>
      <t xml:space="preserve"> 100x150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</si>
  <si>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r>
      <rPr>
        <sz val="11"/>
        <color indexed="8"/>
        <rFont val="Calibri"/>
        <family val="2"/>
      </rPr>
      <t xml:space="preserve">325 </t>
    </r>
    <r>
      <rPr>
        <sz val="11"/>
        <color indexed="8"/>
        <rFont val="Tahoma"/>
        <family val="2"/>
        <charset val="222"/>
      </rPr>
      <t>แผ่น</t>
    </r>
    <r>
      <rPr>
        <sz val="11"/>
        <color indexed="8"/>
        <rFont val="Calibri"/>
        <family val="2"/>
      </rPr>
      <t xml:space="preserve"> </t>
    </r>
    <r>
      <rPr>
        <sz val="11"/>
        <color indexed="10"/>
        <rFont val="Calibri"/>
        <family val="2"/>
      </rPr>
      <t>(</t>
    </r>
    <r>
      <rPr>
        <sz val="11"/>
        <color indexed="10"/>
        <rFont val="Tahoma"/>
        <family val="2"/>
        <charset val="222"/>
      </rPr>
      <t>ราคาต่อแผ่น</t>
    </r>
    <r>
      <rPr>
        <sz val="11"/>
        <color indexed="10"/>
        <rFont val="Calibri"/>
        <family val="2"/>
      </rPr>
      <t xml:space="preserve"> 0.51 </t>
    </r>
    <r>
      <rPr>
        <sz val="11"/>
        <color indexed="10"/>
        <rFont val="Tahoma"/>
        <family val="2"/>
        <charset val="222"/>
      </rPr>
      <t>บาท</t>
    </r>
    <r>
      <rPr>
        <sz val="11"/>
        <color indexed="10"/>
        <rFont val="Calibri"/>
        <family val="2"/>
      </rPr>
      <t>)</t>
    </r>
  </si>
  <si>
    <r>
      <t xml:space="preserve">Size </t>
    </r>
    <r>
      <rPr>
        <sz val="11"/>
        <color indexed="10"/>
        <rFont val="Tahoma"/>
        <family val="2"/>
        <charset val="222"/>
      </rPr>
      <t>นี่สำหรับทำฉลากจัดส่งออนไลน์</t>
    </r>
  </si>
  <si>
    <t>DLI-15208  - Delivery Sheet Holder</t>
  </si>
  <si>
    <t>DLI-9918 Paper Shredder</t>
  </si>
  <si>
    <t>By Order 1-2 Wk</t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</si>
  <si>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20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70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>)</t>
    </r>
  </si>
  <si>
    <t>หน้ากว้างช่องใส่เอกสาร 225 มม.</t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</si>
  <si>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4x34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</si>
  <si>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t>ความจุขนาด 30 ลิตร</t>
  </si>
  <si>
    <t>มีระบบเปิดปิดอัตโนมัติ</t>
  </si>
  <si>
    <t>มีการแจ้งเตือนความร้อนเกิน (หยุดอัตโนมัติ)</t>
  </si>
  <si>
    <t>มีระบบป้องกันกระดาษติด</t>
  </si>
  <si>
    <t>มีการแจ้งเตือนเมื่อกระดาษเต็มถัง (หยุดอัตโนมัติ)</t>
  </si>
  <si>
    <r>
      <rPr>
        <sz val="11"/>
        <color indexed="10"/>
        <rFont val="Tahoma"/>
        <family val="2"/>
        <charset val="222"/>
      </rPr>
      <t>ทำลายกระดาษ</t>
    </r>
    <r>
      <rPr>
        <sz val="11"/>
        <color indexed="10"/>
        <rFont val="Calibri"/>
        <family val="2"/>
      </rPr>
      <t xml:space="preserve">, </t>
    </r>
    <r>
      <rPr>
        <sz val="11"/>
        <color indexed="10"/>
        <rFont val="Tahoma"/>
        <family val="2"/>
        <charset val="222"/>
      </rPr>
      <t>ลวดเย็บกระดาษ</t>
    </r>
    <r>
      <rPr>
        <sz val="11"/>
        <color indexed="10"/>
        <rFont val="Calibri"/>
        <family val="2"/>
      </rPr>
      <t xml:space="preserve">, </t>
    </r>
    <r>
      <rPr>
        <sz val="11"/>
        <color indexed="10"/>
        <rFont val="Tahoma"/>
        <family val="2"/>
        <charset val="222"/>
      </rPr>
      <t>บัตรเครดิต</t>
    </r>
    <r>
      <rPr>
        <sz val="11"/>
        <color indexed="10"/>
        <rFont val="Calibri"/>
        <family val="2"/>
      </rPr>
      <t xml:space="preserve">, CD </t>
    </r>
    <r>
      <rPr>
        <sz val="11"/>
        <color indexed="10"/>
        <rFont val="Tahoma"/>
        <family val="2"/>
        <charset val="222"/>
      </rPr>
      <t>และ</t>
    </r>
    <r>
      <rPr>
        <sz val="11"/>
        <color indexed="10"/>
        <rFont val="Calibri"/>
        <family val="2"/>
      </rPr>
      <t xml:space="preserve"> DVD</t>
    </r>
  </si>
  <si>
    <t>มีล้อเคลื่อนย้ายได้</t>
  </si>
  <si>
    <r>
      <t>ความเร็วในการตัด</t>
    </r>
    <r>
      <rPr>
        <sz val="11"/>
        <color indexed="8"/>
        <rFont val="Calibri"/>
        <family val="2"/>
      </rPr>
      <t xml:space="preserve"> 0.05m/s </t>
    </r>
    <r>
      <rPr>
        <sz val="11"/>
        <color indexed="8"/>
        <rFont val="Tahoma"/>
        <family val="2"/>
        <charset val="222"/>
      </rPr>
      <t>หรือ</t>
    </r>
    <r>
      <rPr>
        <sz val="11"/>
        <color indexed="8"/>
        <rFont val="Calibri"/>
        <family val="2"/>
      </rPr>
      <t xml:space="preserve"> 3m/min</t>
    </r>
  </si>
  <si>
    <t>ขนาดผลิตภัณฑ์ 38x59.8x29 ซม.</t>
  </si>
  <si>
    <t>ทำงานต่อเนื่อง 20 นาที</t>
  </si>
  <si>
    <t>19.80 Kg</t>
  </si>
  <si>
    <r>
      <t>รับประกันเครื่อง</t>
    </r>
    <r>
      <rPr>
        <sz val="11"/>
        <color indexed="10"/>
        <rFont val="Calibri"/>
        <family val="2"/>
      </rPr>
      <t xml:space="preserve"> 1 </t>
    </r>
    <r>
      <rPr>
        <sz val="11"/>
        <color indexed="10"/>
        <rFont val="Tahoma"/>
        <family val="2"/>
        <charset val="222"/>
      </rPr>
      <t>ปี</t>
    </r>
  </si>
  <si>
    <r>
      <t>รับประกันใบมีด</t>
    </r>
    <r>
      <rPr>
        <sz val="11"/>
        <color indexed="10"/>
        <rFont val="Calibri"/>
        <family val="2"/>
      </rPr>
      <t xml:space="preserve"> 1 </t>
    </r>
    <r>
      <rPr>
        <sz val="11"/>
        <color indexed="10"/>
        <rFont val="Tahoma"/>
        <family val="2"/>
        <charset val="222"/>
      </rPr>
      <t>ปี</t>
    </r>
  </si>
  <si>
    <t>DLI-9958 Paper Shredder</t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</si>
  <si>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10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70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>)</t>
    </r>
  </si>
  <si>
    <r>
      <t>หน้ากว้างช่องใส่เอกสาร</t>
    </r>
    <r>
      <rPr>
        <sz val="11"/>
        <color indexed="8"/>
        <rFont val="Calibri"/>
        <family val="2"/>
      </rPr>
      <t xml:space="preserve"> 220 </t>
    </r>
    <r>
      <rPr>
        <sz val="11"/>
        <color indexed="8"/>
        <rFont val="Tahoma"/>
        <family val="2"/>
        <charset val="222"/>
      </rPr>
      <t>มม</t>
    </r>
    <r>
      <rPr>
        <sz val="11"/>
        <color indexed="8"/>
        <rFont val="Calibri"/>
        <family val="2"/>
      </rPr>
      <t>.</t>
    </r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</si>
  <si>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4x30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</si>
  <si>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r>
      <t>ความจุขนาด</t>
    </r>
    <r>
      <rPr>
        <sz val="11"/>
        <color indexed="8"/>
        <rFont val="Calibri"/>
        <family val="2"/>
      </rPr>
      <t xml:space="preserve"> 20 </t>
    </r>
    <r>
      <rPr>
        <sz val="11"/>
        <color indexed="8"/>
        <rFont val="Tahoma"/>
        <family val="2"/>
        <charset val="222"/>
      </rPr>
      <t>ลิตร</t>
    </r>
  </si>
  <si>
    <r>
      <t>ความเร็วในการตัด</t>
    </r>
    <r>
      <rPr>
        <sz val="11"/>
        <color indexed="8"/>
        <rFont val="Calibri"/>
        <family val="2"/>
      </rPr>
      <t xml:space="preserve"> 0.03m/s </t>
    </r>
    <r>
      <rPr>
        <sz val="11"/>
        <color indexed="8"/>
        <rFont val="Tahoma"/>
        <family val="2"/>
        <charset val="222"/>
      </rPr>
      <t>หรือ</t>
    </r>
    <r>
      <rPr>
        <sz val="11"/>
        <color indexed="8"/>
        <rFont val="Calibri"/>
        <family val="2"/>
      </rPr>
      <t xml:space="preserve"> 1.8m/min</t>
    </r>
  </si>
  <si>
    <r>
      <t>ขนาดผลิตภัณฑ์</t>
    </r>
    <r>
      <rPr>
        <sz val="11"/>
        <color indexed="8"/>
        <rFont val="Calibri"/>
        <family val="2"/>
      </rPr>
      <t xml:space="preserve"> 43x34x61.5 cm.</t>
    </r>
  </si>
  <si>
    <t>ทำงานต่อเนื่อง 60 นาที</t>
  </si>
  <si>
    <t>12 Kg</t>
  </si>
  <si>
    <t>DLI-T089  Paper Shredder</t>
  </si>
  <si>
    <t>T089 Paper Shredder</t>
  </si>
  <si>
    <r>
      <t>ความเร็วในการตัด</t>
    </r>
    <r>
      <rPr>
        <sz val="11"/>
        <color indexed="8"/>
        <rFont val="Calibri"/>
        <family val="2"/>
      </rPr>
      <t xml:space="preserve"> 0.03m/s </t>
    </r>
    <r>
      <rPr>
        <sz val="11"/>
        <color indexed="8"/>
        <rFont val="Tahoma"/>
        <family val="2"/>
        <charset val="222"/>
      </rPr>
      <t>หรือ</t>
    </r>
    <r>
      <rPr>
        <sz val="11"/>
        <color indexed="8"/>
        <rFont val="Calibri"/>
        <family val="2"/>
      </rPr>
      <t xml:space="preserve"> 2m/min</t>
    </r>
  </si>
  <si>
    <t>18.90 Kg</t>
  </si>
  <si>
    <t>สินค้ารับประกันปกติ 1</t>
  </si>
  <si>
    <r>
      <rPr>
        <sz val="10"/>
        <color indexed="8"/>
        <rFont val="Tahoma"/>
        <family val="2"/>
        <charset val="222"/>
      </rPr>
      <t xml:space="preserve">วิธีที่ </t>
    </r>
    <r>
      <rPr>
        <sz val="10"/>
        <color indexed="8"/>
        <rFont val="Tahoma"/>
        <family val="2"/>
        <charset val="222"/>
      </rPr>
      <t xml:space="preserve">1 </t>
    </r>
    <r>
      <rPr>
        <sz val="10"/>
        <color indexed="8"/>
        <rFont val="Tahoma"/>
        <family val="2"/>
        <charset val="222"/>
      </rPr>
      <t xml:space="preserve">นับจากวันที่ </t>
    </r>
    <r>
      <rPr>
        <sz val="10"/>
        <color indexed="8"/>
        <rFont val="Tahoma"/>
        <family val="2"/>
        <charset val="222"/>
      </rPr>
      <t xml:space="preserve">Dealer </t>
    </r>
    <r>
      <rPr>
        <sz val="10"/>
        <color indexed="8"/>
        <rFont val="Tahoma"/>
        <family val="2"/>
        <charset val="222"/>
      </rPr>
      <t xml:space="preserve">มอบส่ง </t>
    </r>
    <r>
      <rPr>
        <sz val="10"/>
        <color indexed="8"/>
        <rFont val="Tahoma"/>
        <family val="2"/>
        <charset val="222"/>
      </rPr>
      <t>User</t>
    </r>
    <r>
      <rPr>
        <sz val="10"/>
        <color indexed="8"/>
        <rFont val="Tahoma"/>
        <family val="2"/>
        <charset val="222"/>
      </rPr>
      <t xml:space="preserve">  </t>
    </r>
    <r>
      <rPr>
        <sz val="10"/>
        <color indexed="8"/>
        <rFont val="Tahoma"/>
        <family val="2"/>
        <charset val="222"/>
      </rPr>
      <t>(PO. End user)</t>
    </r>
  </si>
  <si>
    <r>
      <rPr>
        <sz val="10"/>
        <color indexed="8"/>
        <rFont val="Tahoma"/>
        <family val="2"/>
        <charset val="222"/>
      </rPr>
      <t xml:space="preserve">วิธีที่ </t>
    </r>
    <r>
      <rPr>
        <sz val="10"/>
        <color indexed="8"/>
        <rFont val="Tahoma"/>
        <family val="2"/>
        <charset val="222"/>
      </rPr>
      <t>2 End User ลงทะเทียนผ่าน Line Official  ==&gt;   @deliofficial.th</t>
    </r>
  </si>
  <si>
    <r>
      <rPr>
        <sz val="10"/>
        <color indexed="8"/>
        <rFont val="Tahoma"/>
        <family val="2"/>
        <charset val="222"/>
      </rPr>
      <t xml:space="preserve">SKU EW </t>
    </r>
    <r>
      <rPr>
        <sz val="10"/>
        <color indexed="8"/>
        <rFont val="Tahoma"/>
        <family val="2"/>
        <charset val="222"/>
      </rPr>
      <t>ที่สั่งซื้อ</t>
    </r>
  </si>
  <si>
    <r>
      <rPr>
        <sz val="10"/>
        <color indexed="8"/>
        <rFont val="Tahoma"/>
        <family val="2"/>
        <charset val="222"/>
      </rPr>
      <t>SKU Model</t>
    </r>
    <r>
      <rPr>
        <sz val="10"/>
        <color indexed="8"/>
        <rFont val="Tahoma"/>
        <family val="2"/>
        <charset val="222"/>
      </rPr>
      <t xml:space="preserve"> ที่สั่งซื้อ</t>
    </r>
  </si>
  <si>
    <t>S/N</t>
  </si>
  <si>
    <t>Invoice User</t>
  </si>
  <si>
    <r>
      <rPr>
        <sz val="10"/>
        <color indexed="8"/>
        <rFont val="Tahoma"/>
        <family val="2"/>
        <charset val="222"/>
      </rPr>
      <t xml:space="preserve">การสั่งซื้อสามารถทำได้ภายใน </t>
    </r>
    <r>
      <rPr>
        <sz val="10"/>
        <color indexed="8"/>
        <rFont val="Tahoma"/>
        <family val="2"/>
        <charset val="222"/>
      </rPr>
      <t xml:space="preserve">3 </t>
    </r>
    <r>
      <rPr>
        <sz val="10"/>
        <color indexed="8"/>
        <rFont val="Tahoma"/>
        <family val="2"/>
        <charset val="222"/>
      </rPr>
      <t xml:space="preserve">เดือนหลังจาก </t>
    </r>
    <r>
      <rPr>
        <sz val="10"/>
        <color indexed="8"/>
        <rFont val="Tahoma"/>
        <family val="2"/>
        <charset val="222"/>
      </rPr>
      <t>Invoice Dealer</t>
    </r>
  </si>
  <si>
    <t>Thermal Printer</t>
  </si>
  <si>
    <t>Service Pack</t>
  </si>
  <si>
    <t>DLI-SVP1-2YEX01</t>
  </si>
  <si>
    <t>DLI-SVP1-3YEX01</t>
  </si>
  <si>
    <t>DLI-SVP1-2YEX02</t>
  </si>
  <si>
    <t>DLI-SVP1-3YEX02</t>
  </si>
  <si>
    <t>DLI-SVP1-2YEX03</t>
  </si>
  <si>
    <t>DLI-SVP1-3YEX03</t>
  </si>
  <si>
    <t>DLI-SVP1-2YEX04</t>
  </si>
  <si>
    <t>DLI-SVP1-3YEX04</t>
  </si>
  <si>
    <t>Scanner Barcode</t>
  </si>
  <si>
    <t>DLI-SVP2-2YEX01</t>
  </si>
  <si>
    <t>DLI-SVP2-3YEX01</t>
  </si>
  <si>
    <t>DLI-SVP2-2YEX02</t>
  </si>
  <si>
    <t>DLI-SVP2-3YEX02</t>
  </si>
  <si>
    <t>DLI-SVP2-2YEX03</t>
  </si>
  <si>
    <t>DLI-SVP2-3YEX03</t>
  </si>
  <si>
    <t>DLI-SVP2-2YEX04</t>
  </si>
  <si>
    <t>DLI-SVP2-3YEX04</t>
  </si>
  <si>
    <t>รายชื่อศูนย์บริการ  ==&gt;   https://www.th.deliprinter.com/th/service</t>
  </si>
  <si>
    <t>เบอร์ Call Center  ==&gt;    02-026-3724</t>
  </si>
  <si>
    <r>
      <rPr>
        <sz val="11"/>
        <rFont val="Calibri"/>
        <family val="2"/>
      </rPr>
      <t xml:space="preserve">CCD </t>
    </r>
    <r>
      <rPr>
        <sz val="11"/>
        <rFont val="Tahoma"/>
        <family val="2"/>
        <charset val="222"/>
      </rPr>
      <t>อ่าน</t>
    </r>
    <r>
      <rPr>
        <sz val="11"/>
        <rFont val="Calibri"/>
        <family val="2"/>
      </rPr>
      <t xml:space="preserve"> 1D </t>
    </r>
    <r>
      <rPr>
        <sz val="11"/>
        <rFont val="Tahoma"/>
        <family val="2"/>
        <charset val="222"/>
      </rPr>
      <t>ได้ทั้งกระดาษและจอมือถือ</t>
    </r>
  </si>
  <si>
    <t>Laser อ่าน 1D ได้แต่กระดาษ 
(อ่านได้เร็ว และรองรับ Barcode ยาวๆ)</t>
  </si>
  <si>
    <r>
      <rPr>
        <sz val="11"/>
        <rFont val="Calibri"/>
        <family val="2"/>
      </rPr>
      <t xml:space="preserve">CMOS </t>
    </r>
    <r>
      <rPr>
        <sz val="11"/>
        <rFont val="Tahoma"/>
        <family val="2"/>
        <charset val="222"/>
      </rPr>
      <t>อ่าน</t>
    </r>
    <r>
      <rPr>
        <sz val="11"/>
        <rFont val="Calibri"/>
        <family val="2"/>
      </rPr>
      <t xml:space="preserve"> 1D-2D </t>
    </r>
    <r>
      <rPr>
        <sz val="11"/>
        <rFont val="Tahoma"/>
        <family val="2"/>
        <charset val="222"/>
      </rPr>
      <t>ได้ทั้งกระดาษและจอมือถือ</t>
    </r>
  </si>
  <si>
    <t>SRP (Inc vat)</t>
  </si>
  <si>
    <r>
      <t>Automatic paper cutting + manual paper tearing
Paper detection;</t>
    </r>
    <r>
      <rPr>
        <sz val="11"/>
        <color indexed="8"/>
        <rFont val="Calibri"/>
        <family val="2"/>
      </rPr>
      <t xml:space="preserve">
Cover opening and closing detection;
Paper shortage detection;
Black mark detection;</t>
    </r>
  </si>
  <si>
    <r>
      <t>network interface(RJ-45),  cash drawer , USB (</t>
    </r>
    <r>
      <rPr>
        <sz val="11"/>
        <color indexed="10"/>
        <rFont val="Tahoma"/>
        <family val="2"/>
        <charset val="222"/>
      </rPr>
      <t>สายแปลง</t>
    </r>
    <r>
      <rPr>
        <sz val="11"/>
        <color indexed="10"/>
        <rFont val="Calibri"/>
        <family val="2"/>
      </rPr>
      <t>)</t>
    </r>
  </si>
  <si>
    <r>
      <t xml:space="preserve">Printer + USB Cable + Power cord + Power adapter + Paper roll + Paper holder + Insallation CD + </t>
    </r>
    <r>
      <rPr>
        <sz val="11"/>
        <color indexed="8"/>
        <rFont val="Tahoma"/>
        <family val="2"/>
        <charset val="222"/>
      </rPr>
      <t>สายแปลง</t>
    </r>
    <r>
      <rPr>
        <sz val="11"/>
        <color indexed="8"/>
        <rFont val="Calibri"/>
        <family val="2"/>
      </rPr>
      <t xml:space="preserve"> LAN to USB</t>
    </r>
  </si>
  <si>
    <t>Test Paper  1 Roll    
USB Cable  1 PCS    
User Manual  1 PCS</t>
  </si>
  <si>
    <t>Printer + USB Cable + Paper Clip</t>
  </si>
  <si>
    <t>USB+Bluetooth</t>
  </si>
  <si>
    <t>ISO、FCC、UL</t>
  </si>
  <si>
    <t>Paper Clip 1 Set 
Test Ribbon 1 Roll
Test Paper 1 Roll 
USB Cable 1 PCS 
User Manual 1 PCS</t>
  </si>
  <si>
    <r>
      <t xml:space="preserve">เครื่องย่อยกระดาษ Deli รุ่น 9958 เป็นเครื่องย่อยกระดาษแบบละเอียดที่ขนาด 4.0x30.0 มม. </t>
    </r>
    <r>
      <rPr>
        <sz val="9"/>
        <color indexed="10"/>
        <rFont val="Tahoma"/>
        <family val="2"/>
      </rPr>
      <t>ย่อยกระดาษได้ครั้งละ 10 แผ่น</t>
    </r>
    <r>
      <rPr>
        <sz val="9"/>
        <color indexed="8"/>
        <rFont val="Tahoma"/>
        <family val="2"/>
        <charset val="222"/>
      </rPr>
      <t>, ย่อยแผ่น CD และ Card ได้, ความจุถัง 20 ลิตร, มีล้อเคลื่อนย้ายสะดวก</t>
    </r>
  </si>
  <si>
    <r>
      <t xml:space="preserve">เครื่องย่อยกระดาษ Deli รุ่น 9918 เป็นเครื่องย่อยกระดาษแบบละเอียดที่ขนาด 4.0x34.0 มม. </t>
    </r>
    <r>
      <rPr>
        <sz val="9"/>
        <color indexed="10"/>
        <rFont val="Tahoma"/>
        <family val="2"/>
      </rPr>
      <t>ย่อยกระดาษได้ครั้งละ 20 แผ่น</t>
    </r>
    <r>
      <rPr>
        <sz val="9"/>
        <color indexed="8"/>
        <rFont val="Tahoma"/>
        <family val="2"/>
        <charset val="222"/>
      </rPr>
      <t>, ย่อยแผ่น CD และ Card ได้, ความจุถัง 30 ลิตร, มีล้อเคลื่อนย้ายสะดวก</t>
    </r>
  </si>
  <si>
    <r>
      <rPr>
        <sz val="10"/>
        <color indexed="8"/>
        <rFont val="Tahoma"/>
        <family val="2"/>
        <charset val="222"/>
      </rPr>
      <t>กรณีสั่งซื้อประกัน</t>
    </r>
    <r>
      <rPr>
        <sz val="10"/>
        <color indexed="8"/>
        <rFont val="Tahoma"/>
        <family val="2"/>
        <charset val="222"/>
      </rPr>
      <t xml:space="preserve">เพิ่ม ต้องส่งข้อมูล </t>
    </r>
    <r>
      <rPr>
        <sz val="10"/>
        <color indexed="8"/>
        <rFont val="Tahoma"/>
        <family val="2"/>
        <charset val="222"/>
      </rPr>
      <t>Register</t>
    </r>
  </si>
  <si>
    <t>DLI-SVP3-2YEX01</t>
  </si>
  <si>
    <t>DLI-SVP3-3YEX01</t>
  </si>
  <si>
    <t>DLI-SVP3-2YEX02</t>
  </si>
  <si>
    <t>DLI-SVP3-3YEX02</t>
  </si>
  <si>
    <t>DLI-SVP3-2YEX03</t>
  </si>
  <si>
    <t>DLI-SVP3-3YEX03</t>
  </si>
  <si>
    <r>
      <t xml:space="preserve">Paper, Screen , </t>
    </r>
    <r>
      <rPr>
        <sz val="11"/>
        <color rgb="FFFF0000"/>
        <rFont val="Calibri"/>
        <family val="2"/>
      </rPr>
      <t>DPM (บนโลหะ)</t>
    </r>
  </si>
  <si>
    <t>Drop test</t>
  </si>
  <si>
    <t>1.8M</t>
  </si>
  <si>
    <t>DLI-581PW , DLI-801PN , DLI-200P , DLI-S301 , DLI-S302</t>
  </si>
  <si>
    <t>DLI-581PW , DLI-801PN,  DLI-200P , DLI-S301 , DLI-S302</t>
  </si>
  <si>
    <t>DLI-801PN , DLI-S301 , DLI-S302</t>
  </si>
  <si>
    <t>USB 2.0 +LAN+Parallel+Serial</t>
  </si>
  <si>
    <t>USB 2.0 &amp; Bluetooth 4.0</t>
  </si>
  <si>
    <t>Max 67 mm.</t>
  </si>
  <si>
    <t>2.2 Kg</t>
  </si>
  <si>
    <t>30mm-110mm</t>
  </si>
  <si>
    <r>
      <t xml:space="preserve">เครื่องย่อยกระดาษ Deli รุ่น 9909 เป็นเครื่องย่อยกระดาษแบบละเอียดที่ขนาด 4.0x38.0 มม. </t>
    </r>
    <r>
      <rPr>
        <b/>
        <sz val="9"/>
        <color rgb="FF0070C0"/>
        <rFont val="Cambria"/>
        <family val="2"/>
        <scheme val="major"/>
      </rPr>
      <t>ย่อยกระดาษได้ครั้งละ 32 แผ่น</t>
    </r>
    <r>
      <rPr>
        <sz val="9"/>
        <color theme="1"/>
        <rFont val="Cambria"/>
        <family val="2"/>
        <scheme val="major"/>
      </rPr>
      <t>, ย่อยแผ่น CD และ Card ได้, ความจุถัง 75 ลิตร, มีล้อเคลื่อนย้ายสะดวก</t>
    </r>
  </si>
  <si>
    <t>DLI-9909</t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</si>
  <si>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4x38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</si>
  <si>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t>ความจุขนาด 75 ลิตร</t>
  </si>
  <si>
    <t>89.50 Kg</t>
  </si>
  <si>
    <t>ขนาดผลิตภัณฑ์ 50x46x92 ซม.</t>
  </si>
  <si>
    <r>
      <t>ความเร็วในการตัด</t>
    </r>
    <r>
      <rPr>
        <sz val="11"/>
        <color indexed="8"/>
        <rFont val="Calibri"/>
        <family val="2"/>
      </rPr>
      <t xml:space="preserve"> 0.037m/s </t>
    </r>
    <r>
      <rPr>
        <sz val="11"/>
        <color indexed="8"/>
        <rFont val="Tahoma"/>
        <family val="2"/>
        <charset val="222"/>
      </rPr>
      <t>หรือ</t>
    </r>
    <r>
      <rPr>
        <sz val="11"/>
        <color indexed="8"/>
        <rFont val="Calibri"/>
        <family val="2"/>
      </rPr>
      <t xml:space="preserve"> 2.2m/min</t>
    </r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</si>
  <si>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32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70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>)</t>
    </r>
  </si>
  <si>
    <t>DLI-9909 Paper Shredder</t>
  </si>
  <si>
    <t>CMOS อ่าน 1D-2D บนกระดาษ , หน้าจอมือถือ 
และอ่านบาร์โค้ดที่ฝังลงบนเนื้อวัตถุซึ่งส่วนใหญ่ 
จะใช้งานในกลุ่มอุตสาหกรรมยานยนต์ อิเล็กทรอนิกส์ 
และเครื่องมือราคาสูง เช่น เครื่องมือแพทย์</t>
  </si>
  <si>
    <t>DLI-81502</t>
  </si>
  <si>
    <t>DLI-81522</t>
  </si>
  <si>
    <r>
      <t xml:space="preserve">ริบบ้อน (Enhanced Wax-Based Carbon Ribbon) ขนาด 110 มม. X 300 ม. - สีดำ
รุ่นที่ใช้ได้ </t>
    </r>
    <r>
      <rPr>
        <sz val="8"/>
        <color rgb="FFFF0000"/>
        <rFont val="Calibri"/>
        <family val="2"/>
        <scheme val="minor"/>
      </rPr>
      <t>DLI-S351 , DLI-S352</t>
    </r>
  </si>
  <si>
    <r>
      <t xml:space="preserve">ริบบ้อน (Wax-Based Carbon Ribbon) ขนาด 110 มม. X 300 ม. - สีดำ
รุ่นที่ใช้ได้ </t>
    </r>
    <r>
      <rPr>
        <sz val="8"/>
        <color rgb="FFFF0000"/>
        <rFont val="Calibri"/>
        <family val="2"/>
        <scheme val="minor"/>
      </rPr>
      <t>DLI-S351 , DLI-S352</t>
    </r>
  </si>
  <si>
    <r>
      <t xml:space="preserve">กระดาษใบเสร็จ ขนาด 57x50 มม., ความยาว 18 ม., 1 แพค มี 4 ม้วน
รุ่นที่ใช้ได้ </t>
    </r>
    <r>
      <rPr>
        <sz val="8"/>
        <color indexed="10"/>
        <rFont val="Tahoma"/>
        <family val="2"/>
        <charset val="222"/>
      </rPr>
      <t>DLI-581PW , DLI-801PN, DLI-200P, DLI-S301, DLI-S302</t>
    </r>
  </si>
  <si>
    <r>
      <t xml:space="preserve">กระดาษใบเสร็จ ขนาด 57x30 มม., ความยาว 6.5 ม., 1 แพค มี 4 ม้วน
รุ่นที่ใช้ได้ </t>
    </r>
    <r>
      <rPr>
        <sz val="8"/>
        <color indexed="10"/>
        <rFont val="Tahoma"/>
        <family val="2"/>
        <charset val="222"/>
      </rPr>
      <t>DLI-581PW , DLI-801PN , DLI-200P, DLI-S301, DLI-S302</t>
    </r>
  </si>
  <si>
    <r>
      <t>กระดาษใบเสร็จ ขนาด 80x80 มม., ความยาว 59 ม., 1 แพค มี 2 ม้วน
รุ่นที่ใช้ได้</t>
    </r>
    <r>
      <rPr>
        <sz val="8"/>
        <color indexed="10"/>
        <rFont val="Tahoma"/>
        <family val="2"/>
        <charset val="222"/>
      </rPr>
      <t xml:space="preserve"> DLI-801PN, DLI-S301, DLI-S302</t>
    </r>
  </si>
  <si>
    <r>
      <rPr>
        <sz val="8"/>
        <rFont val="Tahoma"/>
        <family val="2"/>
        <charset val="222"/>
      </rPr>
      <t xml:space="preserve">กระดาษใบเสร็จ ขนาด 57x50 มม., ความยาว 18 ม., 25 แพค หรือ 100 ม้วน
(1 แพค มี 4 ม้วน)
รุ่นที่ใช้ได้ </t>
    </r>
    <r>
      <rPr>
        <sz val="8"/>
        <color indexed="10"/>
        <rFont val="Tahoma"/>
        <family val="2"/>
        <charset val="222"/>
      </rPr>
      <t>DLI-581PW , DLI-801P, DLI-801PN,  DLI-200P, DLI-S301, DLI-S302</t>
    </r>
  </si>
  <si>
    <r>
      <t xml:space="preserve">กระดาษใบเสร็จ ขนาด 57x30 มม., ความยาว 6.5 ม., 50 แพค หรือ 200 ม้วน
(1 แพค มี 4 ม้วน)
รุ่นที่ใช้ได้ </t>
    </r>
    <r>
      <rPr>
        <sz val="8"/>
        <color indexed="10"/>
        <rFont val="Tahoma"/>
        <family val="2"/>
        <charset val="222"/>
      </rPr>
      <t>DLI-581PW , DLI-801PN, DLI-200P, DLI-S301, DLI-S302</t>
    </r>
  </si>
  <si>
    <r>
      <t xml:space="preserve">กระดาษใบเสร็จ ขนาด 80x80 มม., ความยาว 59 ม., 20 แพค หรือ 40 ม้วน
(1 แพค มี 2 ม้วน)
รุ่นที่ใช้ได้ </t>
    </r>
    <r>
      <rPr>
        <sz val="8"/>
        <color indexed="10"/>
        <rFont val="Tahoma"/>
        <family val="2"/>
        <charset val="222"/>
      </rPr>
      <t xml:space="preserve"> DLI-801PN, DLI-S301, DLI-S302</t>
    </r>
  </si>
  <si>
    <t>CarbonRibbon(Enhanced Wax-Based)110x300m</t>
  </si>
  <si>
    <t>DLI-S351 , DLI-S352</t>
  </si>
  <si>
    <t>Carbon Ribbon (Wax-Based)110x300m</t>
  </si>
  <si>
    <t>USB Dongle for S221 14952WB</t>
  </si>
  <si>
    <t>DLI-U221</t>
  </si>
  <si>
    <t>DLI-U221 - USB Dongle</t>
  </si>
  <si>
    <t>S221, 14952WB</t>
  </si>
  <si>
    <t>U221</t>
  </si>
  <si>
    <t>Manual</t>
  </si>
  <si>
    <t>https://www.youtube.com/watch?app=desktop&amp;v=Pn_REtzqSpg</t>
  </si>
  <si>
    <t>DLI-9903</t>
  </si>
  <si>
    <t>DLI-9903  Paper Shredder</t>
  </si>
  <si>
    <r>
      <t>ขนาดผลิตภัณฑ์</t>
    </r>
    <r>
      <rPr>
        <sz val="11"/>
        <color indexed="8"/>
        <rFont val="Calibri"/>
        <family val="2"/>
      </rPr>
      <t xml:space="preserve"> 37x23.5x54.5 cm.</t>
    </r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</si>
  <si>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12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70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>)</t>
    </r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</si>
  <si>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3x25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</si>
  <si>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t>ความจุขนาด 23 ลิตร</t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</si>
  <si>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4x12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 ระดับ4</t>
    </r>
  </si>
  <si>
    <t>ทำลายกระดาษ และบัตรเครดิตได้เท่านั้น</t>
  </si>
  <si>
    <r>
      <t>ขนาดผลิตภัณฑ์</t>
    </r>
    <r>
      <rPr>
        <sz val="11"/>
        <color indexed="8"/>
        <rFont val="Calibri"/>
        <family val="2"/>
      </rPr>
      <t xml:space="preserve"> 48x35x54.4 cm.</t>
    </r>
  </si>
  <si>
    <t>ทำงานต่อเนื่อง Automatic 60นาที / Manual 30 นาที</t>
  </si>
  <si>
    <t>81502-PC</t>
  </si>
  <si>
    <t>DLI-81502-PC</t>
  </si>
  <si>
    <t>81522-PC</t>
  </si>
  <si>
    <t>DLI-81522-PC</t>
  </si>
  <si>
    <r>
      <t xml:space="preserve">ริบบ้อน (Enhanced Wax-Based Carbon Ribbon) ขนาด 110 มม. X 300 ม. - สีดำ, 6 ม้วน
รุ่นที่ใช้ได้ </t>
    </r>
    <r>
      <rPr>
        <sz val="8"/>
        <color rgb="FFFF0000"/>
        <rFont val="Calibri"/>
        <family val="2"/>
        <scheme val="minor"/>
      </rPr>
      <t>DLI-S351 , DLI-S352</t>
    </r>
  </si>
  <si>
    <r>
      <t xml:space="preserve">ริบบ้อน (Wax-Based Carbon Ribbon) ขนาด 110 มม. X 300 ม. - สีดำ, 6 ม้วน
รุ่นที่ใช้ได้ </t>
    </r>
    <r>
      <rPr>
        <sz val="8"/>
        <color rgb="FFFF0000"/>
        <rFont val="Calibri"/>
        <family val="2"/>
        <scheme val="minor"/>
      </rPr>
      <t>DLI-S351 , DLI-S352</t>
    </r>
  </si>
  <si>
    <t>100 mm - 300 mm.</t>
  </si>
  <si>
    <t>Wired 1.2m</t>
  </si>
  <si>
    <t>ทำงานต่อเนื่อง 10 นาที</t>
  </si>
  <si>
    <t>ความจุขนาด 32 ลิตร</t>
  </si>
  <si>
    <t>17 Kg</t>
  </si>
  <si>
    <t>ICT Spec</t>
  </si>
  <si>
    <r>
      <t xml:space="preserve">เครื่องย่อยกระดาษ Deli รุ่น T058 เป็นเครื่องย่อยกระดาษแบบละเอียดที่ขนาด 2.0x12.0 มม. </t>
    </r>
    <r>
      <rPr>
        <b/>
        <sz val="9"/>
        <color rgb="FFFF0000"/>
        <rFont val="Cambria"/>
        <family val="2"/>
        <scheme val="major"/>
      </rPr>
      <t>(Micro Cut) ความลับระดับ 5</t>
    </r>
    <r>
      <rPr>
        <sz val="9"/>
        <color theme="1"/>
        <rFont val="Cambria"/>
        <family val="2"/>
        <scheme val="major"/>
      </rPr>
      <t xml:space="preserve">, </t>
    </r>
    <r>
      <rPr>
        <b/>
        <sz val="9"/>
        <color rgb="FF0070C0"/>
        <rFont val="Cambria"/>
        <family val="2"/>
        <scheme val="major"/>
      </rPr>
      <t>ย่อยกระดาษได้ครั้งละ 8 แผ่น</t>
    </r>
    <r>
      <rPr>
        <sz val="9"/>
        <color theme="1"/>
        <rFont val="Cambria"/>
        <family val="2"/>
        <scheme val="major"/>
      </rPr>
      <t>, ทำงานต่อเนื่อง 30 นาที, ความจุถัง 23 ลิตร, มีล้อเคลื่อนย้ายสะดวก, สีขาว</t>
    </r>
  </si>
  <si>
    <r>
      <t xml:space="preserve">เครื่องย่อยกระดาษ Deli รุ่น T048 เป็นเครื่องย่อยกระดาษแบบละเอียดที่ขนาด 4.0x35.0 มม. ความลับระดับ 4, </t>
    </r>
    <r>
      <rPr>
        <b/>
        <sz val="9"/>
        <color rgb="FF0070C0"/>
        <rFont val="Cambria"/>
        <family val="2"/>
        <scheme val="major"/>
      </rPr>
      <t>ย่อยกระดาษได้ครั้งละ 16 แผ่น</t>
    </r>
    <r>
      <rPr>
        <sz val="9"/>
        <color theme="1"/>
        <rFont val="Cambria"/>
        <family val="2"/>
        <scheme val="major"/>
      </rPr>
      <t>, ทำงานต่อเนื่อง 120 นาที, ความจุถัง 23 ลิตร, มีล้อเคลื่อนย้ายสะดวก, สีขาว</t>
    </r>
  </si>
  <si>
    <r>
      <t xml:space="preserve">เครื่องย่อยกระดาษ Deli รุ่น 9903 เป็นเครื่องย่อยกระดาษแบบละเอียดที่ขนาด 3.0x25.0 มม. ความลับระดับ 4, </t>
    </r>
    <r>
      <rPr>
        <b/>
        <sz val="9"/>
        <color rgb="FF0070C0"/>
        <rFont val="Cambria"/>
        <family val="2"/>
        <scheme val="major"/>
      </rPr>
      <t>ย่อยกระดาษได้ครั้งละ 12 แผ่น</t>
    </r>
    <r>
      <rPr>
        <sz val="9"/>
        <color theme="1"/>
        <rFont val="Cambria"/>
        <family val="2"/>
        <scheme val="major"/>
      </rPr>
      <t>, ย่อยแผ่น CD และ Card ได้, ความจุถัง 23 ลิตร, ทำงานต่อเนื่อง 10 นาที, มีล้อเคลื่อนย้ายสะดวก, สีขาว</t>
    </r>
  </si>
  <si>
    <t>T058</t>
  </si>
  <si>
    <t>T048</t>
  </si>
  <si>
    <t>DLI-T058</t>
  </si>
  <si>
    <t>DLI-T048</t>
  </si>
  <si>
    <t>มาตรฐานครุภัณฑ์
30 แผ่น</t>
  </si>
  <si>
    <t>มาตรฐานครุภัณฑ์
20 แผ่น</t>
  </si>
  <si>
    <t>มาตรฐานครุภัณฑ์
10 แผ่น</t>
  </si>
  <si>
    <t>T058 Paper Shredder</t>
  </si>
  <si>
    <t>ทำงานต่อเนื่อง 120 นาที</t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</si>
  <si>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16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70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>)</t>
    </r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</si>
  <si>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4x35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</si>
  <si>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r>
      <t>ขนาดผลิตภัณฑ์</t>
    </r>
    <r>
      <rPr>
        <sz val="11"/>
        <color indexed="8"/>
        <rFont val="Calibri"/>
        <family val="2"/>
      </rPr>
      <t xml:space="preserve"> 35x26.2x51.5 cm.</t>
    </r>
  </si>
  <si>
    <t>8.7 Kg</t>
  </si>
  <si>
    <r>
      <t>หน้ากว้างช่องใส่เอกสาร</t>
    </r>
    <r>
      <rPr>
        <sz val="11"/>
        <color indexed="8"/>
        <rFont val="Calibri"/>
        <family val="2"/>
      </rPr>
      <t xml:space="preserve"> 218 </t>
    </r>
    <r>
      <rPr>
        <sz val="11"/>
        <color indexed="8"/>
        <rFont val="Tahoma"/>
        <family val="2"/>
        <charset val="222"/>
      </rPr>
      <t>มม</t>
    </r>
    <r>
      <rPr>
        <sz val="11"/>
        <color indexed="8"/>
        <rFont val="Calibri"/>
        <family val="2"/>
      </rPr>
      <t>.</t>
    </r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</si>
  <si>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2x12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</si>
  <si>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8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70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>)</t>
    </r>
  </si>
  <si>
    <t>ทำงานต่อเนื่อง 30 นาที</t>
  </si>
  <si>
    <t>ทำลายกระดาษ เท่านั้น</t>
  </si>
  <si>
    <t>DLI-T048  Paper Shredder</t>
  </si>
  <si>
    <t>DLI-T058  Paper Shredder</t>
  </si>
  <si>
    <t>ทำลายกระดาษต่อเนื่องได้ถึง 120 นาที</t>
  </si>
  <si>
    <t>ทำลายกระดาษย่อยแบบละเอียด 2x12 มม.</t>
  </si>
  <si>
    <t>Carbon Ribbon (Wax-Based)110x300m Box</t>
  </si>
  <si>
    <t>CarbonRibbon(Enhanced Wax-Based)110x300m Box</t>
  </si>
  <si>
    <t>DLI-81505 - Thermal Ribbon (Enhanced Wax-Based Carbon Ribbon 70 mm)</t>
  </si>
  <si>
    <t>DLI-81502 - Thermal Ribbon (Enhanced Wax-Based Carbon Ribbon 300 mm)</t>
  </si>
  <si>
    <t>DLI-81525 - Thermal Ribbon (Wax-Based Carbon Ribbon 70 mm)</t>
  </si>
  <si>
    <t>DLI-81522 - Thermal Ribbon (Wax-Based Carbon Ribbon 300 mm)</t>
  </si>
  <si>
    <t>Security Level  P-4</t>
  </si>
  <si>
    <t>ระดับเสียงขณะทำงาน 70 เดซิเบล</t>
  </si>
  <si>
    <t>Security Level  P-5</t>
  </si>
  <si>
    <r>
      <t>ความเร็วในการตัด</t>
    </r>
    <r>
      <rPr>
        <sz val="11"/>
        <color indexed="8"/>
        <rFont val="Calibri"/>
        <family val="2"/>
      </rPr>
      <t xml:space="preserve"> 0.027m/s </t>
    </r>
    <r>
      <rPr>
        <sz val="11"/>
        <color indexed="8"/>
        <rFont val="Tahoma"/>
        <family val="2"/>
        <charset val="222"/>
      </rPr>
      <t>หรือ</t>
    </r>
    <r>
      <rPr>
        <sz val="11"/>
        <color indexed="8"/>
        <rFont val="Calibri"/>
        <family val="2"/>
      </rPr>
      <t xml:space="preserve"> 1.6m/min</t>
    </r>
  </si>
  <si>
    <t>ระดับเสียงขณะทำงาน น้อยกว่า 51 เดซิเบล</t>
  </si>
  <si>
    <t>ระดับเสียงขณะทำงาน น้อยกว่า 50 เดซิเบล</t>
  </si>
  <si>
    <t>S201
15130</t>
  </si>
  <si>
    <t>S211
15130</t>
  </si>
  <si>
    <t>S221
15130</t>
  </si>
  <si>
    <t>14952
15130</t>
  </si>
  <si>
    <t>14952WB
15130</t>
  </si>
  <si>
    <t>AA711
15130</t>
  </si>
  <si>
    <t>1D รุ่นแนะนำ</t>
  </si>
  <si>
    <t>1D/2D รุ่นแนะนำ</t>
  </si>
  <si>
    <t>AA510</t>
  </si>
  <si>
    <t>14960S</t>
  </si>
  <si>
    <t>14970WB</t>
  </si>
  <si>
    <t>DLI-14970WB</t>
  </si>
  <si>
    <t>DLI-14960S</t>
  </si>
  <si>
    <t>DLI-AA510</t>
  </si>
  <si>
    <t>Support Direct Part Marking (DPM) อ่าน Barcode บน mainboard/แผ่นเหล็ก</t>
  </si>
  <si>
    <t>CMOS Image resolution 300,000 pixels</t>
  </si>
  <si>
    <t>1D &amp; 2D</t>
  </si>
  <si>
    <t>Wired 1.8m / Battery 2,000 mAh</t>
  </si>
  <si>
    <t>DLI-14970WB - CMOS 1D 2D Bluetooth</t>
  </si>
  <si>
    <t>DLI-14960S - CMOS 1D 2D wired</t>
  </si>
  <si>
    <t>CMOS Image resolution 1280x1080 pixels</t>
  </si>
  <si>
    <t>1D (10-200 mm.) / 2D (30-450 mm.)</t>
  </si>
  <si>
    <t>DLI-AA510 - CMOS 1D 2D wired</t>
  </si>
  <si>
    <t>Wired 1.6m</t>
  </si>
  <si>
    <t>1D (50-200 mm.) / 2D (100-400 mm.)</t>
  </si>
  <si>
    <t>Bluetooth มีแท่นชาต์ท</t>
  </si>
  <si>
    <t>ริบบ้อน (Enhanced Wax-Based Carbon Ribbon)  ขนาด 110 มม. x 70 ม. - สีดํา</t>
  </si>
  <si>
    <t>ริบบ้อน (Enhanced Wax-Based Carbon Ribbon)  ขนาด 110 มม. x 300 ม. - สีดํา</t>
  </si>
  <si>
    <t>ริบบ้อน (Wax-Based Carbon Ribbon)  ขนาด 110 มม. x 70 ม. - สีดํา</t>
  </si>
  <si>
    <t>ริบบ้อน (Wax-Based Carbon Ribbon)  ขนาด 110 มม. x 300 ม. - สีดํา</t>
  </si>
  <si>
    <t>886A, 200P, 581PW</t>
  </si>
  <si>
    <t>886BW, 760DW</t>
  </si>
  <si>
    <t>S201, S211</t>
  </si>
  <si>
    <t>Thermal Printer Type1 EW1(1 Year Extend)</t>
  </si>
  <si>
    <t>Thermal Printer Type2 EW1(1 Year Extend)</t>
  </si>
  <si>
    <t>Thermal Printer Type3 EW1(1 Year Extend)</t>
  </si>
  <si>
    <t>Thermal Printer Type4 EW1(1 Year Extend)</t>
  </si>
  <si>
    <t>Scanner Barcode Type1 EW1(1 Year Extend)</t>
  </si>
  <si>
    <t>Scanner Barcode Type2 EW1(1 Year Extend)</t>
  </si>
  <si>
    <t>Scanner Barcode Type3 EW1(1 Year Extend)</t>
  </si>
  <si>
    <t>Scanner Barcode Type4 EW1(1 Year Extend)</t>
  </si>
  <si>
    <t>Paper Shredder Type1 EW1(1 Year Extend)</t>
  </si>
  <si>
    <t>Paper Shredder Type2 EW1(1 Year Extend)</t>
  </si>
  <si>
    <t>Paper Shredder Type3 EW1(1 Year Extend)</t>
  </si>
  <si>
    <t>AA711, AA510</t>
  </si>
  <si>
    <t>Thermal Printer Type1 EW2(2 Year Extend)</t>
  </si>
  <si>
    <t>Thermal Printer Type2 EW2(2 Year Extend)</t>
  </si>
  <si>
    <t>Thermal Printer Type3 EW2(2 Year Extend)</t>
  </si>
  <si>
    <t>Thermal Printer Type4 EW2(2 Year Extend)</t>
  </si>
  <si>
    <t>Scanner Barcode Type1 EW2(2 Year Extend)</t>
  </si>
  <si>
    <t>Scanner Barcode Type2 EW2(2 Year Extend)</t>
  </si>
  <si>
    <t>Scanner Barcode Type3 EW2(2 Year Extend)</t>
  </si>
  <si>
    <t>Scanner Barcode Type4 EW2(2 Year Extend)</t>
  </si>
  <si>
    <t>Paper Shredder Type1 EW2(2 Year Extend)</t>
  </si>
  <si>
    <t>Paper Shredder Type2 EW2(2 Year Extend)</t>
  </si>
  <si>
    <t>Paper Shredder Type3 EW2(2 Year Extend)</t>
  </si>
  <si>
    <t>ทำลายกระดาษย่อยแบบละเอียด 4x12 มม.</t>
  </si>
  <si>
    <t>มีถาดขนาด 150 แผ่น ดึงกระดาษอัตโนมัติ</t>
  </si>
  <si>
    <t>T081</t>
  </si>
  <si>
    <t>DLI-T081</t>
  </si>
  <si>
    <r>
      <t xml:space="preserve">เครื่องย่อยกระดาษ Deli รุ่น T081 เป็นเครื่องย่อยกระดาษแบบละเอียดที่ขนาด 2.0x12.0 มม. </t>
    </r>
    <r>
      <rPr>
        <b/>
        <sz val="9"/>
        <color rgb="FFFF0000"/>
        <rFont val="Cambria"/>
        <family val="2"/>
        <scheme val="major"/>
      </rPr>
      <t>(Micro Cut) ความลับระดับ 5</t>
    </r>
    <r>
      <rPr>
        <sz val="9"/>
        <color theme="1"/>
        <rFont val="Cambria"/>
        <family val="2"/>
        <scheme val="major"/>
      </rPr>
      <t xml:space="preserve">, </t>
    </r>
    <r>
      <rPr>
        <b/>
        <sz val="9"/>
        <color rgb="FF0070C0"/>
        <rFont val="Cambria"/>
        <family val="2"/>
        <scheme val="major"/>
      </rPr>
      <t>ย่อยกระดาษได้ครั้งละ 8 แผ่น</t>
    </r>
    <r>
      <rPr>
        <sz val="9"/>
        <color theme="1"/>
        <rFont val="Cambria"/>
        <family val="2"/>
        <scheme val="major"/>
      </rPr>
      <t xml:space="preserve">, </t>
    </r>
    <r>
      <rPr>
        <b/>
        <sz val="9"/>
        <color rgb="FFFF0000"/>
        <rFont val="Cambria"/>
        <family val="2"/>
        <scheme val="major"/>
      </rPr>
      <t>มีถาดกระดาษขนาด 100 แผ่นดึงกระดาษอัตโนมัติ</t>
    </r>
    <r>
      <rPr>
        <sz val="9"/>
        <color theme="1"/>
        <rFont val="Cambria"/>
        <family val="2"/>
        <scheme val="major"/>
      </rPr>
      <t>, ความจุถัง 26 ลิตร, มีล้อเคลื่อนย้ายสะดวก, สีขาว</t>
    </r>
  </si>
  <si>
    <t>DLI-T081 Paper Shredder</t>
  </si>
  <si>
    <t>T081 Paper Shredder</t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</si>
  <si>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2x10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 ระดับ5</t>
    </r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</si>
  <si>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8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70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 xml:space="preserve">), </t>
    </r>
    <r>
      <rPr>
        <sz val="11"/>
        <color indexed="10"/>
        <rFont val="Tahoma"/>
        <family val="2"/>
        <charset val="222"/>
      </rPr>
      <t>มีถาดขนาด 100 แผ่น ดึงกระดาษอัตโนมัติ</t>
    </r>
  </si>
  <si>
    <t>ความจุขนาด 26 ลิตร</t>
  </si>
  <si>
    <r>
      <t>ขนาดผลิตภัณฑ์</t>
    </r>
    <r>
      <rPr>
        <sz val="11"/>
        <color indexed="8"/>
        <rFont val="Calibri"/>
        <family val="2"/>
      </rPr>
      <t xml:space="preserve"> 31.7x38.9x46.5 cm.</t>
    </r>
  </si>
  <si>
    <t>ทำลายกระดาษเท่านั้น</t>
  </si>
  <si>
    <t>มีถาดขนาด 100 แผ่น ดึงกระดาษอัตโนมัติ</t>
  </si>
  <si>
    <t>ดึงกระดาษอัตโนมัติ</t>
  </si>
  <si>
    <t>KIT-760DW-15208</t>
  </si>
  <si>
    <r>
      <t xml:space="preserve">สติ๊กเกอร์ความร้อน ขนาด 50x30 มม., 1000 แผ่น
</t>
    </r>
    <r>
      <rPr>
        <sz val="8"/>
        <color rgb="FFFF0000"/>
        <rFont val="Calibri"/>
        <family val="2"/>
        <scheme val="minor"/>
      </rPr>
      <t>รุ่นที่ใช้ได้ DLI-886A, DLI-886BW,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0.10 บาท)</t>
    </r>
  </si>
  <si>
    <r>
      <t xml:space="preserve">สติ๊กเกอร์ความร้อน ขนาด 70x50 มม., 500 แผ่น
</t>
    </r>
    <r>
      <rPr>
        <sz val="8"/>
        <color rgb="FFFF0000"/>
        <rFont val="Calibri"/>
        <family val="2"/>
        <scheme val="minor"/>
      </rPr>
      <t>รุ่นที่ใช้ได้ DLI-886BW,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0.21 บาท)</t>
    </r>
  </si>
  <si>
    <r>
      <t xml:space="preserve">สติ๊กเกอร์ความร้อน ขนาด 100x100 มม., 500 แผ่น
</t>
    </r>
    <r>
      <rPr>
        <sz val="8"/>
        <color rgb="FFFF0000"/>
        <rFont val="Calibri"/>
        <family val="2"/>
        <scheme val="minor"/>
      </rPr>
      <t>รุ่นที่ใช้ได้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0.49 บาท)</t>
    </r>
  </si>
  <si>
    <r>
      <t xml:space="preserve">สติ๊กเกอร์ความร้อน ขนาด 60x40 มม., 950 แผ่น
</t>
    </r>
    <r>
      <rPr>
        <sz val="8"/>
        <color rgb="FFFF0000"/>
        <rFont val="Calibri"/>
        <family val="2"/>
        <scheme val="minor"/>
      </rPr>
      <t>รุ่นที่ใช้ได้ DLI-886A, DLI-886BW,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0.15 บาท)</t>
    </r>
  </si>
  <si>
    <r>
      <t xml:space="preserve">สติ๊กเกอร์ความร้อน ขนาด 100x150 มม., 325 แผ่น
</t>
    </r>
    <r>
      <rPr>
        <sz val="8"/>
        <color rgb="FFFF0000"/>
        <rFont val="Calibri"/>
        <family val="2"/>
        <scheme val="minor"/>
      </rPr>
      <t>รุ่นที่ใช้ได้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0.51 บาท) 
Size นี่สำหรับทำฉลากจัดส่งออนไลน์</t>
    </r>
  </si>
  <si>
    <r>
      <t xml:space="preserve">สติ๊กเกอร์ความร้อน ขนาด 50x30 มม., 72 ม้วน (1 ม้วน มี 1000 แผ่น)
</t>
    </r>
    <r>
      <rPr>
        <sz val="8"/>
        <color rgb="FFFF0000"/>
        <rFont val="Calibri"/>
        <family val="2"/>
        <scheme val="minor"/>
      </rPr>
      <t>รุ่นที่ใช้ได้ DLI-886A, DLI-886BW,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0.10 บาท)</t>
    </r>
  </si>
  <si>
    <r>
      <t xml:space="preserve">สติ๊กเกอร์ความร้อน ขนาด 70x50 มม., 48 ม้วน (1 ม้วน มี 500 แผ่น)
</t>
    </r>
    <r>
      <rPr>
        <sz val="8"/>
        <color rgb="FFFF0000"/>
        <rFont val="Calibri"/>
        <family val="2"/>
        <scheme val="minor"/>
      </rPr>
      <t>รุ่นที่ใช้ได้ DLI-886BW,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0.21 บาท)</t>
    </r>
  </si>
  <si>
    <r>
      <t xml:space="preserve">สติ๊กเกอร์ความร้อน ขนาด 100x100 มม., 24 ม้วน (1 ม้วน มี 500 แผ่น)
</t>
    </r>
    <r>
      <rPr>
        <sz val="8"/>
        <color rgb="FFFF0000"/>
        <rFont val="Calibri"/>
        <family val="2"/>
        <scheme val="minor"/>
      </rPr>
      <t>รุ่นที่ใช้ได้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0.49 บาท)</t>
    </r>
  </si>
  <si>
    <r>
      <t xml:space="preserve">สติ๊กเกอร์ความร้อน ขนาด 60x40 มม., 24 ม้วน (1 ม้วน มี 950 แผ่น)
</t>
    </r>
    <r>
      <rPr>
        <sz val="8"/>
        <color rgb="FFFF0000"/>
        <rFont val="Calibri"/>
        <family val="2"/>
        <scheme val="minor"/>
      </rPr>
      <t>รุ่นที่ใช้ได้ DLI-886A, DLI-886BW,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0.15 บาท)</t>
    </r>
  </si>
  <si>
    <r>
      <t xml:space="preserve">สติ๊กเกอร์ความร้อน ขนาด 100x150 มม., 12 ม้วน (1 ม้วน มี 325 แผ่น)
</t>
    </r>
    <r>
      <rPr>
        <sz val="8"/>
        <color rgb="FFFF0000"/>
        <rFont val="Calibri"/>
        <family val="2"/>
        <scheme val="minor"/>
      </rPr>
      <t>รุ่นที่ใช้ได้ DLI-740C, DLI-750W , DLI-S401,  DLI-S351, DLI-S352</t>
    </r>
    <r>
      <rPr>
        <sz val="8"/>
        <rFont val="Calibri"/>
        <family val="2"/>
        <charset val="222"/>
        <scheme val="minor"/>
      </rPr>
      <t xml:space="preserve">
(ราคาต่อแผ่น 0.51 บาท) 
Size นี่สำหรับทำฉลากจัดส่งออนไลน์</t>
    </r>
  </si>
  <si>
    <r>
      <t>ริบบ้อน (Enhanced Wax-Based Carbon Ribbon)  ขนาด 110x70 มม. - สีดํา , 6 ม้วน
รุ่นที่ใช้ได้</t>
    </r>
    <r>
      <rPr>
        <sz val="8"/>
        <color rgb="FFFF0000"/>
        <rFont val="Tahoma"/>
        <family val="2"/>
      </rPr>
      <t xml:space="preserve">  DLI-S351 , DLI-S352</t>
    </r>
  </si>
  <si>
    <r>
      <t xml:space="preserve">ริบบ้อน (Wax-Based Carbon Ribbon)  ขนาด 110x70 มม. - สีดํา , 6 ม้วน
รุ่นที่ใช้ได้  </t>
    </r>
    <r>
      <rPr>
        <sz val="8"/>
        <color rgb="FFFF0000"/>
        <rFont val="Tahoma"/>
        <family val="2"/>
      </rPr>
      <t>DLI-S351 , DLI-S352</t>
    </r>
  </si>
  <si>
    <t>DLI-886A, DLI-886BW, DLI-740C, DLI-750W, DLI-S401, DLI-S351, DLI-S352</t>
  </si>
  <si>
    <t>DLI-886BW, DLI-740C, DLI-750W, DLI-S401, DLI-S351, DLI-S352</t>
  </si>
  <si>
    <t>DLI-740C, DLI-750W, DLI-S401, DLI-S351, DLI-S352</t>
  </si>
  <si>
    <r>
      <t xml:space="preserve">ริบบ้อน (Enhanced Wax-Based Carbon Ribbon)  ขนาด 110 มม. x 70 ม. - สีดํา
รุ่นที่ใช้ได้ </t>
    </r>
    <r>
      <rPr>
        <sz val="8"/>
        <color indexed="10"/>
        <rFont val="Tahoma"/>
        <family val="2"/>
        <charset val="222"/>
      </rPr>
      <t>DLI-S351 , DLI-S352</t>
    </r>
  </si>
  <si>
    <r>
      <t xml:space="preserve">ริบบ้อน (Wax-Based Carbon Ribbon)  ขนาด 110 มม. x 70 ม. - สีดํา
รุ่นที่ใช้ได้ </t>
    </r>
    <r>
      <rPr>
        <sz val="8"/>
        <color rgb="FFFF0000"/>
        <rFont val="Tahoma"/>
        <family val="2"/>
      </rPr>
      <t>DLI-S351 , DLI-S352</t>
    </r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</si>
  <si>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2x12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 ระดับ5</t>
    </r>
  </si>
  <si>
    <t>Package Printer
เครื่องพิมพ์</t>
  </si>
  <si>
    <t>Package Scanner
เครื่องอ่าน Barcode</t>
  </si>
  <si>
    <t>Package Paper Shredder
เครื่องทำลายเอกสาร</t>
  </si>
  <si>
    <t>KIT-S201-15130-P</t>
  </si>
  <si>
    <t>KIT-S211-15130-P</t>
  </si>
  <si>
    <t>NDP Price
(ex.vat)</t>
  </si>
  <si>
    <t>S227WB</t>
  </si>
  <si>
    <t>S227WB
15130</t>
  </si>
  <si>
    <t>DLI-S227WB</t>
  </si>
  <si>
    <t>KIT-S227WB-15130</t>
  </si>
  <si>
    <t>DLI-S227WB - CMOS 1D 2D Bluetooth</t>
  </si>
  <si>
    <t>Barcode scanner-CMOS 1D 2D BT 2000mAh</t>
  </si>
  <si>
    <t>2500 mAh</t>
  </si>
  <si>
    <t>Battery capacity</t>
  </si>
  <si>
    <t>2000 mAh</t>
  </si>
  <si>
    <t>Label 50x30 1000Sheets Box(72 Pc)</t>
  </si>
  <si>
    <t>Label 60x40 950Sheets Box(24 Pc)</t>
  </si>
  <si>
    <t>Label 70x50 500Sheets Box(48 Pc)</t>
  </si>
  <si>
    <t>Label 100x100 500Sheets Box(24 Pc)</t>
  </si>
  <si>
    <t>Label 100x150 325Sheets Box(12 Pc)</t>
  </si>
  <si>
    <t>Paper 57x30 6.5m Box(50 Pc)</t>
  </si>
  <si>
    <t>Paper 57x50 18m Box(25 Pc)</t>
  </si>
  <si>
    <t>Paper 80x80 59m Box(20 Pc)</t>
  </si>
  <si>
    <t>S221, S231, 14952WB, 14970WB, 14960S, S227WB</t>
  </si>
  <si>
    <t>Battery 2500 mAh
CMOS อ่าน 1D-2D บนกระดาษและหน้าจอมือถือได้</t>
  </si>
  <si>
    <t>Battery 2000 mAh
CMOS อ่าน 1D-2D บนกระดาษและหน้าจอมือถือได้</t>
  </si>
  <si>
    <t>Paper, Screen , DPM (บนโลหะ)</t>
  </si>
  <si>
    <t>Bluetooth (ไร้สาย) / Battery 2000 mAh</t>
  </si>
  <si>
    <t>DLI-T053</t>
  </si>
  <si>
    <t>T053 Paper Shredder</t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</si>
  <si>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4x30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 ระดับ4</t>
    </r>
  </si>
  <si>
    <t>DLI-T053  Paper Shredder</t>
  </si>
  <si>
    <t>ทำลายกระดาษย่อยแบบละเอียด 4x30 มม.</t>
  </si>
  <si>
    <t>ทำลายกระดาษ ได้เท่านั้น</t>
  </si>
  <si>
    <r>
      <t>ความเร็วในการตัด</t>
    </r>
    <r>
      <rPr>
        <sz val="11"/>
        <color indexed="8"/>
        <rFont val="Calibri"/>
        <family val="2"/>
      </rPr>
      <t xml:space="preserve"> 1.6m/min</t>
    </r>
  </si>
  <si>
    <r>
      <t>ขนาดผลิตภัณฑ์</t>
    </r>
    <r>
      <rPr>
        <sz val="11"/>
        <color indexed="8"/>
        <rFont val="Calibri"/>
        <family val="2"/>
      </rPr>
      <t xml:space="preserve"> 35x25x55 cm.</t>
    </r>
  </si>
  <si>
    <t>DLI-9948  Paper Shredder</t>
  </si>
  <si>
    <t>DLI-9948</t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</si>
  <si>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10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80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>)</t>
    </r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</si>
  <si>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5x38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</t>
    </r>
  </si>
  <si>
    <t>ความจุขนาด 20 ลิตร</t>
  </si>
  <si>
    <t>Security Level  P-3</t>
  </si>
  <si>
    <r>
      <t>ขนาดผลิตภัณฑ์</t>
    </r>
    <r>
      <rPr>
        <sz val="11"/>
        <color indexed="8"/>
        <rFont val="Calibri"/>
        <family val="2"/>
      </rPr>
      <t xml:space="preserve"> 36x24.4x36.6 cm.</t>
    </r>
  </si>
  <si>
    <t>ทำงานต่อเนื่อง 5 นาที</t>
  </si>
  <si>
    <r>
      <t xml:space="preserve">เครื่องย่อยกระดาษ Deli รุ่น 9948 เป็นเครื่องย่อยกระดาษแบบละเอียดที่ขนาด 5.0x38.0 มม. ความลับระดับ 3, </t>
    </r>
    <r>
      <rPr>
        <b/>
        <sz val="9"/>
        <color rgb="FF0070C0"/>
        <rFont val="Cambria"/>
        <family val="2"/>
        <scheme val="major"/>
      </rPr>
      <t>ย่อยกระดาษได้ครั้งละ 10 แผ่น</t>
    </r>
    <r>
      <rPr>
        <sz val="9"/>
        <color theme="1"/>
        <rFont val="Cambria"/>
        <family val="2"/>
        <scheme val="major"/>
      </rPr>
      <t>, ทำงานต่อเนื่อง 5 นาที, ความจุถัง 20 ลิตร, สีดำ (ทูโทน)</t>
    </r>
  </si>
  <si>
    <t>T053</t>
  </si>
  <si>
    <r>
      <t xml:space="preserve">เครื่องย่อยกระดาษ Deli รุ่น T053 เป็นเครื่องย่อยกระดาษแบบละเอียดที่ขนาด 4.0x30.0 มม. ความลับระดับ 4, </t>
    </r>
    <r>
      <rPr>
        <b/>
        <sz val="9"/>
        <color rgb="FF0070C0"/>
        <rFont val="Cambria"/>
        <family val="2"/>
        <scheme val="major"/>
      </rPr>
      <t>ย่อยกระดาษได้ครั้งละ 16 แผ่น</t>
    </r>
    <r>
      <rPr>
        <sz val="9"/>
        <color theme="1"/>
        <rFont val="Cambria"/>
        <family val="2"/>
        <scheme val="major"/>
      </rPr>
      <t>, ทำงานต่อเนื่อง 10 นาที, ความจุถัง 23 ลิตร, มีล้อเคลื่อนย้ายสะดวก, สีขาว</t>
    </r>
  </si>
  <si>
    <t>แถมใบลงทะเบียนประกันเพิ่ม รวมเป็นประกัน 2 ปี</t>
  </si>
  <si>
    <t>581PW Thermal Receipt Printer BT 2"</t>
  </si>
  <si>
    <t>Barcode Scanner IP42 1D 2D wired</t>
  </si>
  <si>
    <t xml:space="preserve"> </t>
  </si>
  <si>
    <t>DLI-S402</t>
  </si>
  <si>
    <t>DLI-801PL</t>
  </si>
  <si>
    <t>S402 Thermal Label Printer 4" (WIFI)</t>
  </si>
  <si>
    <t>KIT-14952-15130-P</t>
  </si>
  <si>
    <t>USB+WIFI+Cash Box</t>
  </si>
  <si>
    <t>Printer + USB Cable + Power cord + Power adapter + Paper roll + Paper holder + Insallation CD</t>
  </si>
  <si>
    <t>DLI-801PL - Thermal Receipt 2"-3"(WIFI)</t>
  </si>
  <si>
    <t>801PL Thermal Receipt Printer 3" (WIFI)</t>
  </si>
  <si>
    <r>
      <t>ไม่สามารถต่อ</t>
    </r>
    <r>
      <rPr>
        <sz val="11"/>
        <rFont val="Calibri"/>
        <family val="2"/>
      </rPr>
      <t xml:space="preserve"> Lan </t>
    </r>
    <r>
      <rPr>
        <sz val="11"/>
        <rFont val="Tahoma"/>
        <family val="2"/>
        <charset val="222"/>
      </rPr>
      <t>ได้</t>
    </r>
  </si>
  <si>
    <r>
      <t>สามารถต่อ</t>
    </r>
    <r>
      <rPr>
        <sz val="11"/>
        <color indexed="10"/>
        <rFont val="Calibri"/>
        <family val="2"/>
      </rPr>
      <t xml:space="preserve"> Bluetooth</t>
    </r>
  </si>
  <si>
    <t>DLI-S353</t>
  </si>
  <si>
    <t>USB 2.0 &amp; WIFI</t>
  </si>
  <si>
    <t>S353 Thermal Transfer Printer 4" WIFI</t>
  </si>
  <si>
    <t>DLI-S353 - Thermal Transfer Printer 4" WIFI</t>
  </si>
  <si>
    <t>DLI-S402 - Thermal Label 4" WIFI</t>
  </si>
  <si>
    <t>S402 Thermal Label Printer 4" WIFI</t>
  </si>
  <si>
    <t>USB+WIFI</t>
  </si>
  <si>
    <t>Paper Shredder
ความลับระดับ P3</t>
  </si>
  <si>
    <t>Paper Shredder
ความลับระดับ P5</t>
  </si>
  <si>
    <t>Paper Shredder
ความลับระดับ P4</t>
  </si>
  <si>
    <t>T096</t>
  </si>
  <si>
    <t>DLI-T096</t>
  </si>
  <si>
    <t>9948, T048, T053, T058, 9903</t>
  </si>
  <si>
    <t>9909  (Onsite Service)</t>
  </si>
  <si>
    <t>740C, 750W, 801PN, S301, S302, S401, S402, 801PL</t>
  </si>
  <si>
    <t>S351, S352, S353</t>
  </si>
  <si>
    <t>S402</t>
  </si>
  <si>
    <r>
      <rPr>
        <sz val="8"/>
        <rFont val="Tahoma"/>
        <family val="2"/>
        <charset val="222"/>
      </rPr>
      <t xml:space="preserve">เครื่องพิมพ์สติ๊กเกอร์ ระบบความร้อน, ความละเอียด 203 dpi, </t>
    </r>
    <r>
      <rPr>
        <sz val="8"/>
        <color indexed="10"/>
        <rFont val="Tahoma"/>
        <family val="2"/>
        <charset val="222"/>
      </rPr>
      <t>ความเร็ว 200 มม./วินาที</t>
    </r>
    <r>
      <rPr>
        <sz val="8"/>
        <rFont val="Tahoma"/>
        <family val="2"/>
        <charset val="222"/>
      </rPr>
      <t xml:space="preserve">, </t>
    </r>
    <r>
      <rPr>
        <b/>
        <sz val="8"/>
        <color indexed="10"/>
        <rFont val="Tahoma"/>
        <family val="2"/>
        <charset val="222"/>
      </rPr>
      <t>USB &amp; WIFI</t>
    </r>
    <r>
      <rPr>
        <sz val="8"/>
        <rFont val="Tahoma"/>
        <family val="2"/>
        <charset val="222"/>
      </rPr>
      <t>, 16MB, QR code &amp; Barcode, พิมพ์กว้างสุด 104 มม., สีขาว</t>
    </r>
  </si>
  <si>
    <t>801PL</t>
  </si>
  <si>
    <r>
      <t xml:space="preserve">เครื่องพิมพ์ใบเสร็จ ระบบความร้อน, ความละเอียด 203 dpi, ความเร็ว 180 มม./วินาที, </t>
    </r>
    <r>
      <rPr>
        <b/>
        <sz val="8"/>
        <color rgb="FFFF0000"/>
        <rFont val="Aptos Narrow"/>
        <family val="2"/>
      </rPr>
      <t>Interface : LAN/</t>
    </r>
    <r>
      <rPr>
        <b/>
        <u/>
        <sz val="8"/>
        <color rgb="FF0070C0"/>
        <rFont val="Aptos Narrow"/>
        <family val="2"/>
      </rPr>
      <t>USB</t>
    </r>
    <r>
      <rPr>
        <b/>
        <sz val="8"/>
        <color rgb="FFFF0000"/>
        <rFont val="Aptos Narrow"/>
        <family val="2"/>
      </rPr>
      <t>/Cashbox</t>
    </r>
    <r>
      <rPr>
        <sz val="8"/>
        <rFont val="Aptos Narrow"/>
        <family val="2"/>
      </rPr>
      <t>, 32MB, QR code &amp; Barcode, พิมพ์กว้างสุด 72 มม., สีดำ.</t>
    </r>
    <r>
      <rPr>
        <sz val="8"/>
        <color rgb="FF0070C0"/>
        <rFont val="Aptos Narrow"/>
        <family val="2"/>
      </rPr>
      <t>USB เป็นแบบ adapter เชื่อมต่อผ่านช่อง LAN (มี adapter พร้อมสาย LAN แถมให้ภายในกล่องสินค้าเรียบร้อย).</t>
    </r>
  </si>
  <si>
    <r>
      <t xml:space="preserve">เครื่องพิมพ์ใบเสร็จ ระบบความร้อน, ความละเอียด 203 dpi, </t>
    </r>
    <r>
      <rPr>
        <sz val="8"/>
        <color rgb="FFFF0000"/>
        <rFont val="Aptos Narrow"/>
        <family val="2"/>
      </rPr>
      <t>ความเร็ว 200 มม./วินาที, 512KB, Interface : USB &amp; Wifi &amp; Cashbox</t>
    </r>
    <r>
      <rPr>
        <sz val="8"/>
        <rFont val="Aptos Narrow"/>
        <family val="2"/>
      </rPr>
      <t>, QR code &amp; Barcode, พิมพ์กว้างสุด 72 มม., สีดำ.</t>
    </r>
  </si>
  <si>
    <t>S353</t>
  </si>
  <si>
    <r>
      <t xml:space="preserve">เครื่องพิมพ์สติ๊กเกอร์ ระบบความร้อน แบบพิมพ์ผ่านริบบ้อน, ความละเอียด 203 dpi, </t>
    </r>
    <r>
      <rPr>
        <sz val="8"/>
        <color rgb="FFFF0000"/>
        <rFont val="Aptos Narrow"/>
        <family val="2"/>
      </rPr>
      <t>ความเร็ว 152 มม./วินาที</t>
    </r>
    <r>
      <rPr>
        <sz val="8"/>
        <rFont val="Aptos Narrow"/>
        <family val="2"/>
      </rPr>
      <t xml:space="preserve">, </t>
    </r>
    <r>
      <rPr>
        <b/>
        <sz val="8"/>
        <color rgb="FFFF0000"/>
        <rFont val="Aptos Narrow"/>
        <family val="2"/>
      </rPr>
      <t>USB &amp; Wifi</t>
    </r>
    <r>
      <rPr>
        <sz val="8"/>
        <rFont val="Aptos Narrow"/>
        <family val="2"/>
      </rPr>
      <t>, 16MB, QR code &amp; Barcode, พิมพ์กว้างสุด 104 มม., สีดำ</t>
    </r>
  </si>
  <si>
    <t>DLI-T096  Paper Shredder</t>
  </si>
  <si>
    <t>T096 Paper Shredder</t>
  </si>
  <si>
    <r>
      <t>ขนาดผลิตภัณฑ์</t>
    </r>
    <r>
      <rPr>
        <sz val="11"/>
        <color indexed="8"/>
        <rFont val="Calibri"/>
        <family val="2"/>
      </rPr>
      <t xml:space="preserve"> 40x31x62.8 cm.</t>
    </r>
  </si>
  <si>
    <t xml:space="preserve">ทำงานต่อเนื่อง 60นาที </t>
  </si>
  <si>
    <r>
      <t xml:space="preserve">เครื่องย่อยกระดาษ Deli รุ่น T096 เป็นเครื่องย่อยกระดาษแบบละเอียดที่ขนาด 2.0x12.0 มม. ความลับระดับ 5, </t>
    </r>
    <r>
      <rPr>
        <sz val="9"/>
        <color rgb="FF0070C0"/>
        <rFont val="Cambria"/>
        <family val="2"/>
        <scheme val="major"/>
      </rPr>
      <t>ย่อยกระดาษได้ครั้งละ 16 แผ่น</t>
    </r>
    <r>
      <rPr>
        <sz val="9"/>
        <color theme="1"/>
        <rFont val="Cambria"/>
        <family val="2"/>
        <charset val="222"/>
        <scheme val="major"/>
      </rPr>
      <t>, ทำงานต่อเนื่อง 60 นาที, ความจุถัง 30 ลิตร, มีล้อเคลื่อนย้ายสะดวก, สีเทา</t>
    </r>
  </si>
  <si>
    <t>9958, 9918, T081, T089, T096</t>
  </si>
  <si>
    <r>
      <t xml:space="preserve">เครื่องย่อยกระดาษ Deli รุ่น T089 เป็นเครื่องย่อยกระดาษแบบละเอียดที่ขนาด 4.0x12.0 มม. </t>
    </r>
    <r>
      <rPr>
        <b/>
        <sz val="9"/>
        <color rgb="FF0070C0"/>
        <rFont val="Cambria"/>
        <family val="2"/>
        <scheme val="major"/>
      </rPr>
      <t>ย่อยกระดาษได้ครั้งละ 12 แผ่น</t>
    </r>
    <r>
      <rPr>
        <sz val="9"/>
        <color theme="1"/>
        <rFont val="Cambria"/>
        <family val="2"/>
        <scheme val="major"/>
      </rPr>
      <t xml:space="preserve">, </t>
    </r>
    <r>
      <rPr>
        <b/>
        <sz val="9"/>
        <color rgb="FFFF0000"/>
        <rFont val="Cambria"/>
        <family val="2"/>
        <scheme val="major"/>
      </rPr>
      <t>มีถาดกระดาษขนาด 200 แผ่นดึงกระดาษอัตโนมัติ</t>
    </r>
    <r>
      <rPr>
        <sz val="9"/>
        <color theme="1"/>
        <rFont val="Cambria"/>
        <family val="2"/>
        <scheme val="major"/>
      </rPr>
      <t>, ความจุถัง 32 ลิตร, มีล้อเคลื่อนย้ายสะดวก, สีเทาดำ</t>
    </r>
  </si>
  <si>
    <t>Handheld barcode scanner (1D/LASER technology) - WIRELESS</t>
  </si>
  <si>
    <t>Handheld barcode scanner (1D/LASER technology) - WIRELESS + Stand</t>
  </si>
  <si>
    <t>Handheld barcode scanner (1D/CCD technology) - WIRED</t>
  </si>
  <si>
    <t>Handheld barcode scanner (1D/LASER technology) - WIRED</t>
  </si>
  <si>
    <r>
      <t xml:space="preserve">Handheld barcode scanner (2D/CMOS technology) - </t>
    </r>
    <r>
      <rPr>
        <sz val="8"/>
        <color rgb="FFFF0000"/>
        <rFont val="Aptos Narrow"/>
        <family val="2"/>
      </rPr>
      <t>WIRELESS</t>
    </r>
  </si>
  <si>
    <t>Handheld barcode scanner (2D/CMOS technology) - WIRED</t>
  </si>
  <si>
    <r>
      <t xml:space="preserve">Handheld barcode scanner </t>
    </r>
    <r>
      <rPr>
        <sz val="8"/>
        <color rgb="FF0070C0"/>
        <rFont val="Aptos Narrow"/>
        <family val="2"/>
      </rPr>
      <t>with STAND</t>
    </r>
    <r>
      <rPr>
        <sz val="8"/>
        <color theme="1"/>
        <rFont val="Aptos Narrow"/>
        <family val="2"/>
      </rPr>
      <t xml:space="preserve"> (2D/CMOS technology) - </t>
    </r>
    <r>
      <rPr>
        <sz val="8"/>
        <color rgb="FFFF0000"/>
        <rFont val="Aptos Narrow"/>
        <family val="2"/>
      </rPr>
      <t>WIRELESS</t>
    </r>
  </si>
  <si>
    <t>Handheld barcode scanner (2D/CMOS technology/IP42) - WIRED</t>
  </si>
  <si>
    <t>Stand barcode scanner (2D/CMOS technology) - WIRED</t>
  </si>
  <si>
    <t>Handheld barcode scanner (1D/CCD technology) - WIRED + Stand</t>
  </si>
  <si>
    <t>Handheld barcode scanner (1D/LASER technology) - WIRED + Stand</t>
  </si>
  <si>
    <r>
      <t xml:space="preserve">Handheld barcode scanner (2D/CMOS technology) - </t>
    </r>
    <r>
      <rPr>
        <sz val="8"/>
        <color rgb="FFFF0000"/>
        <rFont val="Aptos Narrow"/>
        <family val="2"/>
      </rPr>
      <t>WIRELESS</t>
    </r>
    <r>
      <rPr>
        <sz val="8"/>
        <color theme="1"/>
        <rFont val="Aptos Narrow"/>
        <family val="2"/>
      </rPr>
      <t xml:space="preserve"> + Stand</t>
    </r>
  </si>
  <si>
    <t>Handheld barcode scanner (2D/CMOS technology) - WIRED + Stand</t>
  </si>
  <si>
    <r>
      <t xml:space="preserve">Handheld barcode scanner </t>
    </r>
    <r>
      <rPr>
        <sz val="8"/>
        <color rgb="FF0070C0"/>
        <rFont val="Aptos Narrow"/>
        <family val="2"/>
      </rPr>
      <t>with STAND</t>
    </r>
    <r>
      <rPr>
        <sz val="8"/>
        <color theme="1"/>
        <rFont val="Aptos Narrow"/>
        <family val="2"/>
      </rPr>
      <t xml:space="preserve"> (2D/CMOS technology) - </t>
    </r>
    <r>
      <rPr>
        <sz val="8"/>
        <color rgb="FFFF0000"/>
        <rFont val="Aptos Narrow"/>
        <family val="2"/>
      </rPr>
      <t>WIRELESS</t>
    </r>
    <r>
      <rPr>
        <sz val="8"/>
        <color theme="1"/>
        <rFont val="Aptos Narrow"/>
        <family val="2"/>
      </rPr>
      <t xml:space="preserve"> + Stand</t>
    </r>
  </si>
  <si>
    <t>Handheld barcode scanner (2D/CMOS technology/IP42) - WIRED + Stand</t>
  </si>
  <si>
    <t>KIT-S216W-15130</t>
  </si>
  <si>
    <t>1D Wireless รุ่นแนะนำ</t>
  </si>
  <si>
    <t>S228</t>
  </si>
  <si>
    <t>DLI-S228</t>
  </si>
  <si>
    <t>S229</t>
  </si>
  <si>
    <t>DLI-S229</t>
  </si>
  <si>
    <r>
      <t>Handheld barcode scanner (2D/CMOS technology/</t>
    </r>
    <r>
      <rPr>
        <b/>
        <sz val="8"/>
        <color rgb="FFFF0000"/>
        <rFont val="Aptos Narrow"/>
        <family val="2"/>
      </rPr>
      <t>IP54</t>
    </r>
    <r>
      <rPr>
        <sz val="8"/>
        <rFont val="Aptos Narrow"/>
        <family val="2"/>
      </rPr>
      <t>) - WIRED</t>
    </r>
  </si>
  <si>
    <t>S228
15130</t>
  </si>
  <si>
    <t>KIT-S228-15130</t>
  </si>
  <si>
    <t>S229
15130</t>
  </si>
  <si>
    <t>KIT-S229-15130</t>
  </si>
  <si>
    <t>DLI-S216W - Laser 1D wireless</t>
  </si>
  <si>
    <t>Barcode scanner-Laser 1D wireless</t>
  </si>
  <si>
    <t>DLI-S216W</t>
  </si>
  <si>
    <t>S216W</t>
  </si>
  <si>
    <t>S216W
15130</t>
  </si>
  <si>
    <t>Wireless</t>
  </si>
  <si>
    <t>1D (24 types) &amp; 2D (4 types)</t>
  </si>
  <si>
    <t>80 mm - 480 mm.</t>
  </si>
  <si>
    <t>20 mm - 200 mm.</t>
  </si>
  <si>
    <t>DLI-S228 - CMOS 1D 2D wired</t>
  </si>
  <si>
    <t>KIT-S231-P</t>
  </si>
  <si>
    <t>KIT-S216W-15130-P</t>
  </si>
  <si>
    <t>โปรโมชั่นสำหรับซื้อแพค 5 เท่านั้น</t>
  </si>
  <si>
    <t>S401 Thermal Label Printer 4" (BT)</t>
  </si>
  <si>
    <t>9909 32Sheet 75L 4x38mm 60min</t>
  </si>
  <si>
    <t>9918 20Sheet 30L 4x34mm 20min</t>
  </si>
  <si>
    <t>9958 10Sheet 20L 4x30mm 60min</t>
  </si>
  <si>
    <t>9903 12Sheet 23L 3x25mm 10min</t>
  </si>
  <si>
    <t>T048 16Sheet 23L 4x35mm 120min</t>
  </si>
  <si>
    <t>T058 8Sheet 23L 2x12mm 30min</t>
  </si>
  <si>
    <t>T081 8Sheet 26L 2x10mm 60min Autofeed</t>
  </si>
  <si>
    <t>T053 16Sheet 23L 4x30mm 10min</t>
  </si>
  <si>
    <t>9948 10Sheet 20L 5x38mm 5min</t>
  </si>
  <si>
    <t>T096 16Sheet 30L 2x12mm 60min</t>
  </si>
  <si>
    <t>T089 12Sheet 32L 4x12mm 60min Autofeed</t>
  </si>
  <si>
    <t>โปรโมชั่นสำหรับซื้อแพค 10 เท่านั้น</t>
  </si>
  <si>
    <t>Update 2/7/26</t>
  </si>
  <si>
    <t>S353 Thermal Transfer Printer (USB/Wifi)</t>
  </si>
  <si>
    <t>S352 Thermal Transfer Printer (USB/Bluetooth)</t>
  </si>
  <si>
    <t>DLI-T939  Paper Shredder</t>
  </si>
  <si>
    <t>DLI-T939</t>
  </si>
  <si>
    <t>T939 6Sheet 60L 1x2mm 30min</t>
  </si>
  <si>
    <t>Security Level  P-7</t>
  </si>
  <si>
    <t>ทำลายกระดาษย่อยแบบละเอียด 1x2 มม.</t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</si>
  <si>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6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70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>)</t>
    </r>
  </si>
  <si>
    <t>ความจุขนาด 60 ลิตร</t>
  </si>
  <si>
    <t>มีระบบป้องกันกระดาษติด / ถอยหลัง</t>
  </si>
  <si>
    <t>ทำลายกระดาษ, USB Drive. Chip, IC Card, CD-DVD</t>
  </si>
  <si>
    <r>
      <t>ทำลายเอกสารแบบตัดละเอียด</t>
    </r>
    <r>
      <rPr>
        <sz val="11"/>
        <color indexed="10"/>
        <rFont val="Calibri"/>
        <family val="2"/>
      </rPr>
      <t xml:space="preserve">(Cross Cut) 1x2 </t>
    </r>
    <r>
      <rPr>
        <sz val="11"/>
        <color indexed="10"/>
        <rFont val="Tahoma"/>
        <family val="2"/>
        <charset val="222"/>
      </rPr>
      <t>มม</t>
    </r>
    <r>
      <rPr>
        <sz val="11"/>
        <color indexed="10"/>
        <rFont val="Calibri"/>
        <family val="2"/>
      </rPr>
      <t>. ระดับ7</t>
    </r>
    <r>
      <rPr>
        <sz val="11"/>
        <color rgb="FFFF0000"/>
        <rFont val="Tahoma"/>
        <family val="2"/>
        <charset val="222"/>
      </rPr>
      <t>, วัสดุอื่น 2x4 มม.</t>
    </r>
  </si>
  <si>
    <r>
      <t>รับประกันเครื่อง</t>
    </r>
    <r>
      <rPr>
        <sz val="11"/>
        <color indexed="10"/>
        <rFont val="Calibri"/>
        <family val="2"/>
      </rPr>
      <t xml:space="preserve"> 1 </t>
    </r>
    <r>
      <rPr>
        <sz val="11"/>
        <color indexed="10"/>
        <rFont val="Tahoma"/>
        <family val="2"/>
        <charset val="222"/>
      </rPr>
      <t>ปี</t>
    </r>
    <r>
      <rPr>
        <sz val="11"/>
        <color rgb="FFFF0000"/>
        <rFont val="Tahoma"/>
        <family val="2"/>
        <charset val="222"/>
      </rPr>
      <t xml:space="preserve"> (OnSite Service)</t>
    </r>
  </si>
  <si>
    <r>
      <t>ความเร็วในการตัด</t>
    </r>
    <r>
      <rPr>
        <sz val="11"/>
        <color indexed="8"/>
        <rFont val="Calibri"/>
        <family val="2"/>
      </rPr>
      <t xml:space="preserve"> 0.06m/s </t>
    </r>
    <r>
      <rPr>
        <sz val="11"/>
        <color indexed="8"/>
        <rFont val="Tahoma"/>
        <family val="2"/>
        <charset val="222"/>
      </rPr>
      <t>หรือ</t>
    </r>
    <r>
      <rPr>
        <sz val="11"/>
        <color indexed="8"/>
        <rFont val="Calibri"/>
        <family val="2"/>
      </rPr>
      <t xml:space="preserve"> 3.5m/min</t>
    </r>
  </si>
  <si>
    <r>
      <t>ขนาดผลิตภัณฑ์</t>
    </r>
    <r>
      <rPr>
        <sz val="11"/>
        <color indexed="8"/>
        <rFont val="Calibri"/>
        <family val="2"/>
      </rPr>
      <t xml:space="preserve"> 47x45x79 cm.</t>
    </r>
  </si>
  <si>
    <t xml:space="preserve">ทำงานต่อเนื่อง 30นาที </t>
  </si>
  <si>
    <t>DLI-T940 Magnetic Demagnetizer</t>
  </si>
  <si>
    <t>DLI-T940</t>
  </si>
  <si>
    <t>T940 Magnetic Demagnetizer</t>
  </si>
  <si>
    <t>By Order 4 Wk</t>
  </si>
  <si>
    <t>เครื่องลบข้อมูลแบบแม่เหล็ก</t>
  </si>
  <si>
    <t>Magnetic storage media such as mechanical
hard disks, floppy disks, magnetic tapes, and magnetic cards</t>
  </si>
  <si>
    <t>ความเร็วในการทำลาย 30 วินาทีต่อรอบการทำงาน</t>
  </si>
  <si>
    <t>ความสามารถในการทำลาย
ฮาร์ดดิสก์สูงสุด 220 ลูกต่อชั่วโมง</t>
  </si>
  <si>
    <t>รองรับการทำงานต่อเนื่อง 2 ชั่วโมง</t>
  </si>
  <si>
    <t>ความแรงของสนามแม่เหล็ก มากกว่า 10,000 Gauss</t>
  </si>
  <si>
    <t>ขนาดผลิตภัณฑ์ 465x365x200 มม.</t>
  </si>
  <si>
    <t>22.7 กิโลกรัม</t>
  </si>
  <si>
    <r>
      <t>รับประกันเครื่อง</t>
    </r>
    <r>
      <rPr>
        <sz val="11"/>
        <color rgb="FFFF0000"/>
        <rFont val="Calibri"/>
        <family val="2"/>
      </rPr>
      <t xml:space="preserve"> 1 </t>
    </r>
    <r>
      <rPr>
        <sz val="11"/>
        <color rgb="FFFF0000"/>
        <rFont val="Tahoma"/>
        <family val="2"/>
        <charset val="222"/>
      </rPr>
      <t>ปี (OnSite Service)</t>
    </r>
  </si>
  <si>
    <t>T939</t>
  </si>
  <si>
    <r>
      <t xml:space="preserve">เครื่องย่อยแบบ Multi-Media ยี่ห้อ Deli รุ่น T939 เป็นเครื่องย่อยที่รักษาความลับระดับ 7 สามารถย่อยกระดาษแบบละเอียดที่ขนาด 1.0x2.0 มม. </t>
    </r>
    <r>
      <rPr>
        <b/>
        <sz val="8"/>
        <color rgb="FF0070C0"/>
        <rFont val="Aptos Narrow"/>
        <family val="2"/>
      </rPr>
      <t>ย่อยกระดาษได้ครั้งละ 6 แผ่น</t>
    </r>
    <r>
      <rPr>
        <sz val="8"/>
        <color theme="1"/>
        <rFont val="Aptos Narrow"/>
        <family val="2"/>
      </rPr>
      <t xml:space="preserve">, ย่อยแผ่น USB Flash Drive, Chip, IC Card ได้, </t>
    </r>
    <r>
      <rPr>
        <b/>
        <sz val="8"/>
        <color rgb="FF0070C0"/>
        <rFont val="Aptos Narrow"/>
        <family val="2"/>
      </rPr>
      <t>ความจุถัง 60 ลิตร</t>
    </r>
    <r>
      <rPr>
        <sz val="8"/>
        <color theme="1"/>
        <rFont val="Aptos Narrow"/>
        <family val="2"/>
      </rPr>
      <t xml:space="preserve">, มีล้อเคลื่อนย้ายสะดวก, สีเทา, </t>
    </r>
    <r>
      <rPr>
        <b/>
        <sz val="8"/>
        <color rgb="FFFF0000"/>
        <rFont val="Aptos Narrow"/>
        <family val="2"/>
      </rPr>
      <t>Onsite Service</t>
    </r>
  </si>
  <si>
    <t>T940</t>
  </si>
  <si>
    <r>
      <t xml:space="preserve">เครื่องทำลายข้อมูลใน HDD ยี่ห้อ Deli รุ่น WT940 เป็นเครื่องทำลายข้อมูลแบบใช้คลื่นแม่เหล็ก, สีเทา, </t>
    </r>
    <r>
      <rPr>
        <b/>
        <sz val="8"/>
        <color rgb="FFFF0000"/>
        <rFont val="Aptos Narrow"/>
        <family val="2"/>
      </rPr>
      <t>Onsite Service</t>
    </r>
  </si>
  <si>
    <t>เครื่องทำลายข้อมูลใน HDD</t>
  </si>
  <si>
    <t>Paper Shredder
ความลับระดับ P7</t>
  </si>
  <si>
    <r>
      <t>ทำลายเอกสารได้ครั้งละ</t>
    </r>
    <r>
      <rPr>
        <sz val="11"/>
        <color indexed="10"/>
        <rFont val="Calibri"/>
        <family val="2"/>
      </rPr>
      <t xml:space="preserve"> 12 </t>
    </r>
    <r>
      <rPr>
        <sz val="11"/>
        <color indexed="10"/>
        <rFont val="Tahoma"/>
        <family val="2"/>
        <charset val="222"/>
      </rPr>
      <t>แผ่น</t>
    </r>
    <r>
      <rPr>
        <sz val="11"/>
        <color indexed="10"/>
        <rFont val="Calibri"/>
        <family val="2"/>
      </rPr>
      <t xml:space="preserve"> (A4, 70 </t>
    </r>
    <r>
      <rPr>
        <sz val="11"/>
        <color indexed="10"/>
        <rFont val="Tahoma"/>
        <family val="2"/>
        <charset val="222"/>
      </rPr>
      <t>แกรม</t>
    </r>
    <r>
      <rPr>
        <sz val="11"/>
        <color indexed="10"/>
        <rFont val="Calibri"/>
        <family val="2"/>
      </rPr>
      <t xml:space="preserve">), </t>
    </r>
    <r>
      <rPr>
        <sz val="11"/>
        <color indexed="10"/>
        <rFont val="Tahoma"/>
        <family val="2"/>
        <charset val="222"/>
      </rPr>
      <t>มีถาดขนาด 150 แผ่น ดึงกระดาษอัตโนมัติ</t>
    </r>
  </si>
  <si>
    <t>Price Structure - to support promotion period : 1Aug - 30Sep 2026</t>
  </si>
  <si>
    <t>T048 Paper Shredder</t>
  </si>
  <si>
    <t>Thermal Label 70*50 mm. (1 Pack)</t>
  </si>
  <si>
    <t>Thermal Label 100*100 mm. (1 Pack)</t>
  </si>
  <si>
    <t>KIT-S401-11870</t>
  </si>
  <si>
    <t>KIT-S402-11870</t>
  </si>
  <si>
    <t>50mm - 700mm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</si>
</sst>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#,##0\ [$₫-42A];[Red]#,##0\ [$₫-42A]"/>
    <numFmt numFmtId="166" formatCode="_-* #,##0_-;\-* #,##0_-;_-* &quot;-&quot;??_-;_-@_-"/>
    <numFmt numFmtId="167" formatCode="_-* #,##0.00_-;\-* #,##0.00_-;_-* &quot;-&quot;??.00_-;_-@_-"/>
    <numFmt numFmtId="168" formatCode="#,##0_ ;\-#,##0\ "/>
    <numFmt numFmtId="169" formatCode="#,##0.00_ ;\-#,##0.00\ "/>
  </numFmts>
  <fonts count="87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8"/>
      <color indexed="8"/>
      <name val="Calibri"/>
      <family val="2"/>
    </font>
    <font>
      <sz val="11"/>
      <name val="Tahoma"/>
      <family val="2"/>
      <charset val="222"/>
    </font>
    <font>
      <sz val="10"/>
      <color indexed="8"/>
      <name val="Tahoma"/>
      <family val="2"/>
      <charset val="222"/>
    </font>
    <font>
      <sz val="10"/>
      <name val="Tahoma"/>
      <family val="2"/>
      <charset val="222"/>
    </font>
    <font>
      <sz val="8"/>
      <name val="Tahoma"/>
      <family val="2"/>
      <charset val="222"/>
    </font>
    <font>
      <b/>
      <sz val="8"/>
      <color indexed="10"/>
      <name val="Tahoma"/>
      <family val="2"/>
      <charset val="222"/>
    </font>
    <font>
      <b/>
      <sz val="11"/>
      <color indexed="30"/>
      <name val="Calibri"/>
      <family val="2"/>
    </font>
    <font>
      <u/>
      <sz val="9.35"/>
      <color indexed="12"/>
      <name val="Calibri"/>
      <family val="2"/>
    </font>
    <font>
      <sz val="16"/>
      <color indexed="10"/>
      <name val="Calibri"/>
      <family val="2"/>
    </font>
    <font>
      <sz val="11"/>
      <color indexed="9"/>
      <name val="Calibri"/>
      <family val="2"/>
    </font>
    <font>
      <sz val="16"/>
      <color indexed="9"/>
      <name val="Calibri"/>
      <family val="2"/>
    </font>
    <font>
      <sz val="12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b/>
      <i/>
      <sz val="8"/>
      <color indexed="30"/>
      <name val="Tahoma"/>
      <family val="2"/>
      <charset val="222"/>
    </font>
    <font>
      <sz val="10"/>
      <color indexed="10"/>
      <name val="Tahoma"/>
      <family val="2"/>
      <charset val="222"/>
    </font>
    <font>
      <b/>
      <i/>
      <sz val="8"/>
      <color indexed="53"/>
      <name val="Tahoma"/>
      <family val="2"/>
      <charset val="222"/>
    </font>
    <font>
      <b/>
      <i/>
      <sz val="8"/>
      <color indexed="10"/>
      <name val="Tahoma"/>
      <family val="2"/>
      <charset val="222"/>
    </font>
    <font>
      <sz val="9"/>
      <color indexed="8"/>
      <name val="Tahoma"/>
      <family val="2"/>
      <charset val="222"/>
    </font>
    <font>
      <sz val="10"/>
      <name val="Arial"/>
      <family val="2"/>
    </font>
    <font>
      <sz val="12"/>
      <name val="宋体"/>
      <charset val="134"/>
    </font>
    <font>
      <sz val="11"/>
      <color indexed="8"/>
      <name val="SimSun"/>
      <charset val="134"/>
    </font>
    <font>
      <sz val="11"/>
      <name val="SimSun"/>
      <charset val="134"/>
    </font>
    <font>
      <sz val="8"/>
      <color indexed="10"/>
      <name val="Tahoma"/>
      <family val="2"/>
      <charset val="222"/>
    </font>
    <font>
      <sz val="9"/>
      <color indexed="10"/>
      <name val="Tahoma"/>
      <family val="2"/>
    </font>
    <font>
      <sz val="11"/>
      <color theme="1"/>
      <name val="Calibri"/>
      <family val="2"/>
      <charset val="222"/>
      <scheme val="minor"/>
    </font>
    <font>
      <u/>
      <sz val="11"/>
      <color rgb="FF800080"/>
      <name val="Calibri"/>
      <family val="2"/>
      <charset val="222"/>
      <scheme val="minor"/>
    </font>
    <font>
      <u/>
      <sz val="11"/>
      <color rgb="FF0000FF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8"/>
      <color theme="1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8"/>
      <color theme="1"/>
      <name val="Calibri"/>
      <family val="2"/>
      <charset val="222"/>
      <scheme val="minor"/>
    </font>
    <font>
      <sz val="10"/>
      <name val="Calibri"/>
      <family val="2"/>
      <charset val="222"/>
      <scheme val="minor"/>
    </font>
    <font>
      <b/>
      <sz val="10"/>
      <color rgb="FFFF0000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rgb="FFFF0000"/>
      <name val="Tahoma"/>
      <family val="2"/>
      <charset val="222"/>
    </font>
    <font>
      <sz val="11"/>
      <color rgb="FF000000"/>
      <name val="Tahoma"/>
      <family val="2"/>
      <charset val="222"/>
    </font>
    <font>
      <sz val="18"/>
      <color rgb="FFFF0000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0"/>
      <name val="Calibri"/>
      <family val="2"/>
      <charset val="222"/>
      <scheme val="minor"/>
    </font>
    <font>
      <b/>
      <i/>
      <sz val="8"/>
      <color rgb="FF0070C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b/>
      <i/>
      <sz val="8"/>
      <color theme="9" tint="-0.249977111117893"/>
      <name val="Calibri"/>
      <family val="2"/>
      <charset val="222"/>
      <scheme val="minor"/>
    </font>
    <font>
      <sz val="8"/>
      <color theme="1"/>
      <name val="Calibri"/>
      <family val="2"/>
      <charset val="222"/>
      <scheme val="minor"/>
    </font>
    <font>
      <b/>
      <sz val="8"/>
      <name val="Calibri"/>
      <family val="2"/>
      <charset val="222"/>
      <scheme val="minor"/>
    </font>
    <font>
      <b/>
      <i/>
      <sz val="8"/>
      <color rgb="FFFF0000"/>
      <name val="Calibri"/>
      <family val="2"/>
      <charset val="222"/>
      <scheme val="minor"/>
    </font>
    <font>
      <b/>
      <i/>
      <sz val="8"/>
      <color theme="1"/>
      <name val="Calibri"/>
      <family val="2"/>
      <charset val="222"/>
      <scheme val="minor"/>
    </font>
    <font>
      <b/>
      <sz val="10"/>
      <color theme="4"/>
      <name val="Calibri"/>
      <family val="2"/>
      <charset val="222"/>
      <scheme val="minor"/>
    </font>
    <font>
      <sz val="7"/>
      <color theme="1"/>
      <name val="Cambria"/>
      <family val="2"/>
      <charset val="222"/>
      <scheme val="major"/>
    </font>
    <font>
      <sz val="9"/>
      <color theme="1"/>
      <name val="Cambria"/>
      <family val="2"/>
      <charset val="222"/>
      <scheme val="maj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b/>
      <sz val="10"/>
      <color rgb="FFFF0000"/>
      <name val="Calibri"/>
      <family val="2"/>
      <scheme val="minor"/>
    </font>
    <font>
      <sz val="9"/>
      <color theme="1"/>
      <name val="Cambria"/>
      <family val="2"/>
      <scheme val="major"/>
    </font>
    <font>
      <b/>
      <sz val="9"/>
      <color rgb="FF0070C0"/>
      <name val="Cambria"/>
      <family val="2"/>
      <scheme val="maj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8"/>
      <color rgb="FFFF0000"/>
      <name val="Tahoma"/>
      <family val="2"/>
    </font>
    <font>
      <sz val="8"/>
      <color rgb="FFFF0000"/>
      <name val="Calibri"/>
      <family val="2"/>
      <scheme val="minor"/>
    </font>
    <font>
      <sz val="7"/>
      <color theme="1"/>
      <name val="Tahoma"/>
      <family val="2"/>
      <charset val="222"/>
    </font>
    <font>
      <b/>
      <sz val="11"/>
      <color indexed="8"/>
      <name val="Calibri"/>
      <family val="2"/>
    </font>
    <font>
      <sz val="14"/>
      <color theme="1"/>
      <name val="Calibri"/>
      <family val="2"/>
      <charset val="222"/>
      <scheme val="minor"/>
    </font>
    <font>
      <sz val="10"/>
      <name val="Calibri"/>
      <family val="2"/>
      <scheme val="minor"/>
    </font>
    <font>
      <b/>
      <sz val="9"/>
      <color rgb="FFFF0000"/>
      <name val="Cambria"/>
      <family val="2"/>
      <scheme val="major"/>
    </font>
    <font>
      <sz val="8"/>
      <name val="Calibri"/>
      <family val="2"/>
      <scheme val="minor"/>
    </font>
    <font>
      <b/>
      <sz val="10"/>
      <color theme="0"/>
      <name val="Calibri"/>
      <family val="2"/>
      <charset val="22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8"/>
      <name val="Aptos Narrow"/>
      <family val="2"/>
    </font>
    <font>
      <b/>
      <sz val="8"/>
      <color rgb="FFFF0000"/>
      <name val="Aptos Narrow"/>
      <family val="2"/>
    </font>
    <font>
      <b/>
      <u/>
      <sz val="8"/>
      <color rgb="FF0070C0"/>
      <name val="Aptos Narrow"/>
      <family val="2"/>
    </font>
    <font>
      <sz val="8"/>
      <color rgb="FF0070C0"/>
      <name val="Aptos Narrow"/>
      <family val="2"/>
    </font>
    <font>
      <sz val="8"/>
      <color rgb="FFFF0000"/>
      <name val="Aptos Narrow"/>
      <family val="2"/>
    </font>
    <font>
      <sz val="9"/>
      <color rgb="FF0070C0"/>
      <name val="Cambria"/>
      <family val="2"/>
      <scheme val="major"/>
    </font>
    <font>
      <sz val="8"/>
      <color theme="1"/>
      <name val="Aptos Narrow"/>
      <family val="2"/>
    </font>
    <font>
      <sz val="8"/>
      <color rgb="FFFF0000"/>
      <name val="Calibri"/>
      <family val="2"/>
      <charset val="222"/>
      <scheme val="minor"/>
    </font>
    <font>
      <b/>
      <sz val="8"/>
      <color rgb="FF0070C0"/>
      <name val="Aptos Narrow"/>
      <family val="2"/>
    </font>
  </fonts>
  <fills count="2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5">
    <xf numFmtId="0" fontId="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3" fillId="0" borderId="0"/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66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4" fillId="0" borderId="0">
      <alignment vertical="center"/>
    </xf>
    <xf numFmtId="165" fontId="29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6" fillId="0" borderId="0"/>
    <xf numFmtId="165" fontId="65" fillId="0" borderId="0">
      <alignment vertical="center"/>
    </xf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  <xf numFmtId="165" fontId="65" fillId="0" borderId="0">
      <alignment vertical="center"/>
    </xf>
    <xf numFmtId="165" fontId="66" fillId="0" borderId="0"/>
  </cellStyleXfs>
  <cellXfs count="386">
    <xf numFmtId="0" fontId="0" fillId="0" borderId="0" xfId="0"/>
    <xf numFmtId="0" fontId="0" fillId="0" borderId="0" xfId="0" applyAlignment="1">
      <alignment wrapText="1"/>
    </xf>
    <xf numFmtId="0" fontId="34" fillId="0" borderId="0" xfId="0" applyFont="1"/>
    <xf numFmtId="0" fontId="35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" fillId="6" borderId="1" xfId="0" applyFont="1" applyFill="1" applyBorder="1"/>
    <xf numFmtId="0" fontId="1" fillId="6" borderId="2" xfId="0" applyFont="1" applyFill="1" applyBorder="1"/>
    <xf numFmtId="0" fontId="1" fillId="0" borderId="3" xfId="0" applyFont="1" applyBorder="1"/>
    <xf numFmtId="0" fontId="2" fillId="0" borderId="4" xfId="0" applyFont="1" applyBorder="1"/>
    <xf numFmtId="0" fontId="3" fillId="0" borderId="4" xfId="0" applyFont="1" applyBorder="1"/>
    <xf numFmtId="0" fontId="2" fillId="0" borderId="3" xfId="0" applyFont="1" applyBorder="1"/>
    <xf numFmtId="0" fontId="1" fillId="0" borderId="4" xfId="0" applyFont="1" applyBorder="1"/>
    <xf numFmtId="0" fontId="3" fillId="0" borderId="3" xfId="0" applyFont="1" applyBorder="1"/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4" fillId="7" borderId="5" xfId="0" applyFont="1" applyFill="1" applyBorder="1"/>
    <xf numFmtId="3" fontId="4" fillId="7" borderId="5" xfId="0" applyNumberFormat="1" applyFont="1" applyFill="1" applyBorder="1" applyAlignment="1">
      <alignment wrapText="1"/>
    </xf>
    <xf numFmtId="3" fontId="4" fillId="7" borderId="6" xfId="0" applyNumberFormat="1" applyFont="1" applyFill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36" fillId="0" borderId="4" xfId="0" applyFont="1" applyBorder="1"/>
    <xf numFmtId="0" fontId="36" fillId="0" borderId="3" xfId="0" applyFont="1" applyBorder="1"/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7" fillId="0" borderId="3" xfId="0" applyFont="1" applyBorder="1" applyAlignment="1">
      <alignment vertical="top" wrapText="1"/>
    </xf>
    <xf numFmtId="0" fontId="36" fillId="0" borderId="4" xfId="0" applyFont="1" applyBorder="1" applyAlignment="1">
      <alignment vertical="top" wrapText="1"/>
    </xf>
    <xf numFmtId="0" fontId="36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36" fillId="0" borderId="4" xfId="0" applyFont="1" applyBorder="1" applyAlignment="1">
      <alignment vertical="top"/>
    </xf>
    <xf numFmtId="0" fontId="37" fillId="0" borderId="4" xfId="0" applyFont="1" applyBorder="1" applyAlignment="1">
      <alignment vertical="top"/>
    </xf>
    <xf numFmtId="0" fontId="37" fillId="0" borderId="3" xfId="0" applyFont="1" applyBorder="1" applyAlignment="1">
      <alignment vertical="top"/>
    </xf>
    <xf numFmtId="0" fontId="37" fillId="0" borderId="4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8" borderId="3" xfId="0" applyFont="1" applyFill="1" applyBorder="1" applyAlignment="1">
      <alignment vertical="top"/>
    </xf>
    <xf numFmtId="0" fontId="1" fillId="8" borderId="3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38" fillId="9" borderId="0" xfId="0" applyFont="1" applyFill="1"/>
    <xf numFmtId="0" fontId="38" fillId="0" borderId="0" xfId="0" applyFont="1" applyAlignment="1">
      <alignment horizontal="left" vertical="center" readingOrder="1"/>
    </xf>
    <xf numFmtId="0" fontId="38" fillId="0" borderId="0" xfId="0" applyFont="1" applyAlignment="1">
      <alignment vertical="center" readingOrder="1"/>
    </xf>
    <xf numFmtId="0" fontId="38" fillId="0" borderId="0" xfId="0" applyFont="1" applyAlignment="1">
      <alignment horizontal="left" vertical="center" indent="1" readingOrder="1"/>
    </xf>
    <xf numFmtId="0" fontId="39" fillId="0" borderId="0" xfId="0" applyFont="1"/>
    <xf numFmtId="0" fontId="32" fillId="0" borderId="0" xfId="0" applyFont="1"/>
    <xf numFmtId="0" fontId="0" fillId="8" borderId="0" xfId="0" applyFill="1"/>
    <xf numFmtId="0" fontId="42" fillId="9" borderId="7" xfId="0" applyFont="1" applyFill="1" applyBorder="1" applyAlignment="1">
      <alignment horizontal="center" vertical="center" wrapText="1"/>
    </xf>
    <xf numFmtId="166" fontId="41" fillId="9" borderId="7" xfId="1" applyNumberFormat="1" applyFont="1" applyFill="1" applyBorder="1" applyAlignment="1">
      <alignment horizontal="center" vertical="center" wrapText="1"/>
    </xf>
    <xf numFmtId="0" fontId="41" fillId="9" borderId="7" xfId="0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/>
    <xf numFmtId="0" fontId="11" fillId="0" borderId="0" xfId="0" applyFont="1"/>
    <xf numFmtId="0" fontId="12" fillId="0" borderId="0" xfId="0" applyFont="1"/>
    <xf numFmtId="0" fontId="13" fillId="10" borderId="1" xfId="0" applyFont="1" applyFill="1" applyBorder="1" applyAlignment="1">
      <alignment horizontal="center"/>
    </xf>
    <xf numFmtId="0" fontId="13" fillId="10" borderId="2" xfId="0" applyFont="1" applyFill="1" applyBorder="1" applyAlignment="1">
      <alignment horizontal="center"/>
    </xf>
    <xf numFmtId="0" fontId="13" fillId="10" borderId="8" xfId="0" applyFont="1" applyFill="1" applyBorder="1" applyAlignment="1">
      <alignment horizontal="center"/>
    </xf>
    <xf numFmtId="0" fontId="13" fillId="10" borderId="6" xfId="0" applyFont="1" applyFill="1" applyBorder="1" applyAlignment="1">
      <alignment horizontal="right"/>
    </xf>
    <xf numFmtId="0" fontId="13" fillId="10" borderId="9" xfId="0" applyFont="1" applyFill="1" applyBorder="1"/>
    <xf numFmtId="0" fontId="13" fillId="10" borderId="10" xfId="0" applyFont="1" applyFill="1" applyBorder="1" applyAlignment="1">
      <alignment horizontal="center"/>
    </xf>
    <xf numFmtId="0" fontId="13" fillId="10" borderId="11" xfId="0" applyFont="1" applyFill="1" applyBorder="1" applyAlignment="1">
      <alignment horizontal="center"/>
    </xf>
    <xf numFmtId="0" fontId="13" fillId="10" borderId="12" xfId="0" applyFont="1" applyFill="1" applyBorder="1" applyAlignment="1">
      <alignment horizontal="center"/>
    </xf>
    <xf numFmtId="0" fontId="13" fillId="10" borderId="5" xfId="0" applyFont="1" applyFill="1" applyBorder="1" applyAlignment="1">
      <alignment horizontal="center"/>
    </xf>
    <xf numFmtId="0" fontId="14" fillId="11" borderId="6" xfId="0" applyFont="1" applyFill="1" applyBorder="1"/>
    <xf numFmtId="0" fontId="13" fillId="11" borderId="13" xfId="0" applyFont="1" applyFill="1" applyBorder="1"/>
    <xf numFmtId="0" fontId="3" fillId="12" borderId="3" xfId="0" applyFont="1" applyFill="1" applyBorder="1"/>
    <xf numFmtId="0" fontId="1" fillId="12" borderId="1" xfId="0" applyFont="1" applyFill="1" applyBorder="1"/>
    <xf numFmtId="0" fontId="1" fillId="12" borderId="0" xfId="0" applyFont="1" applyFill="1"/>
    <xf numFmtId="166" fontId="1" fillId="12" borderId="1" xfId="0" applyNumberFormat="1" applyFont="1" applyFill="1" applyBorder="1"/>
    <xf numFmtId="0" fontId="1" fillId="13" borderId="14" xfId="0" applyFont="1" applyFill="1" applyBorder="1"/>
    <xf numFmtId="0" fontId="15" fillId="13" borderId="15" xfId="0" applyFont="1" applyFill="1" applyBorder="1"/>
    <xf numFmtId="0" fontId="45" fillId="0" borderId="4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46" fillId="0" borderId="4" xfId="0" applyFont="1" applyBorder="1" applyAlignment="1">
      <alignment vertical="top"/>
    </xf>
    <xf numFmtId="0" fontId="1" fillId="13" borderId="11" xfId="0" applyFont="1" applyFill="1" applyBorder="1"/>
    <xf numFmtId="0" fontId="15" fillId="13" borderId="17" xfId="0" applyFont="1" applyFill="1" applyBorder="1"/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10" xfId="0" applyFont="1" applyBorder="1"/>
    <xf numFmtId="0" fontId="13" fillId="11" borderId="9" xfId="0" applyFont="1" applyFill="1" applyBorder="1"/>
    <xf numFmtId="0" fontId="1" fillId="12" borderId="1" xfId="0" applyFont="1" applyFill="1" applyBorder="1" applyAlignment="1">
      <alignment horizontal="center"/>
    </xf>
    <xf numFmtId="0" fontId="1" fillId="12" borderId="3" xfId="0" applyFont="1" applyFill="1" applyBorder="1" applyAlignment="1">
      <alignment horizontal="center"/>
    </xf>
    <xf numFmtId="0" fontId="1" fillId="0" borderId="10" xfId="0" applyFont="1" applyBorder="1" applyAlignment="1">
      <alignment wrapText="1"/>
    </xf>
    <xf numFmtId="0" fontId="14" fillId="3" borderId="6" xfId="0" applyFont="1" applyFill="1" applyBorder="1"/>
    <xf numFmtId="0" fontId="13" fillId="3" borderId="13" xfId="0" applyFont="1" applyFill="1" applyBorder="1"/>
    <xf numFmtId="0" fontId="15" fillId="13" borderId="0" xfId="0" applyFont="1" applyFill="1"/>
    <xf numFmtId="0" fontId="1" fillId="13" borderId="18" xfId="0" applyFont="1" applyFill="1" applyBorder="1"/>
    <xf numFmtId="0" fontId="15" fillId="13" borderId="12" xfId="0" applyFont="1" applyFill="1" applyBorder="1"/>
    <xf numFmtId="0" fontId="3" fillId="0" borderId="10" xfId="0" applyFont="1" applyBorder="1" applyAlignment="1">
      <alignment vertical="top"/>
    </xf>
    <xf numFmtId="0" fontId="3" fillId="0" borderId="11" xfId="0" applyFont="1" applyBorder="1"/>
    <xf numFmtId="0" fontId="13" fillId="3" borderId="9" xfId="0" applyFont="1" applyFill="1" applyBorder="1"/>
    <xf numFmtId="0" fontId="45" fillId="0" borderId="3" xfId="0" applyFont="1" applyBorder="1"/>
    <xf numFmtId="0" fontId="46" fillId="0" borderId="3" xfId="0" applyFont="1" applyBorder="1" applyAlignment="1">
      <alignment wrapText="1"/>
    </xf>
    <xf numFmtId="0" fontId="30" fillId="0" borderId="3" xfId="4" applyNumberFormat="1" applyFont="1" applyFill="1" applyBorder="1" applyAlignment="1" applyProtection="1">
      <alignment wrapText="1"/>
    </xf>
    <xf numFmtId="0" fontId="37" fillId="0" borderId="3" xfId="0" applyFont="1" applyBorder="1" applyAlignment="1">
      <alignment wrapText="1"/>
    </xf>
    <xf numFmtId="0" fontId="46" fillId="0" borderId="3" xfId="0" applyFont="1" applyBorder="1"/>
    <xf numFmtId="0" fontId="45" fillId="0" borderId="3" xfId="0" applyFont="1" applyBorder="1" applyAlignment="1">
      <alignment wrapText="1"/>
    </xf>
    <xf numFmtId="0" fontId="5" fillId="0" borderId="3" xfId="0" applyFont="1" applyBorder="1"/>
    <xf numFmtId="0" fontId="14" fillId="5" borderId="6" xfId="0" applyFont="1" applyFill="1" applyBorder="1"/>
    <xf numFmtId="0" fontId="13" fillId="5" borderId="13" xfId="0" applyFont="1" applyFill="1" applyBorder="1"/>
    <xf numFmtId="0" fontId="37" fillId="12" borderId="0" xfId="0" applyFont="1" applyFill="1"/>
    <xf numFmtId="0" fontId="13" fillId="5" borderId="9" xfId="0" applyFont="1" applyFill="1" applyBorder="1"/>
    <xf numFmtId="0" fontId="3" fillId="12" borderId="5" xfId="0" applyFont="1" applyFill="1" applyBorder="1"/>
    <xf numFmtId="0" fontId="1" fillId="12" borderId="5" xfId="0" applyFont="1" applyFill="1" applyBorder="1"/>
    <xf numFmtId="0" fontId="1" fillId="12" borderId="6" xfId="0" applyFont="1" applyFill="1" applyBorder="1"/>
    <xf numFmtId="0" fontId="1" fillId="12" borderId="9" xfId="0" applyFont="1" applyFill="1" applyBorder="1"/>
    <xf numFmtId="166" fontId="1" fillId="12" borderId="5" xfId="0" applyNumberFormat="1" applyFont="1" applyFill="1" applyBorder="1"/>
    <xf numFmtId="0" fontId="1" fillId="0" borderId="4" xfId="0" applyFont="1" applyBorder="1" applyAlignment="1">
      <alignment horizontal="left"/>
    </xf>
    <xf numFmtId="167" fontId="1" fillId="0" borderId="3" xfId="0" applyNumberFormat="1" applyFont="1" applyBorder="1"/>
    <xf numFmtId="0" fontId="1" fillId="12" borderId="5" xfId="0" applyFont="1" applyFill="1" applyBorder="1" applyAlignment="1">
      <alignment horizontal="center"/>
    </xf>
    <xf numFmtId="0" fontId="45" fillId="0" borderId="4" xfId="0" applyFont="1" applyBorder="1" applyAlignment="1">
      <alignment wrapText="1"/>
    </xf>
    <xf numFmtId="0" fontId="37" fillId="0" borderId="4" xfId="0" applyFont="1" applyBorder="1"/>
    <xf numFmtId="164" fontId="1" fillId="0" borderId="3" xfId="1" applyFont="1" applyFill="1" applyBorder="1" applyAlignment="1" applyProtection="1"/>
    <xf numFmtId="0" fontId="5" fillId="0" borderId="3" xfId="0" applyFont="1" applyBorder="1" applyAlignment="1">
      <alignment wrapText="1"/>
    </xf>
    <xf numFmtId="168" fontId="1" fillId="12" borderId="5" xfId="0" applyNumberFormat="1" applyFont="1" applyFill="1" applyBorder="1"/>
    <xf numFmtId="0" fontId="3" fillId="12" borderId="1" xfId="0" applyFont="1" applyFill="1" applyBorder="1"/>
    <xf numFmtId="0" fontId="36" fillId="12" borderId="1" xfId="0" applyFont="1" applyFill="1" applyBorder="1"/>
    <xf numFmtId="0" fontId="1" fillId="12" borderId="2" xfId="0" applyFont="1" applyFill="1" applyBorder="1"/>
    <xf numFmtId="0" fontId="1" fillId="12" borderId="8" xfId="0" applyFont="1" applyFill="1" applyBorder="1"/>
    <xf numFmtId="0" fontId="1" fillId="12" borderId="3" xfId="0" applyFont="1" applyFill="1" applyBorder="1"/>
    <xf numFmtId="0" fontId="1" fillId="12" borderId="4" xfId="0" applyFont="1" applyFill="1" applyBorder="1"/>
    <xf numFmtId="0" fontId="1" fillId="12" borderId="16" xfId="0" applyFont="1" applyFill="1" applyBorder="1"/>
    <xf numFmtId="166" fontId="1" fillId="12" borderId="3" xfId="0" applyNumberFormat="1" applyFont="1" applyFill="1" applyBorder="1"/>
    <xf numFmtId="0" fontId="3" fillId="12" borderId="10" xfId="0" applyFont="1" applyFill="1" applyBorder="1"/>
    <xf numFmtId="0" fontId="1" fillId="12" borderId="10" xfId="0" applyFont="1" applyFill="1" applyBorder="1"/>
    <xf numFmtId="0" fontId="1" fillId="12" borderId="11" xfId="0" applyFont="1" applyFill="1" applyBorder="1"/>
    <xf numFmtId="0" fontId="1" fillId="12" borderId="12" xfId="0" applyFont="1" applyFill="1" applyBorder="1"/>
    <xf numFmtId="166" fontId="1" fillId="12" borderId="10" xfId="0" applyNumberFormat="1" applyFont="1" applyFill="1" applyBorder="1"/>
    <xf numFmtId="0" fontId="1" fillId="12" borderId="10" xfId="0" applyFont="1" applyFill="1" applyBorder="1" applyAlignment="1">
      <alignment horizontal="center"/>
    </xf>
    <xf numFmtId="0" fontId="11" fillId="0" borderId="3" xfId="0" applyFont="1" applyBorder="1"/>
    <xf numFmtId="0" fontId="15" fillId="13" borderId="16" xfId="0" applyFont="1" applyFill="1" applyBorder="1"/>
    <xf numFmtId="0" fontId="3" fillId="0" borderId="3" xfId="0" applyFont="1" applyBorder="1" applyAlignment="1">
      <alignment vertical="top"/>
    </xf>
    <xf numFmtId="0" fontId="36" fillId="0" borderId="3" xfId="0" applyFont="1" applyBorder="1" applyAlignment="1">
      <alignment vertical="top"/>
    </xf>
    <xf numFmtId="0" fontId="37" fillId="0" borderId="3" xfId="0" applyFont="1" applyBorder="1" applyAlignment="1">
      <alignment horizontal="center" wrapText="1"/>
    </xf>
    <xf numFmtId="0" fontId="1" fillId="12" borderId="5" xfId="0" applyFont="1" applyFill="1" applyBorder="1" applyAlignment="1">
      <alignment vertical="top"/>
    </xf>
    <xf numFmtId="0" fontId="1" fillId="12" borderId="6" xfId="0" applyFont="1" applyFill="1" applyBorder="1" applyAlignment="1">
      <alignment vertical="top"/>
    </xf>
    <xf numFmtId="0" fontId="1" fillId="12" borderId="9" xfId="0" applyFont="1" applyFill="1" applyBorder="1" applyAlignment="1">
      <alignment vertical="top"/>
    </xf>
    <xf numFmtId="168" fontId="1" fillId="12" borderId="5" xfId="0" applyNumberFormat="1" applyFont="1" applyFill="1" applyBorder="1" applyAlignment="1">
      <alignment vertical="top"/>
    </xf>
    <xf numFmtId="169" fontId="1" fillId="0" borderId="4" xfId="0" applyNumberFormat="1" applyFont="1" applyBorder="1"/>
    <xf numFmtId="0" fontId="1" fillId="12" borderId="5" xfId="0" applyFont="1" applyFill="1" applyBorder="1" applyAlignment="1">
      <alignment horizontal="center" vertical="top"/>
    </xf>
    <xf numFmtId="0" fontId="29" fillId="9" borderId="0" xfId="8" applyFill="1"/>
    <xf numFmtId="0" fontId="35" fillId="9" borderId="0" xfId="8" applyFont="1" applyFill="1"/>
    <xf numFmtId="166" fontId="29" fillId="9" borderId="0" xfId="1" applyNumberFormat="1" applyFont="1" applyFill="1"/>
    <xf numFmtId="0" fontId="29" fillId="9" borderId="22" xfId="8" applyFill="1" applyBorder="1"/>
    <xf numFmtId="0" fontId="35" fillId="9" borderId="22" xfId="8" applyFont="1" applyFill="1" applyBorder="1"/>
    <xf numFmtId="166" fontId="29" fillId="9" borderId="22" xfId="1" applyNumberFormat="1" applyFont="1" applyFill="1" applyBorder="1"/>
    <xf numFmtId="0" fontId="38" fillId="9" borderId="0" xfId="8" applyFont="1" applyFill="1"/>
    <xf numFmtId="0" fontId="41" fillId="9" borderId="0" xfId="8" applyFont="1" applyFill="1"/>
    <xf numFmtId="166" fontId="38" fillId="9" borderId="0" xfId="1" applyNumberFormat="1" applyFont="1" applyFill="1"/>
    <xf numFmtId="0" fontId="48" fillId="4" borderId="19" xfId="8" applyFont="1" applyFill="1" applyBorder="1" applyAlignment="1">
      <alignment horizontal="center"/>
    </xf>
    <xf numFmtId="0" fontId="49" fillId="4" borderId="19" xfId="8" applyFont="1" applyFill="1" applyBorder="1" applyAlignment="1">
      <alignment horizontal="center"/>
    </xf>
    <xf numFmtId="0" fontId="48" fillId="4" borderId="21" xfId="8" applyFont="1" applyFill="1" applyBorder="1" applyAlignment="1">
      <alignment horizontal="center"/>
    </xf>
    <xf numFmtId="0" fontId="49" fillId="4" borderId="21" xfId="8" applyFont="1" applyFill="1" applyBorder="1" applyAlignment="1">
      <alignment horizontal="center"/>
    </xf>
    <xf numFmtId="0" fontId="50" fillId="9" borderId="0" xfId="8" applyFont="1" applyFill="1"/>
    <xf numFmtId="0" fontId="49" fillId="9" borderId="0" xfId="8" applyFont="1" applyFill="1" applyAlignment="1">
      <alignment horizontal="center"/>
    </xf>
    <xf numFmtId="0" fontId="48" fillId="9" borderId="0" xfId="8" applyFont="1" applyFill="1" applyAlignment="1">
      <alignment horizontal="center"/>
    </xf>
    <xf numFmtId="166" fontId="48" fillId="9" borderId="0" xfId="1" applyNumberFormat="1" applyFont="1" applyFill="1" applyBorder="1" applyAlignment="1">
      <alignment horizontal="center"/>
    </xf>
    <xf numFmtId="0" fontId="38" fillId="9" borderId="0" xfId="8" applyFont="1" applyFill="1" applyAlignment="1">
      <alignment horizontal="left" vertical="top" wrapText="1"/>
    </xf>
    <xf numFmtId="0" fontId="41" fillId="14" borderId="7" xfId="8" applyFont="1" applyFill="1" applyBorder="1" applyAlignment="1">
      <alignment horizontal="center" vertical="center" wrapText="1"/>
    </xf>
    <xf numFmtId="0" fontId="49" fillId="0" borderId="7" xfId="8" applyFont="1" applyBorder="1" applyAlignment="1">
      <alignment horizontal="center" vertical="center" wrapText="1"/>
    </xf>
    <xf numFmtId="0" fontId="42" fillId="8" borderId="7" xfId="8" applyFont="1" applyFill="1" applyBorder="1" applyAlignment="1">
      <alignment horizontal="center" vertical="center" wrapText="1"/>
    </xf>
    <xf numFmtId="0" fontId="43" fillId="9" borderId="7" xfId="8" applyFont="1" applyFill="1" applyBorder="1" applyAlignment="1">
      <alignment horizontal="left" vertical="center" wrapText="1"/>
    </xf>
    <xf numFmtId="166" fontId="41" fillId="9" borderId="7" xfId="1" applyNumberFormat="1" applyFont="1" applyFill="1" applyBorder="1" applyAlignment="1">
      <alignment horizontal="left" vertical="center" wrapText="1"/>
    </xf>
    <xf numFmtId="0" fontId="49" fillId="9" borderId="0" xfId="8" applyFont="1" applyFill="1" applyAlignment="1">
      <alignment horizontal="center" vertical="top" wrapText="1"/>
    </xf>
    <xf numFmtId="0" fontId="42" fillId="9" borderId="0" xfId="8" applyFont="1" applyFill="1" applyAlignment="1">
      <alignment horizontal="center" vertical="top" wrapText="1"/>
    </xf>
    <xf numFmtId="0" fontId="43" fillId="9" borderId="0" xfId="8" applyFont="1" applyFill="1" applyAlignment="1">
      <alignment horizontal="left" vertical="top" wrapText="1"/>
    </xf>
    <xf numFmtId="166" fontId="41" fillId="9" borderId="0" xfId="1" applyNumberFormat="1" applyFont="1" applyFill="1" applyBorder="1" applyAlignment="1">
      <alignment horizontal="left" vertical="center" wrapText="1"/>
    </xf>
    <xf numFmtId="0" fontId="43" fillId="9" borderId="7" xfId="0" applyFont="1" applyFill="1" applyBorder="1" applyAlignment="1">
      <alignment horizontal="left" vertical="center" wrapText="1"/>
    </xf>
    <xf numFmtId="0" fontId="48" fillId="5" borderId="19" xfId="8" applyFont="1" applyFill="1" applyBorder="1" applyAlignment="1">
      <alignment horizontal="center"/>
    </xf>
    <xf numFmtId="0" fontId="49" fillId="5" borderId="19" xfId="8" applyFont="1" applyFill="1" applyBorder="1" applyAlignment="1">
      <alignment horizontal="center"/>
    </xf>
    <xf numFmtId="0" fontId="48" fillId="5" borderId="21" xfId="8" applyFont="1" applyFill="1" applyBorder="1" applyAlignment="1">
      <alignment horizontal="center"/>
    </xf>
    <xf numFmtId="0" fontId="49" fillId="5" borderId="21" xfId="8" applyFont="1" applyFill="1" applyBorder="1" applyAlignment="1">
      <alignment horizontal="center"/>
    </xf>
    <xf numFmtId="0" fontId="52" fillId="9" borderId="0" xfId="8" applyFont="1" applyFill="1"/>
    <xf numFmtId="0" fontId="41" fillId="15" borderId="7" xfId="8" applyFont="1" applyFill="1" applyBorder="1" applyAlignment="1">
      <alignment horizontal="center" vertical="center" wrapText="1"/>
    </xf>
    <xf numFmtId="0" fontId="53" fillId="9" borderId="0" xfId="8" applyFont="1" applyFill="1"/>
    <xf numFmtId="0" fontId="53" fillId="9" borderId="0" xfId="8" applyFont="1" applyFill="1" applyAlignment="1">
      <alignment horizontal="left"/>
    </xf>
    <xf numFmtId="0" fontId="54" fillId="9" borderId="0" xfId="8" applyFont="1" applyFill="1" applyAlignment="1">
      <alignment horizontal="center" vertical="center"/>
    </xf>
    <xf numFmtId="0" fontId="40" fillId="9" borderId="0" xfId="8" applyFont="1" applyFill="1" applyAlignment="1">
      <alignment horizontal="center" vertical="center"/>
    </xf>
    <xf numFmtId="2" fontId="53" fillId="9" borderId="0" xfId="8" applyNumberFormat="1" applyFont="1" applyFill="1" applyAlignment="1">
      <alignment horizontal="center" vertical="center" wrapText="1"/>
    </xf>
    <xf numFmtId="166" fontId="53" fillId="9" borderId="0" xfId="1" applyNumberFormat="1" applyFont="1" applyFill="1"/>
    <xf numFmtId="0" fontId="48" fillId="2" borderId="19" xfId="8" applyFont="1" applyFill="1" applyBorder="1" applyAlignment="1">
      <alignment horizontal="center"/>
    </xf>
    <xf numFmtId="0" fontId="49" fillId="2" borderId="19" xfId="8" applyFont="1" applyFill="1" applyBorder="1" applyAlignment="1">
      <alignment horizontal="center"/>
    </xf>
    <xf numFmtId="0" fontId="48" fillId="2" borderId="21" xfId="8" applyFont="1" applyFill="1" applyBorder="1" applyAlignment="1">
      <alignment horizontal="center"/>
    </xf>
    <xf numFmtId="0" fontId="49" fillId="2" borderId="21" xfId="8" applyFont="1" applyFill="1" applyBorder="1" applyAlignment="1">
      <alignment horizontal="center"/>
    </xf>
    <xf numFmtId="0" fontId="55" fillId="9" borderId="0" xfId="8" applyFont="1" applyFill="1"/>
    <xf numFmtId="0" fontId="48" fillId="16" borderId="19" xfId="8" applyFont="1" applyFill="1" applyBorder="1" applyAlignment="1">
      <alignment horizontal="center"/>
    </xf>
    <xf numFmtId="0" fontId="49" fillId="16" borderId="19" xfId="8" applyFont="1" applyFill="1" applyBorder="1" applyAlignment="1">
      <alignment horizontal="center"/>
    </xf>
    <xf numFmtId="0" fontId="48" fillId="16" borderId="21" xfId="8" applyFont="1" applyFill="1" applyBorder="1" applyAlignment="1">
      <alignment horizontal="center"/>
    </xf>
    <xf numFmtId="0" fontId="49" fillId="16" borderId="21" xfId="8" applyFont="1" applyFill="1" applyBorder="1" applyAlignment="1">
      <alignment horizontal="center"/>
    </xf>
    <xf numFmtId="0" fontId="29" fillId="9" borderId="0" xfId="9" applyFill="1"/>
    <xf numFmtId="0" fontId="56" fillId="9" borderId="0" xfId="9" applyFont="1" applyFill="1"/>
    <xf numFmtId="0" fontId="35" fillId="9" borderId="0" xfId="9" applyFont="1" applyFill="1"/>
    <xf numFmtId="0" fontId="38" fillId="9" borderId="0" xfId="9" applyFont="1" applyFill="1"/>
    <xf numFmtId="0" fontId="57" fillId="17" borderId="20" xfId="0" applyFont="1" applyFill="1" applyBorder="1" applyAlignment="1">
      <alignment horizontal="center" vertical="center" wrapText="1"/>
    </xf>
    <xf numFmtId="0" fontId="42" fillId="8" borderId="20" xfId="0" applyFont="1" applyFill="1" applyBorder="1" applyAlignment="1">
      <alignment horizontal="center" vertical="center" wrapText="1"/>
    </xf>
    <xf numFmtId="0" fontId="58" fillId="9" borderId="7" xfId="15" applyNumberFormat="1" applyFont="1" applyFill="1" applyBorder="1" applyAlignment="1">
      <alignment horizontal="left" vertical="center" wrapText="1"/>
    </xf>
    <xf numFmtId="168" fontId="41" fillId="9" borderId="7" xfId="1" applyNumberFormat="1" applyFont="1" applyFill="1" applyBorder="1" applyAlignment="1">
      <alignment horizontal="right" vertical="center" wrapText="1"/>
    </xf>
    <xf numFmtId="0" fontId="41" fillId="9" borderId="7" xfId="10" applyFont="1" applyFill="1" applyBorder="1" applyAlignment="1">
      <alignment horizontal="center" vertical="center" wrapText="1"/>
    </xf>
    <xf numFmtId="0" fontId="57" fillId="17" borderId="20" xfId="10" applyFont="1" applyFill="1" applyBorder="1" applyAlignment="1">
      <alignment horizontal="center" vertical="center" wrapText="1"/>
    </xf>
    <xf numFmtId="0" fontId="58" fillId="9" borderId="7" xfId="20" applyNumberFormat="1" applyFont="1" applyFill="1" applyBorder="1" applyAlignment="1">
      <alignment horizontal="left" vertical="center" wrapText="1"/>
    </xf>
    <xf numFmtId="0" fontId="41" fillId="9" borderId="7" xfId="11" applyFont="1" applyFill="1" applyBorder="1" applyAlignment="1">
      <alignment horizontal="center" vertical="center" wrapText="1"/>
    </xf>
    <xf numFmtId="0" fontId="41" fillId="9" borderId="7" xfId="12" applyFont="1" applyFill="1" applyBorder="1" applyAlignment="1">
      <alignment horizontal="center" vertical="center" wrapText="1"/>
    </xf>
    <xf numFmtId="0" fontId="57" fillId="17" borderId="20" xfId="12" applyFont="1" applyFill="1" applyBorder="1" applyAlignment="1">
      <alignment horizontal="center" vertical="center" wrapText="1"/>
    </xf>
    <xf numFmtId="0" fontId="41" fillId="9" borderId="7" xfId="13" applyFont="1" applyFill="1" applyBorder="1" applyAlignment="1">
      <alignment horizontal="center" vertical="center" wrapText="1"/>
    </xf>
    <xf numFmtId="0" fontId="57" fillId="17" borderId="7" xfId="0" applyFont="1" applyFill="1" applyBorder="1" applyAlignment="1">
      <alignment horizontal="center" vertical="center"/>
    </xf>
    <xf numFmtId="0" fontId="42" fillId="8" borderId="7" xfId="0" applyFont="1" applyFill="1" applyBorder="1" applyAlignment="1">
      <alignment horizontal="center" vertical="center"/>
    </xf>
    <xf numFmtId="0" fontId="59" fillId="9" borderId="7" xfId="16" applyNumberFormat="1" applyFont="1" applyFill="1" applyBorder="1" applyAlignment="1">
      <alignment horizontal="left" vertical="center" wrapText="1"/>
    </xf>
    <xf numFmtId="0" fontId="59" fillId="9" borderId="7" xfId="15" applyNumberFormat="1" applyFont="1" applyFill="1" applyBorder="1" applyAlignment="1">
      <alignment horizontal="left" vertical="center" wrapText="1"/>
    </xf>
    <xf numFmtId="0" fontId="60" fillId="9" borderId="0" xfId="0" applyFont="1" applyFill="1"/>
    <xf numFmtId="0" fontId="60" fillId="9" borderId="0" xfId="0" applyFont="1" applyFill="1" applyAlignment="1">
      <alignment horizontal="center"/>
    </xf>
    <xf numFmtId="3" fontId="60" fillId="9" borderId="0" xfId="0" applyNumberFormat="1" applyFont="1" applyFill="1" applyAlignment="1">
      <alignment horizontal="center" vertical="center"/>
    </xf>
    <xf numFmtId="0" fontId="6" fillId="8" borderId="0" xfId="0" applyFont="1" applyFill="1" applyAlignment="1">
      <alignment vertical="center" readingOrder="1"/>
    </xf>
    <xf numFmtId="0" fontId="62" fillId="9" borderId="7" xfId="0" applyFont="1" applyFill="1" applyBorder="1" applyAlignment="1">
      <alignment horizontal="center" vertical="center" wrapText="1"/>
    </xf>
    <xf numFmtId="166" fontId="29" fillId="0" borderId="0" xfId="1" applyNumberFormat="1" applyFont="1"/>
    <xf numFmtId="164" fontId="1" fillId="0" borderId="3" xfId="0" applyNumberFormat="1" applyFont="1" applyBorder="1"/>
    <xf numFmtId="0" fontId="63" fillId="9" borderId="7" xfId="15" applyNumberFormat="1" applyFont="1" applyFill="1" applyBorder="1" applyAlignment="1">
      <alignment horizontal="left" vertical="center" wrapText="1"/>
    </xf>
    <xf numFmtId="0" fontId="8" fillId="9" borderId="7" xfId="8" applyFont="1" applyFill="1" applyBorder="1" applyAlignment="1">
      <alignment horizontal="left" vertical="center" wrapText="1"/>
    </xf>
    <xf numFmtId="0" fontId="69" fillId="9" borderId="7" xfId="15" applyNumberFormat="1" applyFont="1" applyFill="1" applyBorder="1" applyAlignment="1">
      <alignment horizontal="left" vertical="center" wrapText="1"/>
    </xf>
    <xf numFmtId="0" fontId="36" fillId="8" borderId="3" xfId="0" applyFont="1" applyFill="1" applyBorder="1" applyAlignment="1">
      <alignment wrapText="1"/>
    </xf>
    <xf numFmtId="0" fontId="36" fillId="8" borderId="3" xfId="0" applyFont="1" applyFill="1" applyBorder="1" applyAlignment="1">
      <alignment vertical="top"/>
    </xf>
    <xf numFmtId="0" fontId="45" fillId="0" borderId="4" xfId="0" applyFont="1" applyBorder="1"/>
    <xf numFmtId="0" fontId="31" fillId="0" borderId="4" xfId="4" applyNumberFormat="1" applyFill="1" applyBorder="1" applyAlignment="1" applyProtection="1"/>
    <xf numFmtId="0" fontId="1" fillId="13" borderId="0" xfId="0" applyFont="1" applyFill="1"/>
    <xf numFmtId="0" fontId="70" fillId="0" borderId="3" xfId="0" applyFont="1" applyBorder="1" applyAlignment="1">
      <alignment wrapText="1"/>
    </xf>
    <xf numFmtId="0" fontId="70" fillId="0" borderId="3" xfId="0" applyFont="1" applyBorder="1"/>
    <xf numFmtId="0" fontId="41" fillId="15" borderId="19" xfId="8" applyFont="1" applyFill="1" applyBorder="1" applyAlignment="1">
      <alignment horizontal="center" vertical="center" wrapText="1"/>
    </xf>
    <xf numFmtId="0" fontId="49" fillId="0" borderId="19" xfId="8" applyFont="1" applyBorder="1" applyAlignment="1">
      <alignment horizontal="center" vertical="center" wrapText="1"/>
    </xf>
    <xf numFmtId="0" fontId="42" fillId="8" borderId="19" xfId="8" applyFont="1" applyFill="1" applyBorder="1" applyAlignment="1">
      <alignment horizontal="center" vertical="center" wrapText="1"/>
    </xf>
    <xf numFmtId="0" fontId="43" fillId="9" borderId="19" xfId="8" applyFont="1" applyFill="1" applyBorder="1" applyAlignment="1">
      <alignment horizontal="left" vertical="center" wrapText="1"/>
    </xf>
    <xf numFmtId="166" fontId="41" fillId="9" borderId="19" xfId="1" applyNumberFormat="1" applyFont="1" applyFill="1" applyBorder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71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vertical="top"/>
    </xf>
    <xf numFmtId="0" fontId="63" fillId="9" borderId="7" xfId="33" applyNumberFormat="1" applyFont="1" applyFill="1" applyBorder="1" applyAlignment="1">
      <alignment horizontal="left" vertical="center" wrapText="1"/>
    </xf>
    <xf numFmtId="0" fontId="63" fillId="9" borderId="7" xfId="45" applyNumberFormat="1" applyFont="1" applyFill="1" applyBorder="1" applyAlignment="1">
      <alignment horizontal="left" vertical="center" wrapText="1"/>
    </xf>
    <xf numFmtId="0" fontId="47" fillId="0" borderId="3" xfId="0" applyFont="1" applyBorder="1" applyAlignment="1">
      <alignment wrapText="1"/>
    </xf>
    <xf numFmtId="0" fontId="43" fillId="9" borderId="7" xfId="0" applyFont="1" applyFill="1" applyBorder="1" applyAlignment="1">
      <alignment vertical="center"/>
    </xf>
    <xf numFmtId="0" fontId="43" fillId="9" borderId="7" xfId="0" applyFont="1" applyFill="1" applyBorder="1" applyAlignment="1">
      <alignment vertical="center" wrapText="1"/>
    </xf>
    <xf numFmtId="0" fontId="74" fillId="9" borderId="7" xfId="0" applyFont="1" applyFill="1" applyBorder="1" applyAlignment="1">
      <alignment vertical="center"/>
    </xf>
    <xf numFmtId="0" fontId="74" fillId="9" borderId="7" xfId="0" applyFont="1" applyFill="1" applyBorder="1" applyAlignment="1">
      <alignment vertical="center" wrapText="1"/>
    </xf>
    <xf numFmtId="0" fontId="5" fillId="0" borderId="4" xfId="0" applyFont="1" applyBorder="1" applyAlignment="1">
      <alignment wrapText="1"/>
    </xf>
    <xf numFmtId="0" fontId="74" fillId="9" borderId="7" xfId="0" applyFont="1" applyFill="1" applyBorder="1" applyAlignment="1">
      <alignment horizontal="left" vertical="center"/>
    </xf>
    <xf numFmtId="0" fontId="13" fillId="10" borderId="7" xfId="0" applyFont="1" applyFill="1" applyBorder="1" applyAlignment="1">
      <alignment horizontal="center"/>
    </xf>
    <xf numFmtId="0" fontId="13" fillId="19" borderId="7" xfId="0" applyFont="1" applyFill="1" applyBorder="1" applyAlignment="1">
      <alignment horizontal="center"/>
    </xf>
    <xf numFmtId="0" fontId="13" fillId="20" borderId="7" xfId="0" applyFont="1" applyFill="1" applyBorder="1" applyAlignment="1">
      <alignment horizontal="center"/>
    </xf>
    <xf numFmtId="0" fontId="48" fillId="4" borderId="23" xfId="8" applyFont="1" applyFill="1" applyBorder="1" applyAlignment="1">
      <alignment horizontal="center"/>
    </xf>
    <xf numFmtId="0" fontId="48" fillId="4" borderId="24" xfId="8" applyFont="1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2" fillId="20" borderId="7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1" borderId="7" xfId="0" applyFont="1" applyFill="1" applyBorder="1" applyAlignment="1">
      <alignment horizontal="center"/>
    </xf>
    <xf numFmtId="0" fontId="48" fillId="20" borderId="19" xfId="8" applyFont="1" applyFill="1" applyBorder="1" applyAlignment="1">
      <alignment horizontal="center"/>
    </xf>
    <xf numFmtId="0" fontId="49" fillId="20" borderId="19" xfId="8" applyFont="1" applyFill="1" applyBorder="1" applyAlignment="1">
      <alignment horizontal="center"/>
    </xf>
    <xf numFmtId="0" fontId="48" fillId="20" borderId="21" xfId="8" applyFont="1" applyFill="1" applyBorder="1" applyAlignment="1">
      <alignment horizontal="center"/>
    </xf>
    <xf numFmtId="0" fontId="49" fillId="20" borderId="21" xfId="8" applyFont="1" applyFill="1" applyBorder="1" applyAlignment="1">
      <alignment horizontal="center"/>
    </xf>
    <xf numFmtId="0" fontId="68" fillId="9" borderId="7" xfId="0" applyFont="1" applyFill="1" applyBorder="1" applyAlignment="1">
      <alignment horizontal="left" vertical="center" wrapText="1"/>
    </xf>
    <xf numFmtId="168" fontId="72" fillId="9" borderId="7" xfId="1" applyNumberFormat="1" applyFont="1" applyFill="1" applyBorder="1" applyAlignment="1">
      <alignment horizontal="right" vertical="center" wrapText="1"/>
    </xf>
    <xf numFmtId="0" fontId="63" fillId="0" borderId="7" xfId="79" applyNumberFormat="1" applyFont="1" applyBorder="1" applyAlignment="1">
      <alignment horizontal="left" vertical="center" wrapText="1"/>
    </xf>
    <xf numFmtId="0" fontId="71" fillId="8" borderId="0" xfId="0" applyFont="1" applyFill="1" applyAlignment="1">
      <alignment horizontal="center" vertical="center" wrapText="1"/>
    </xf>
    <xf numFmtId="0" fontId="42" fillId="9" borderId="0" xfId="0" applyFont="1" applyFill="1"/>
    <xf numFmtId="0" fontId="42" fillId="9" borderId="0" xfId="0" applyFont="1" applyFill="1" applyAlignment="1">
      <alignment horizontal="center"/>
    </xf>
    <xf numFmtId="0" fontId="44" fillId="9" borderId="0" xfId="0" applyFont="1" applyFill="1"/>
    <xf numFmtId="0" fontId="61" fillId="3" borderId="5" xfId="0" applyFont="1" applyFill="1" applyBorder="1" applyAlignment="1">
      <alignment vertical="center" wrapText="1"/>
    </xf>
    <xf numFmtId="3" fontId="61" fillId="3" borderId="5" xfId="0" applyNumberFormat="1" applyFont="1" applyFill="1" applyBorder="1" applyAlignment="1">
      <alignment horizontal="center" vertical="center" wrapText="1"/>
    </xf>
    <xf numFmtId="0" fontId="61" fillId="18" borderId="5" xfId="0" applyFont="1" applyFill="1" applyBorder="1" applyAlignment="1">
      <alignment vertical="center" wrapText="1"/>
    </xf>
    <xf numFmtId="3" fontId="61" fillId="18" borderId="5" xfId="0" applyNumberFormat="1" applyFont="1" applyFill="1" applyBorder="1" applyAlignment="1">
      <alignment horizontal="center" vertical="center" wrapText="1"/>
    </xf>
    <xf numFmtId="0" fontId="44" fillId="23" borderId="6" xfId="0" applyFont="1" applyFill="1" applyBorder="1" applyAlignment="1">
      <alignment horizontal="left"/>
    </xf>
    <xf numFmtId="0" fontId="43" fillId="23" borderId="13" xfId="0" applyFont="1" applyFill="1" applyBorder="1"/>
    <xf numFmtId="0" fontId="43" fillId="23" borderId="13" xfId="0" applyFont="1" applyFill="1" applyBorder="1" applyAlignment="1">
      <alignment vertical="center"/>
    </xf>
    <xf numFmtId="0" fontId="43" fillId="23" borderId="9" xfId="0" applyFont="1" applyFill="1" applyBorder="1" applyAlignment="1">
      <alignment horizontal="center" vertical="center"/>
    </xf>
    <xf numFmtId="3" fontId="76" fillId="23" borderId="1" xfId="0" applyNumberFormat="1" applyFont="1" applyFill="1" applyBorder="1" applyAlignment="1">
      <alignment horizontal="center" vertical="center"/>
    </xf>
    <xf numFmtId="0" fontId="44" fillId="23" borderId="1" xfId="0" applyFont="1" applyFill="1" applyBorder="1" applyAlignment="1">
      <alignment horizontal="left"/>
    </xf>
    <xf numFmtId="0" fontId="43" fillId="23" borderId="1" xfId="0" applyFont="1" applyFill="1" applyBorder="1" applyAlignment="1">
      <alignment horizontal="left"/>
    </xf>
    <xf numFmtId="3" fontId="43" fillId="23" borderId="1" xfId="0" applyNumberFormat="1" applyFont="1" applyFill="1" applyBorder="1" applyAlignment="1">
      <alignment horizontal="center" vertical="center"/>
    </xf>
    <xf numFmtId="0" fontId="44" fillId="23" borderId="3" xfId="0" applyFont="1" applyFill="1" applyBorder="1" applyAlignment="1">
      <alignment horizontal="left"/>
    </xf>
    <xf numFmtId="0" fontId="43" fillId="23" borderId="3" xfId="0" applyFont="1" applyFill="1" applyBorder="1" applyAlignment="1">
      <alignment horizontal="left"/>
    </xf>
    <xf numFmtId="0" fontId="43" fillId="23" borderId="3" xfId="0" applyFont="1" applyFill="1" applyBorder="1" applyAlignment="1">
      <alignment horizontal="center"/>
    </xf>
    <xf numFmtId="0" fontId="44" fillId="23" borderId="10" xfId="0" applyFont="1" applyFill="1" applyBorder="1" applyAlignment="1">
      <alignment horizontal="left"/>
    </xf>
    <xf numFmtId="0" fontId="43" fillId="23" borderId="10" xfId="0" applyFont="1" applyFill="1" applyBorder="1" applyAlignment="1">
      <alignment horizontal="left"/>
    </xf>
    <xf numFmtId="0" fontId="43" fillId="23" borderId="10" xfId="0" applyFont="1" applyFill="1" applyBorder="1" applyAlignment="1">
      <alignment horizontal="center"/>
    </xf>
    <xf numFmtId="3" fontId="43" fillId="23" borderId="10" xfId="0" applyNumberFormat="1" applyFont="1" applyFill="1" applyBorder="1" applyAlignment="1">
      <alignment horizontal="center" vertical="center"/>
    </xf>
    <xf numFmtId="0" fontId="43" fillId="23" borderId="1" xfId="0" applyFont="1" applyFill="1" applyBorder="1"/>
    <xf numFmtId="0" fontId="43" fillId="23" borderId="1" xfId="0" applyFont="1" applyFill="1" applyBorder="1" applyAlignment="1">
      <alignment vertical="center"/>
    </xf>
    <xf numFmtId="0" fontId="43" fillId="23" borderId="1" xfId="0" applyFont="1" applyFill="1" applyBorder="1" applyAlignment="1">
      <alignment horizontal="center" vertical="center"/>
    </xf>
    <xf numFmtId="0" fontId="44" fillId="24" borderId="6" xfId="0" applyFont="1" applyFill="1" applyBorder="1" applyAlignment="1">
      <alignment horizontal="left"/>
    </xf>
    <xf numFmtId="0" fontId="43" fillId="24" borderId="13" xfId="0" applyFont="1" applyFill="1" applyBorder="1"/>
    <xf numFmtId="0" fontId="43" fillId="24" borderId="13" xfId="0" applyFont="1" applyFill="1" applyBorder="1" applyAlignment="1">
      <alignment vertical="center"/>
    </xf>
    <xf numFmtId="0" fontId="43" fillId="24" borderId="9" xfId="0" applyFont="1" applyFill="1" applyBorder="1" applyAlignment="1">
      <alignment horizontal="center" vertical="center"/>
    </xf>
    <xf numFmtId="3" fontId="76" fillId="24" borderId="1" xfId="0" applyNumberFormat="1" applyFont="1" applyFill="1" applyBorder="1" applyAlignment="1">
      <alignment horizontal="center" vertical="center"/>
    </xf>
    <xf numFmtId="0" fontId="44" fillId="24" borderId="1" xfId="0" applyFont="1" applyFill="1" applyBorder="1" applyAlignment="1">
      <alignment horizontal="left"/>
    </xf>
    <xf numFmtId="0" fontId="43" fillId="24" borderId="1" xfId="0" applyFont="1" applyFill="1" applyBorder="1" applyAlignment="1">
      <alignment horizontal="left"/>
    </xf>
    <xf numFmtId="3" fontId="43" fillId="24" borderId="1" xfId="0" applyNumberFormat="1" applyFont="1" applyFill="1" applyBorder="1" applyAlignment="1">
      <alignment horizontal="center" vertical="center"/>
    </xf>
    <xf numFmtId="0" fontId="44" fillId="24" borderId="3" xfId="0" applyFont="1" applyFill="1" applyBorder="1" applyAlignment="1">
      <alignment horizontal="left"/>
    </xf>
    <xf numFmtId="0" fontId="43" fillId="24" borderId="3" xfId="0" applyFont="1" applyFill="1" applyBorder="1" applyAlignment="1">
      <alignment horizontal="left"/>
    </xf>
    <xf numFmtId="0" fontId="43" fillId="24" borderId="3" xfId="0" applyFont="1" applyFill="1" applyBorder="1" applyAlignment="1">
      <alignment horizontal="center"/>
    </xf>
    <xf numFmtId="0" fontId="44" fillId="24" borderId="10" xfId="0" applyFont="1" applyFill="1" applyBorder="1" applyAlignment="1">
      <alignment horizontal="left"/>
    </xf>
    <xf numFmtId="3" fontId="43" fillId="24" borderId="10" xfId="0" applyNumberFormat="1" applyFont="1" applyFill="1" applyBorder="1" applyAlignment="1">
      <alignment horizontal="center" vertical="center"/>
    </xf>
    <xf numFmtId="0" fontId="44" fillId="24" borderId="2" xfId="0" applyFont="1" applyFill="1" applyBorder="1" applyAlignment="1">
      <alignment horizontal="left"/>
    </xf>
    <xf numFmtId="0" fontId="43" fillId="24" borderId="1" xfId="0" applyFont="1" applyFill="1" applyBorder="1"/>
    <xf numFmtId="0" fontId="43" fillId="24" borderId="1" xfId="0" applyFont="1" applyFill="1" applyBorder="1" applyAlignment="1">
      <alignment vertical="center"/>
    </xf>
    <xf numFmtId="0" fontId="43" fillId="24" borderId="1" xfId="0" applyFont="1" applyFill="1" applyBorder="1" applyAlignment="1">
      <alignment horizontal="center" vertical="center"/>
    </xf>
    <xf numFmtId="0" fontId="43" fillId="23" borderId="10" xfId="0" applyFont="1" applyFill="1" applyBorder="1" applyAlignment="1">
      <alignment horizontal="center" vertical="center"/>
    </xf>
    <xf numFmtId="0" fontId="44" fillId="23" borderId="2" xfId="0" applyFont="1" applyFill="1" applyBorder="1" applyAlignment="1">
      <alignment horizontal="left"/>
    </xf>
    <xf numFmtId="0" fontId="61" fillId="3" borderId="5" xfId="0" applyFont="1" applyFill="1" applyBorder="1" applyAlignment="1">
      <alignment horizontal="center" vertical="center" wrapText="1"/>
    </xf>
    <xf numFmtId="0" fontId="44" fillId="23" borderId="1" xfId="0" applyFont="1" applyFill="1" applyBorder="1" applyAlignment="1">
      <alignment horizontal="center"/>
    </xf>
    <xf numFmtId="0" fontId="44" fillId="24" borderId="6" xfId="0" applyFont="1" applyFill="1" applyBorder="1" applyAlignment="1">
      <alignment horizontal="center"/>
    </xf>
    <xf numFmtId="0" fontId="44" fillId="24" borderId="1" xfId="0" applyFont="1" applyFill="1" applyBorder="1" applyAlignment="1">
      <alignment horizontal="center"/>
    </xf>
    <xf numFmtId="0" fontId="44" fillId="24" borderId="3" xfId="0" applyFont="1" applyFill="1" applyBorder="1" applyAlignment="1">
      <alignment horizontal="center"/>
    </xf>
    <xf numFmtId="0" fontId="44" fillId="24" borderId="10" xfId="0" applyFont="1" applyFill="1" applyBorder="1" applyAlignment="1">
      <alignment horizontal="center"/>
    </xf>
    <xf numFmtId="0" fontId="44" fillId="23" borderId="6" xfId="0" applyFont="1" applyFill="1" applyBorder="1" applyAlignment="1">
      <alignment horizontal="center"/>
    </xf>
    <xf numFmtId="0" fontId="44" fillId="23" borderId="3" xfId="0" applyFont="1" applyFill="1" applyBorder="1" applyAlignment="1">
      <alignment horizontal="center"/>
    </xf>
    <xf numFmtId="0" fontId="44" fillId="23" borderId="10" xfId="0" applyFont="1" applyFill="1" applyBorder="1" applyAlignment="1">
      <alignment horizontal="center"/>
    </xf>
    <xf numFmtId="0" fontId="44" fillId="23" borderId="2" xfId="0" applyFont="1" applyFill="1" applyBorder="1" applyAlignment="1">
      <alignment horizontal="center"/>
    </xf>
    <xf numFmtId="0" fontId="44" fillId="9" borderId="0" xfId="0" applyFont="1" applyFill="1" applyAlignment="1">
      <alignment horizontal="center"/>
    </xf>
    <xf numFmtId="0" fontId="61" fillId="18" borderId="5" xfId="0" applyFont="1" applyFill="1" applyBorder="1" applyAlignment="1">
      <alignment horizontal="center" vertical="center" wrapText="1"/>
    </xf>
    <xf numFmtId="0" fontId="44" fillId="24" borderId="2" xfId="0" applyFont="1" applyFill="1" applyBorder="1" applyAlignment="1">
      <alignment horizontal="center"/>
    </xf>
    <xf numFmtId="0" fontId="43" fillId="24" borderId="10" xfId="0" applyFont="1" applyFill="1" applyBorder="1"/>
    <xf numFmtId="0" fontId="43" fillId="24" borderId="10" xfId="0" applyFont="1" applyFill="1" applyBorder="1" applyAlignment="1">
      <alignment vertical="center"/>
    </xf>
    <xf numFmtId="0" fontId="43" fillId="24" borderId="10" xfId="0" applyFont="1" applyFill="1" applyBorder="1" applyAlignment="1">
      <alignment horizontal="center" vertical="center"/>
    </xf>
    <xf numFmtId="0" fontId="51" fillId="24" borderId="1" xfId="0" applyFont="1" applyFill="1" applyBorder="1" applyAlignment="1">
      <alignment horizontal="center"/>
    </xf>
    <xf numFmtId="0" fontId="51" fillId="24" borderId="3" xfId="0" applyFont="1" applyFill="1" applyBorder="1" applyAlignment="1">
      <alignment horizontal="center"/>
    </xf>
    <xf numFmtId="0" fontId="51" fillId="23" borderId="1" xfId="0" applyFont="1" applyFill="1" applyBorder="1" applyAlignment="1">
      <alignment horizontal="center"/>
    </xf>
    <xf numFmtId="0" fontId="51" fillId="23" borderId="3" xfId="0" applyFont="1" applyFill="1" applyBorder="1" applyAlignment="1">
      <alignment horizontal="center"/>
    </xf>
    <xf numFmtId="0" fontId="44" fillId="24" borderId="11" xfId="0" applyFont="1" applyFill="1" applyBorder="1" applyAlignment="1">
      <alignment horizontal="center"/>
    </xf>
    <xf numFmtId="0" fontId="44" fillId="24" borderId="11" xfId="0" applyFont="1" applyFill="1" applyBorder="1" applyAlignment="1">
      <alignment horizontal="left"/>
    </xf>
    <xf numFmtId="3" fontId="77" fillId="23" borderId="1" xfId="0" applyNumberFormat="1" applyFont="1" applyFill="1" applyBorder="1" applyAlignment="1">
      <alignment horizontal="center" vertical="center"/>
    </xf>
    <xf numFmtId="3" fontId="77" fillId="24" borderId="1" xfId="0" applyNumberFormat="1" applyFont="1" applyFill="1" applyBorder="1" applyAlignment="1">
      <alignment horizontal="center" vertical="center"/>
    </xf>
    <xf numFmtId="3" fontId="76" fillId="24" borderId="10" xfId="0" applyNumberFormat="1" applyFont="1" applyFill="1" applyBorder="1" applyAlignment="1">
      <alignment horizontal="center" vertical="center"/>
    </xf>
    <xf numFmtId="0" fontId="45" fillId="8" borderId="4" xfId="0" applyFont="1" applyFill="1" applyBorder="1" applyAlignment="1">
      <alignment vertical="top"/>
    </xf>
    <xf numFmtId="0" fontId="1" fillId="8" borderId="16" xfId="0" applyFont="1" applyFill="1" applyBorder="1" applyAlignment="1">
      <alignment vertical="top"/>
    </xf>
    <xf numFmtId="0" fontId="61" fillId="22" borderId="1" xfId="0" applyFont="1" applyFill="1" applyBorder="1" applyAlignment="1">
      <alignment vertical="center" wrapText="1"/>
    </xf>
    <xf numFmtId="3" fontId="61" fillId="22" borderId="1" xfId="0" applyNumberFormat="1" applyFont="1" applyFill="1" applyBorder="1" applyAlignment="1">
      <alignment horizontal="center" vertical="center" wrapText="1"/>
    </xf>
    <xf numFmtId="0" fontId="61" fillId="22" borderId="1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vertical="top"/>
    </xf>
    <xf numFmtId="0" fontId="8" fillId="9" borderId="7" xfId="0" applyFont="1" applyFill="1" applyBorder="1" applyAlignment="1">
      <alignment horizontal="left" vertical="center" wrapText="1"/>
    </xf>
    <xf numFmtId="0" fontId="78" fillId="9" borderId="7" xfId="0" applyFont="1" applyFill="1" applyBorder="1" applyAlignment="1">
      <alignment horizontal="left" vertical="center" wrapText="1"/>
    </xf>
    <xf numFmtId="0" fontId="84" fillId="9" borderId="7" xfId="29" applyNumberFormat="1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left" vertical="center" wrapText="1"/>
    </xf>
    <xf numFmtId="0" fontId="1" fillId="8" borderId="4" xfId="0" applyFont="1" applyFill="1" applyBorder="1"/>
    <xf numFmtId="3" fontId="43" fillId="23" borderId="3" xfId="0" applyNumberFormat="1" applyFont="1" applyFill="1" applyBorder="1" applyAlignment="1">
      <alignment horizontal="center" vertical="center"/>
    </xf>
    <xf numFmtId="0" fontId="44" fillId="23" borderId="4" xfId="0" applyFont="1" applyFill="1" applyBorder="1" applyAlignment="1">
      <alignment horizontal="center"/>
    </xf>
    <xf numFmtId="0" fontId="44" fillId="23" borderId="4" xfId="0" applyFont="1" applyFill="1" applyBorder="1" applyAlignment="1">
      <alignment horizontal="left"/>
    </xf>
    <xf numFmtId="0" fontId="43" fillId="23" borderId="3" xfId="0" applyFont="1" applyFill="1" applyBorder="1"/>
    <xf numFmtId="0" fontId="43" fillId="23" borderId="3" xfId="0" applyFont="1" applyFill="1" applyBorder="1" applyAlignment="1">
      <alignment vertical="center"/>
    </xf>
    <xf numFmtId="0" fontId="43" fillId="23" borderId="3" xfId="0" applyFont="1" applyFill="1" applyBorder="1" applyAlignment="1">
      <alignment horizontal="center" vertical="center"/>
    </xf>
    <xf numFmtId="0" fontId="85" fillId="24" borderId="1" xfId="0" applyFont="1" applyFill="1" applyBorder="1" applyAlignment="1">
      <alignment horizontal="center" vertical="center"/>
    </xf>
    <xf numFmtId="0" fontId="85" fillId="24" borderId="10" xfId="0" applyFont="1" applyFill="1" applyBorder="1" applyAlignment="1">
      <alignment horizontal="center" vertical="center"/>
    </xf>
    <xf numFmtId="0" fontId="85" fillId="23" borderId="9" xfId="0" applyFont="1" applyFill="1" applyBorder="1" applyAlignment="1">
      <alignment horizontal="center" vertical="center"/>
    </xf>
    <xf numFmtId="0" fontId="85" fillId="23" borderId="10" xfId="0" applyFont="1" applyFill="1" applyBorder="1" applyAlignment="1">
      <alignment horizontal="center"/>
    </xf>
    <xf numFmtId="0" fontId="5" fillId="0" borderId="4" xfId="0" applyFont="1" applyBorder="1" applyAlignment="1">
      <alignment vertical="top"/>
    </xf>
    <xf numFmtId="0" fontId="43" fillId="24" borderId="10" xfId="0" applyFont="1" applyFill="1" applyBorder="1" applyAlignment="1">
      <alignment horizontal="left"/>
    </xf>
    <xf numFmtId="0" fontId="85" fillId="24" borderId="10" xfId="0" applyFont="1" applyFill="1" applyBorder="1" applyAlignment="1">
      <alignment horizontal="center"/>
    </xf>
    <xf numFmtId="0" fontId="85" fillId="24" borderId="9" xfId="0" applyFont="1" applyFill="1" applyBorder="1" applyAlignment="1">
      <alignment horizontal="center" vertical="center"/>
    </xf>
    <xf numFmtId="0" fontId="85" fillId="23" borderId="1" xfId="0" applyFont="1" applyFill="1" applyBorder="1" applyAlignment="1">
      <alignment horizontal="center" vertical="center"/>
    </xf>
    <xf numFmtId="0" fontId="44" fillId="23" borderId="11" xfId="0" applyFont="1" applyFill="1" applyBorder="1" applyAlignment="1">
      <alignment horizontal="center"/>
    </xf>
    <xf numFmtId="0" fontId="44" fillId="23" borderId="11" xfId="0" applyFont="1" applyFill="1" applyBorder="1" applyAlignment="1">
      <alignment horizontal="left"/>
    </xf>
    <xf numFmtId="0" fontId="43" fillId="23" borderId="10" xfId="0" applyFont="1" applyFill="1" applyBorder="1"/>
    <xf numFmtId="0" fontId="43" fillId="23" borderId="10" xfId="0" applyFont="1" applyFill="1" applyBorder="1" applyAlignment="1">
      <alignment vertical="center"/>
    </xf>
    <xf numFmtId="0" fontId="85" fillId="23" borderId="10" xfId="0" applyFont="1" applyFill="1" applyBorder="1" applyAlignment="1">
      <alignment horizontal="center" vertical="center"/>
    </xf>
    <xf numFmtId="0" fontId="60" fillId="0" borderId="0" xfId="0" applyFont="1"/>
    <xf numFmtId="0" fontId="43" fillId="24" borderId="3" xfId="0" applyFont="1" applyFill="1" applyBorder="1"/>
    <xf numFmtId="0" fontId="43" fillId="24" borderId="3" xfId="0" applyFont="1" applyFill="1" applyBorder="1" applyAlignment="1">
      <alignment vertical="center"/>
    </xf>
    <xf numFmtId="0" fontId="43" fillId="24" borderId="3" xfId="0" applyFont="1" applyFill="1" applyBorder="1" applyAlignment="1">
      <alignment horizontal="center" vertical="center"/>
    </xf>
    <xf numFmtId="0" fontId="44" fillId="24" borderId="4" xfId="0" applyFont="1" applyFill="1" applyBorder="1" applyAlignment="1">
      <alignment horizontal="center"/>
    </xf>
    <xf numFmtId="0" fontId="44" fillId="24" borderId="4" xfId="0" applyFont="1" applyFill="1" applyBorder="1" applyAlignment="1">
      <alignment horizontal="left"/>
    </xf>
    <xf numFmtId="3" fontId="76" fillId="24" borderId="3" xfId="0" applyNumberFormat="1" applyFont="1" applyFill="1" applyBorder="1" applyAlignment="1">
      <alignment horizontal="center" vertical="center"/>
    </xf>
    <xf numFmtId="3" fontId="76" fillId="23" borderId="10" xfId="0" applyNumberFormat="1" applyFont="1" applyFill="1" applyBorder="1" applyAlignment="1">
      <alignment horizontal="center" vertical="center"/>
    </xf>
    <xf numFmtId="166" fontId="49" fillId="21" borderId="7" xfId="1" applyNumberFormat="1" applyFont="1" applyFill="1" applyBorder="1" applyAlignment="1">
      <alignment horizontal="center" wrapText="1"/>
    </xf>
    <xf numFmtId="166" fontId="49" fillId="20" borderId="7" xfId="1" applyNumberFormat="1" applyFont="1" applyFill="1" applyBorder="1" applyAlignment="1">
      <alignment horizontal="center" wrapText="1"/>
    </xf>
    <xf numFmtId="166" fontId="49" fillId="4" borderId="7" xfId="1" applyNumberFormat="1" applyFont="1" applyFill="1" applyBorder="1" applyAlignment="1">
      <alignment horizontal="center" wrapText="1"/>
    </xf>
    <xf numFmtId="166" fontId="49" fillId="5" borderId="7" xfId="1" applyNumberFormat="1" applyFont="1" applyFill="1" applyBorder="1" applyAlignment="1">
      <alignment horizontal="center" wrapText="1"/>
    </xf>
    <xf numFmtId="166" fontId="49" fillId="2" borderId="7" xfId="1" applyNumberFormat="1" applyFont="1" applyFill="1" applyBorder="1" applyAlignment="1">
      <alignment horizontal="center" wrapText="1"/>
    </xf>
    <xf numFmtId="0" fontId="36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75" fillId="19" borderId="7" xfId="0" applyFont="1" applyFill="1" applyBorder="1" applyAlignment="1">
      <alignment horizontal="center" vertical="center"/>
    </xf>
    <xf numFmtId="0" fontId="75" fillId="20" borderId="7" xfId="0" applyFont="1" applyFill="1" applyBorder="1" applyAlignment="1">
      <alignment horizontal="center" vertical="center"/>
    </xf>
    <xf numFmtId="0" fontId="75" fillId="4" borderId="7" xfId="0" applyFont="1" applyFill="1" applyBorder="1" applyAlignment="1">
      <alignment horizontal="center" vertical="center"/>
    </xf>
    <xf numFmtId="0" fontId="13" fillId="20" borderId="7" xfId="0" applyFont="1" applyFill="1" applyBorder="1" applyAlignment="1">
      <alignment horizontal="center"/>
    </xf>
    <xf numFmtId="0" fontId="13" fillId="19" borderId="7" xfId="0" applyFont="1" applyFill="1" applyBorder="1" applyAlignment="1">
      <alignment horizontal="center"/>
    </xf>
    <xf numFmtId="0" fontId="13" fillId="10" borderId="7" xfId="0" applyFont="1" applyFill="1" applyBorder="1" applyAlignment="1">
      <alignment horizontal="center"/>
    </xf>
  </cellXfs>
  <cellStyles count="85">
    <cellStyle name="Comma" xfId="1" builtinId="3"/>
    <cellStyle name="Comma 2" xfId="2" xr:uid="{00000000-0005-0000-0000-000001000000}"/>
    <cellStyle name="Excel Built-in Excel Built-in Excel Built-in Percent 2 12" xfId="3" xr:uid="{00000000-0005-0000-0000-000002000000}"/>
    <cellStyle name="Hyperlink" xfId="4" builtinId="8"/>
    <cellStyle name="Hyperlink 2" xfId="5" xr:uid="{00000000-0005-0000-0000-000004000000}"/>
    <cellStyle name="Normal" xfId="0" builtinId="0"/>
    <cellStyle name="Normal 11" xfId="6" xr:uid="{00000000-0005-0000-0000-000006000000}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Percent 2" xfId="14" xr:uid="{00000000-0005-0000-0000-00000F000000}"/>
    <cellStyle name="常规 12 4 2 2" xfId="15" xr:uid="{00000000-0005-0000-0000-000010000000}"/>
    <cellStyle name="常规 12 4 2 2 10" xfId="16" xr:uid="{00000000-0005-0000-0000-000011000000}"/>
    <cellStyle name="常规 12 4 2 2 11" xfId="17" xr:uid="{00000000-0005-0000-0000-000012000000}"/>
    <cellStyle name="常规 12 4 2 2 12" xfId="18" xr:uid="{00000000-0005-0000-0000-000013000000}"/>
    <cellStyle name="常规 12 4 2 2 13" xfId="19" xr:uid="{00000000-0005-0000-0000-000014000000}"/>
    <cellStyle name="常规 12 4 2 2 14" xfId="29" xr:uid="{00000000-0005-0000-0000-000015000000}"/>
    <cellStyle name="常规 12 4 2 2 15" xfId="31" xr:uid="{00000000-0005-0000-0000-000016000000}"/>
    <cellStyle name="常规 12 4 2 2 16" xfId="33" xr:uid="{00000000-0005-0000-0000-000017000000}"/>
    <cellStyle name="常规 12 4 2 2 17" xfId="35" xr:uid="{00000000-0005-0000-0000-000018000000}"/>
    <cellStyle name="常规 12 4 2 2 18" xfId="37" xr:uid="{00000000-0005-0000-0000-000019000000}"/>
    <cellStyle name="常规 12 4 2 2 19" xfId="39" xr:uid="{00000000-0005-0000-0000-00001A000000}"/>
    <cellStyle name="常规 12 4 2 2 2" xfId="20" xr:uid="{00000000-0005-0000-0000-00001B000000}"/>
    <cellStyle name="常规 12 4 2 2 20" xfId="41" xr:uid="{00000000-0005-0000-0000-00001C000000}"/>
    <cellStyle name="常规 12 4 2 2 21" xfId="43" xr:uid="{00000000-0005-0000-0000-00001D000000}"/>
    <cellStyle name="常规 12 4 2 2 22" xfId="45" xr:uid="{00000000-0005-0000-0000-00001E000000}"/>
    <cellStyle name="常规 12 4 2 2 23" xfId="47" xr:uid="{00000000-0005-0000-0000-00001F000000}"/>
    <cellStyle name="常规 12 4 2 2 24" xfId="49" xr:uid="{00000000-0005-0000-0000-000020000000}"/>
    <cellStyle name="常规 12 4 2 2 25" xfId="51" xr:uid="{00000000-0005-0000-0000-000021000000}"/>
    <cellStyle name="常规 12 4 2 2 26" xfId="53" xr:uid="{00000000-0005-0000-0000-000022000000}"/>
    <cellStyle name="常规 12 4 2 2 27" xfId="55" xr:uid="{00000000-0005-0000-0000-000023000000}"/>
    <cellStyle name="常规 12 4 2 2 28" xfId="57" xr:uid="{00000000-0005-0000-0000-000024000000}"/>
    <cellStyle name="常规 12 4 2 2 29" xfId="59" xr:uid="{00000000-0005-0000-0000-000025000000}"/>
    <cellStyle name="常规 12 4 2 2 3" xfId="21" xr:uid="{00000000-0005-0000-0000-000026000000}"/>
    <cellStyle name="常规 12 4 2 2 30" xfId="61" xr:uid="{00000000-0005-0000-0000-000027000000}"/>
    <cellStyle name="常规 12 4 2 2 31" xfId="63" xr:uid="{00000000-0005-0000-0000-000028000000}"/>
    <cellStyle name="常规 12 4 2 2 32" xfId="65" xr:uid="{00000000-0005-0000-0000-000029000000}"/>
    <cellStyle name="常规 12 4 2 2 33" xfId="67" xr:uid="{00000000-0005-0000-0000-00002A000000}"/>
    <cellStyle name="常规 12 4 2 2 34" xfId="69" xr:uid="{00000000-0005-0000-0000-00002B000000}"/>
    <cellStyle name="常规 12 4 2 2 35" xfId="73" xr:uid="{00000000-0005-0000-0000-00002C000000}"/>
    <cellStyle name="常规 12 4 2 2 36" xfId="75" xr:uid="{00000000-0005-0000-0000-00002D000000}"/>
    <cellStyle name="常规 12 4 2 2 37" xfId="72" xr:uid="{00000000-0005-0000-0000-00002E000000}"/>
    <cellStyle name="常规 12 4 2 2 38" xfId="77" xr:uid="{00000000-0005-0000-0000-00002F000000}"/>
    <cellStyle name="常规 12 4 2 2 39" xfId="79" xr:uid="{00000000-0005-0000-0000-000030000000}"/>
    <cellStyle name="常规 12 4 2 2 4" xfId="22" xr:uid="{00000000-0005-0000-0000-000031000000}"/>
    <cellStyle name="常规 12 4 2 2 40" xfId="81" xr:uid="{00000000-0005-0000-0000-000032000000}"/>
    <cellStyle name="常规 12 4 2 2 41" xfId="83" xr:uid="{00000000-0005-0000-0000-000033000000}"/>
    <cellStyle name="常规 12 4 2 2 5" xfId="23" xr:uid="{00000000-0005-0000-0000-000034000000}"/>
    <cellStyle name="常规 12 4 2 2 6" xfId="24" xr:uid="{00000000-0005-0000-0000-000035000000}"/>
    <cellStyle name="常规 12 4 2 2 7" xfId="25" xr:uid="{00000000-0005-0000-0000-000036000000}"/>
    <cellStyle name="常规 12 4 2 2 8" xfId="26" xr:uid="{00000000-0005-0000-0000-000037000000}"/>
    <cellStyle name="常规 12 4 2 2 9" xfId="27" xr:uid="{00000000-0005-0000-0000-000038000000}"/>
    <cellStyle name="常规 2" xfId="28" xr:uid="{00000000-0005-0000-0000-000039000000}"/>
    <cellStyle name="常规 2 10" xfId="46" xr:uid="{00000000-0005-0000-0000-00003A000000}"/>
    <cellStyle name="常规 2 11" xfId="48" xr:uid="{00000000-0005-0000-0000-00003B000000}"/>
    <cellStyle name="常规 2 12" xfId="50" xr:uid="{00000000-0005-0000-0000-00003C000000}"/>
    <cellStyle name="常规 2 13" xfId="52" xr:uid="{00000000-0005-0000-0000-00003D000000}"/>
    <cellStyle name="常规 2 14" xfId="54" xr:uid="{00000000-0005-0000-0000-00003E000000}"/>
    <cellStyle name="常规 2 15" xfId="56" xr:uid="{00000000-0005-0000-0000-00003F000000}"/>
    <cellStyle name="常规 2 16" xfId="58" xr:uid="{00000000-0005-0000-0000-000040000000}"/>
    <cellStyle name="常规 2 17" xfId="60" xr:uid="{00000000-0005-0000-0000-000041000000}"/>
    <cellStyle name="常规 2 18" xfId="62" xr:uid="{00000000-0005-0000-0000-000042000000}"/>
    <cellStyle name="常规 2 19" xfId="64" xr:uid="{00000000-0005-0000-0000-000043000000}"/>
    <cellStyle name="常规 2 2" xfId="30" xr:uid="{00000000-0005-0000-0000-000044000000}"/>
    <cellStyle name="常规 2 20" xfId="66" xr:uid="{00000000-0005-0000-0000-000045000000}"/>
    <cellStyle name="常规 2 21" xfId="68" xr:uid="{00000000-0005-0000-0000-000046000000}"/>
    <cellStyle name="常规 2 22" xfId="70" xr:uid="{00000000-0005-0000-0000-000047000000}"/>
    <cellStyle name="常规 2 23" xfId="74" xr:uid="{00000000-0005-0000-0000-000048000000}"/>
    <cellStyle name="常规 2 24" xfId="76" xr:uid="{00000000-0005-0000-0000-000049000000}"/>
    <cellStyle name="常规 2 25" xfId="71" xr:uid="{00000000-0005-0000-0000-00004A000000}"/>
    <cellStyle name="常规 2 26" xfId="78" xr:uid="{00000000-0005-0000-0000-00004B000000}"/>
    <cellStyle name="常规 2 27" xfId="80" xr:uid="{00000000-0005-0000-0000-00004C000000}"/>
    <cellStyle name="常规 2 28" xfId="82" xr:uid="{00000000-0005-0000-0000-00004D000000}"/>
    <cellStyle name="常规 2 29" xfId="84" xr:uid="{00000000-0005-0000-0000-00004E000000}"/>
    <cellStyle name="常规 2 3" xfId="32" xr:uid="{00000000-0005-0000-0000-00004F000000}"/>
    <cellStyle name="常规 2 4" xfId="34" xr:uid="{00000000-0005-0000-0000-000050000000}"/>
    <cellStyle name="常规 2 5" xfId="36" xr:uid="{00000000-0005-0000-0000-000051000000}"/>
    <cellStyle name="常规 2 6" xfId="38" xr:uid="{00000000-0005-0000-0000-000052000000}"/>
    <cellStyle name="常规 2 7" xfId="40" xr:uid="{00000000-0005-0000-0000-000053000000}"/>
    <cellStyle name="常规 2 8" xfId="42" xr:uid="{00000000-0005-0000-0000-000054000000}"/>
    <cellStyle name="常规 2 9" xfId="44" xr:uid="{00000000-0005-0000-0000-000055000000}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39.png"/><Relationship Id="rId21" Type="http://schemas.openxmlformats.org/officeDocument/2006/relationships/image" Target="../media/image22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8.jpeg"/><Relationship Id="rId2" Type="http://schemas.openxmlformats.org/officeDocument/2006/relationships/image" Target="../media/image3.png"/><Relationship Id="rId16" Type="http://schemas.openxmlformats.org/officeDocument/2006/relationships/image" Target="../media/image17.jpeg"/><Relationship Id="rId29" Type="http://schemas.openxmlformats.org/officeDocument/2006/relationships/image" Target="clipboard/drawings/NULL" TargetMode="External"/><Relationship Id="rId11" Type="http://schemas.openxmlformats.org/officeDocument/2006/relationships/image" Target="../media/image12.png"/><Relationship Id="rId24" Type="http://schemas.openxmlformats.org/officeDocument/2006/relationships/image" Target="../media/image25.jpe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jpeg"/><Relationship Id="rId28" Type="http://schemas.openxmlformats.org/officeDocument/2006/relationships/image" Target="../media/image29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1.png"/><Relationship Id="rId44" Type="http://schemas.openxmlformats.org/officeDocument/2006/relationships/image" Target="../media/image44.jpe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jpeg"/><Relationship Id="rId27" Type="http://schemas.openxmlformats.org/officeDocument/2006/relationships/image" Target="../media/image28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20" Type="http://schemas.openxmlformats.org/officeDocument/2006/relationships/image" Target="../media/image21.png"/><Relationship Id="rId41" Type="http://schemas.openxmlformats.org/officeDocument/2006/relationships/image" Target="../media/image41.png"/><Relationship Id="rId1" Type="http://schemas.openxmlformats.org/officeDocument/2006/relationships/image" Target="../media/image2.png"/><Relationship Id="rId6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13" Type="http://schemas.openxmlformats.org/officeDocument/2006/relationships/image" Target="../media/image62.jpeg"/><Relationship Id="rId3" Type="http://schemas.openxmlformats.org/officeDocument/2006/relationships/image" Target="../media/image52.png"/><Relationship Id="rId7" Type="http://schemas.openxmlformats.org/officeDocument/2006/relationships/image" Target="../media/image56.png"/><Relationship Id="rId12" Type="http://schemas.openxmlformats.org/officeDocument/2006/relationships/image" Target="../media/image61.jpeg"/><Relationship Id="rId17" Type="http://schemas.openxmlformats.org/officeDocument/2006/relationships/image" Target="../media/image66.png"/><Relationship Id="rId2" Type="http://schemas.openxmlformats.org/officeDocument/2006/relationships/image" Target="../media/image51.png"/><Relationship Id="rId16" Type="http://schemas.openxmlformats.org/officeDocument/2006/relationships/image" Target="../media/image65.png"/><Relationship Id="rId1" Type="http://schemas.openxmlformats.org/officeDocument/2006/relationships/image" Target="../media/image50.png"/><Relationship Id="rId6" Type="http://schemas.openxmlformats.org/officeDocument/2006/relationships/image" Target="../media/image55.png"/><Relationship Id="rId11" Type="http://schemas.openxmlformats.org/officeDocument/2006/relationships/image" Target="../media/image60.png"/><Relationship Id="rId5" Type="http://schemas.openxmlformats.org/officeDocument/2006/relationships/image" Target="../media/image54.png"/><Relationship Id="rId15" Type="http://schemas.openxmlformats.org/officeDocument/2006/relationships/image" Target="../media/image64.jpeg"/><Relationship Id="rId10" Type="http://schemas.openxmlformats.org/officeDocument/2006/relationships/image" Target="../media/image59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Relationship Id="rId14" Type="http://schemas.openxmlformats.org/officeDocument/2006/relationships/image" Target="../media/image63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4.png"/><Relationship Id="rId13" Type="http://schemas.openxmlformats.org/officeDocument/2006/relationships/image" Target="clipboard/drawings/NULL" TargetMode="External"/><Relationship Id="rId3" Type="http://schemas.openxmlformats.org/officeDocument/2006/relationships/image" Target="../media/image69.png"/><Relationship Id="rId7" Type="http://schemas.openxmlformats.org/officeDocument/2006/relationships/image" Target="../media/image73.png"/><Relationship Id="rId12" Type="http://schemas.openxmlformats.org/officeDocument/2006/relationships/image" Target="../media/image77.png"/><Relationship Id="rId2" Type="http://schemas.openxmlformats.org/officeDocument/2006/relationships/image" Target="../media/image68.png"/><Relationship Id="rId1" Type="http://schemas.openxmlformats.org/officeDocument/2006/relationships/image" Target="../media/image67.png"/><Relationship Id="rId6" Type="http://schemas.openxmlformats.org/officeDocument/2006/relationships/image" Target="../media/image72.png"/><Relationship Id="rId11" Type="http://schemas.openxmlformats.org/officeDocument/2006/relationships/image" Target="../media/image76.png"/><Relationship Id="rId5" Type="http://schemas.openxmlformats.org/officeDocument/2006/relationships/image" Target="../media/image71.png"/><Relationship Id="rId15" Type="http://schemas.openxmlformats.org/officeDocument/2006/relationships/image" Target="../media/image45.png"/><Relationship Id="rId10" Type="http://schemas.openxmlformats.org/officeDocument/2006/relationships/image" Target="../media/image13.png"/><Relationship Id="rId4" Type="http://schemas.openxmlformats.org/officeDocument/2006/relationships/image" Target="../media/image70.png"/><Relationship Id="rId9" Type="http://schemas.openxmlformats.org/officeDocument/2006/relationships/image" Target="../media/image75.png"/><Relationship Id="rId14" Type="http://schemas.openxmlformats.org/officeDocument/2006/relationships/image" Target="../media/image7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6.png"/><Relationship Id="rId13" Type="http://schemas.openxmlformats.org/officeDocument/2006/relationships/image" Target="../media/image76.png"/><Relationship Id="rId18" Type="http://schemas.openxmlformats.org/officeDocument/2006/relationships/image" Target="../media/image94.png"/><Relationship Id="rId26" Type="http://schemas.openxmlformats.org/officeDocument/2006/relationships/image" Target="../media/image101.png"/><Relationship Id="rId3" Type="http://schemas.openxmlformats.org/officeDocument/2006/relationships/image" Target="../media/image81.png"/><Relationship Id="rId21" Type="http://schemas.openxmlformats.org/officeDocument/2006/relationships/image" Target="../media/image97.png"/><Relationship Id="rId7" Type="http://schemas.openxmlformats.org/officeDocument/2006/relationships/image" Target="../media/image85.png"/><Relationship Id="rId12" Type="http://schemas.openxmlformats.org/officeDocument/2006/relationships/image" Target="../media/image13.png"/><Relationship Id="rId17" Type="http://schemas.openxmlformats.org/officeDocument/2006/relationships/image" Target="../media/image93.png"/><Relationship Id="rId25" Type="http://schemas.openxmlformats.org/officeDocument/2006/relationships/image" Target="clipboard/drawings/NULL" TargetMode="External"/><Relationship Id="rId2" Type="http://schemas.openxmlformats.org/officeDocument/2006/relationships/image" Target="../media/image80.png"/><Relationship Id="rId16" Type="http://schemas.openxmlformats.org/officeDocument/2006/relationships/image" Target="../media/image92.png"/><Relationship Id="rId20" Type="http://schemas.openxmlformats.org/officeDocument/2006/relationships/image" Target="../media/image96.png"/><Relationship Id="rId29" Type="http://schemas.openxmlformats.org/officeDocument/2006/relationships/image" Target="../media/image104.jpeg"/><Relationship Id="rId1" Type="http://schemas.openxmlformats.org/officeDocument/2006/relationships/image" Target="../media/image79.png"/><Relationship Id="rId6" Type="http://schemas.openxmlformats.org/officeDocument/2006/relationships/image" Target="../media/image84.png"/><Relationship Id="rId11" Type="http://schemas.openxmlformats.org/officeDocument/2006/relationships/image" Target="../media/image89.png"/><Relationship Id="rId24" Type="http://schemas.openxmlformats.org/officeDocument/2006/relationships/image" Target="../media/image100.png"/><Relationship Id="rId5" Type="http://schemas.openxmlformats.org/officeDocument/2006/relationships/image" Target="../media/image83.png"/><Relationship Id="rId15" Type="http://schemas.openxmlformats.org/officeDocument/2006/relationships/image" Target="../media/image91.png"/><Relationship Id="rId23" Type="http://schemas.openxmlformats.org/officeDocument/2006/relationships/image" Target="../media/image99.png"/><Relationship Id="rId28" Type="http://schemas.openxmlformats.org/officeDocument/2006/relationships/image" Target="../media/image103.png"/><Relationship Id="rId10" Type="http://schemas.openxmlformats.org/officeDocument/2006/relationships/image" Target="../media/image88.png"/><Relationship Id="rId19" Type="http://schemas.openxmlformats.org/officeDocument/2006/relationships/image" Target="../media/image95.png"/><Relationship Id="rId31" Type="http://schemas.openxmlformats.org/officeDocument/2006/relationships/image" Target="../media/image105.png"/><Relationship Id="rId4" Type="http://schemas.openxmlformats.org/officeDocument/2006/relationships/image" Target="../media/image82.png"/><Relationship Id="rId9" Type="http://schemas.openxmlformats.org/officeDocument/2006/relationships/image" Target="../media/image87.png"/><Relationship Id="rId14" Type="http://schemas.openxmlformats.org/officeDocument/2006/relationships/image" Target="../media/image90.png"/><Relationship Id="rId22" Type="http://schemas.openxmlformats.org/officeDocument/2006/relationships/image" Target="../media/image98.png"/><Relationship Id="rId27" Type="http://schemas.openxmlformats.org/officeDocument/2006/relationships/image" Target="../media/image102.png"/><Relationship Id="rId30" Type="http://schemas.openxmlformats.org/officeDocument/2006/relationships/image" Target="../media/image45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3.png"/><Relationship Id="rId13" Type="http://schemas.openxmlformats.org/officeDocument/2006/relationships/image" Target="../media/image48.png"/><Relationship Id="rId18" Type="http://schemas.openxmlformats.org/officeDocument/2006/relationships/image" Target="../media/image122.png"/><Relationship Id="rId3" Type="http://schemas.openxmlformats.org/officeDocument/2006/relationships/image" Target="../media/image108.png"/><Relationship Id="rId21" Type="http://schemas.openxmlformats.org/officeDocument/2006/relationships/image" Target="../media/image124.png"/><Relationship Id="rId7" Type="http://schemas.openxmlformats.org/officeDocument/2006/relationships/image" Target="../media/image112.png"/><Relationship Id="rId12" Type="http://schemas.openxmlformats.org/officeDocument/2006/relationships/image" Target="../media/image117.png"/><Relationship Id="rId17" Type="http://schemas.openxmlformats.org/officeDocument/2006/relationships/image" Target="../media/image121.png"/><Relationship Id="rId2" Type="http://schemas.openxmlformats.org/officeDocument/2006/relationships/image" Target="../media/image107.png"/><Relationship Id="rId16" Type="http://schemas.openxmlformats.org/officeDocument/2006/relationships/image" Target="../media/image120.png"/><Relationship Id="rId20" Type="http://schemas.openxmlformats.org/officeDocument/2006/relationships/image" Target="../media/image49.png"/><Relationship Id="rId1" Type="http://schemas.openxmlformats.org/officeDocument/2006/relationships/image" Target="../media/image106.png"/><Relationship Id="rId6" Type="http://schemas.openxmlformats.org/officeDocument/2006/relationships/image" Target="../media/image111.png"/><Relationship Id="rId11" Type="http://schemas.openxmlformats.org/officeDocument/2006/relationships/image" Target="../media/image116.png"/><Relationship Id="rId5" Type="http://schemas.openxmlformats.org/officeDocument/2006/relationships/image" Target="../media/image110.png"/><Relationship Id="rId15" Type="http://schemas.openxmlformats.org/officeDocument/2006/relationships/image" Target="../media/image119.png"/><Relationship Id="rId10" Type="http://schemas.openxmlformats.org/officeDocument/2006/relationships/image" Target="../media/image115.png"/><Relationship Id="rId19" Type="http://schemas.openxmlformats.org/officeDocument/2006/relationships/image" Target="../media/image123.png"/><Relationship Id="rId4" Type="http://schemas.openxmlformats.org/officeDocument/2006/relationships/image" Target="../media/image109.png"/><Relationship Id="rId9" Type="http://schemas.openxmlformats.org/officeDocument/2006/relationships/image" Target="../media/image114.jpeg"/><Relationship Id="rId14" Type="http://schemas.openxmlformats.org/officeDocument/2006/relationships/image" Target="../media/image118.png"/><Relationship Id="rId22" Type="http://schemas.openxmlformats.org/officeDocument/2006/relationships/image" Target="../media/image12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6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9.png"/><Relationship Id="rId13" Type="http://schemas.openxmlformats.org/officeDocument/2006/relationships/image" Target="../media/image132.png"/><Relationship Id="rId18" Type="http://schemas.openxmlformats.org/officeDocument/2006/relationships/image" Target="../media/image54.png"/><Relationship Id="rId3" Type="http://schemas.openxmlformats.org/officeDocument/2006/relationships/image" Target="../media/image127.png"/><Relationship Id="rId21" Type="http://schemas.openxmlformats.org/officeDocument/2006/relationships/image" Target="../media/image137.png"/><Relationship Id="rId7" Type="http://schemas.openxmlformats.org/officeDocument/2006/relationships/image" Target="../media/image92.png"/><Relationship Id="rId12" Type="http://schemas.openxmlformats.org/officeDocument/2006/relationships/image" Target="../media/image98.png"/><Relationship Id="rId17" Type="http://schemas.openxmlformats.org/officeDocument/2006/relationships/image" Target="../media/image135.png"/><Relationship Id="rId2" Type="http://schemas.openxmlformats.org/officeDocument/2006/relationships/image" Target="../media/image72.png"/><Relationship Id="rId16" Type="http://schemas.openxmlformats.org/officeDocument/2006/relationships/image" Target="../media/image134.png"/><Relationship Id="rId20" Type="http://schemas.openxmlformats.org/officeDocument/2006/relationships/image" Target="../media/image56.png"/><Relationship Id="rId1" Type="http://schemas.openxmlformats.org/officeDocument/2006/relationships/image" Target="../media/image68.png"/><Relationship Id="rId6" Type="http://schemas.openxmlformats.org/officeDocument/2006/relationships/image" Target="../media/image82.png"/><Relationship Id="rId11" Type="http://schemas.openxmlformats.org/officeDocument/2006/relationships/image" Target="../media/image131.png"/><Relationship Id="rId24" Type="http://schemas.openxmlformats.org/officeDocument/2006/relationships/image" Target="../media/image55.png"/><Relationship Id="rId5" Type="http://schemas.openxmlformats.org/officeDocument/2006/relationships/image" Target="../media/image128.png"/><Relationship Id="rId15" Type="http://schemas.openxmlformats.org/officeDocument/2006/relationships/image" Target="../media/image53.png"/><Relationship Id="rId23" Type="http://schemas.openxmlformats.org/officeDocument/2006/relationships/image" Target="../media/image139.png"/><Relationship Id="rId10" Type="http://schemas.openxmlformats.org/officeDocument/2006/relationships/image" Target="clipboard/drawings/NULL" TargetMode="External"/><Relationship Id="rId19" Type="http://schemas.openxmlformats.org/officeDocument/2006/relationships/image" Target="../media/image136.png"/><Relationship Id="rId4" Type="http://schemas.openxmlformats.org/officeDocument/2006/relationships/image" Target="../media/image13.png"/><Relationship Id="rId9" Type="http://schemas.openxmlformats.org/officeDocument/2006/relationships/image" Target="../media/image130.png"/><Relationship Id="rId14" Type="http://schemas.openxmlformats.org/officeDocument/2006/relationships/image" Target="../media/image133.png"/><Relationship Id="rId22" Type="http://schemas.openxmlformats.org/officeDocument/2006/relationships/image" Target="../media/image1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497840</xdr:colOff>
      <xdr:row>1</xdr:row>
      <xdr:rowOff>2540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02920" cy="518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</xdr:col>
      <xdr:colOff>0</xdr:colOff>
      <xdr:row>4</xdr:row>
      <xdr:rowOff>1936</xdr:rowOff>
    </xdr:to>
    <xdr:pic>
      <xdr:nvPicPr>
        <xdr:cNvPr id="49514" name="รูปภาพ 1">
          <a:extLst>
            <a:ext uri="{FF2B5EF4-FFF2-40B4-BE49-F238E27FC236}">
              <a16:creationId xmlns:a16="http://schemas.microsoft.com/office/drawing/2014/main" id="{00000000-0008-0000-0200-00006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0"/>
          <a:ext cx="769620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167640</xdr:colOff>
      <xdr:row>12</xdr:row>
      <xdr:rowOff>106680</xdr:rowOff>
    </xdr:from>
    <xdr:to>
      <xdr:col>0</xdr:col>
      <xdr:colOff>612140</xdr:colOff>
      <xdr:row>13</xdr:row>
      <xdr:rowOff>266700</xdr:rowOff>
    </xdr:to>
    <xdr:pic>
      <xdr:nvPicPr>
        <xdr:cNvPr id="49515" name="รูปภาพ 3">
          <a:extLst>
            <a:ext uri="{FF2B5EF4-FFF2-40B4-BE49-F238E27FC236}">
              <a16:creationId xmlns:a16="http://schemas.microsoft.com/office/drawing/2014/main" id="{00000000-0008-0000-0200-00006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7640" y="2461260"/>
          <a:ext cx="449580" cy="335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236220</xdr:colOff>
      <xdr:row>7</xdr:row>
      <xdr:rowOff>83820</xdr:rowOff>
    </xdr:from>
    <xdr:to>
      <xdr:col>0</xdr:col>
      <xdr:colOff>723900</xdr:colOff>
      <xdr:row>9</xdr:row>
      <xdr:rowOff>2540</xdr:rowOff>
    </xdr:to>
    <xdr:pic>
      <xdr:nvPicPr>
        <xdr:cNvPr id="49516" name="รูปภาพ 5">
          <a:extLst>
            <a:ext uri="{FF2B5EF4-FFF2-40B4-BE49-F238E27FC236}">
              <a16:creationId xmlns:a16="http://schemas.microsoft.com/office/drawing/2014/main" id="{00000000-0008-0000-0200-00006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220" y="1310640"/>
          <a:ext cx="48768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</xdr:row>
      <xdr:rowOff>99060</xdr:rowOff>
    </xdr:from>
    <xdr:to>
      <xdr:col>0</xdr:col>
      <xdr:colOff>193040</xdr:colOff>
      <xdr:row>46</xdr:row>
      <xdr:rowOff>41685</xdr:rowOff>
    </xdr:to>
    <xdr:pic>
      <xdr:nvPicPr>
        <xdr:cNvPr id="49517" name="รูปภาพ 4">
          <a:extLst>
            <a:ext uri="{FF2B5EF4-FFF2-40B4-BE49-F238E27FC236}">
              <a16:creationId xmlns:a16="http://schemas.microsoft.com/office/drawing/2014/main" id="{00000000-0008-0000-0200-00006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932920"/>
          <a:ext cx="205740" cy="396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44</xdr:row>
      <xdr:rowOff>0</xdr:rowOff>
    </xdr:from>
    <xdr:to>
      <xdr:col>0</xdr:col>
      <xdr:colOff>453390</xdr:colOff>
      <xdr:row>46</xdr:row>
      <xdr:rowOff>73435</xdr:rowOff>
    </xdr:to>
    <xdr:pic>
      <xdr:nvPicPr>
        <xdr:cNvPr id="49518" name="รูปภาพ 6">
          <a:extLst>
            <a:ext uri="{FF2B5EF4-FFF2-40B4-BE49-F238E27FC236}">
              <a16:creationId xmlns:a16="http://schemas.microsoft.com/office/drawing/2014/main" id="{00000000-0008-0000-0200-00006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8600" y="11833860"/>
          <a:ext cx="21336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464820</xdr:colOff>
      <xdr:row>44</xdr:row>
      <xdr:rowOff>38100</xdr:rowOff>
    </xdr:from>
    <xdr:to>
      <xdr:col>0</xdr:col>
      <xdr:colOff>764540</xdr:colOff>
      <xdr:row>46</xdr:row>
      <xdr:rowOff>149262</xdr:rowOff>
    </xdr:to>
    <xdr:pic>
      <xdr:nvPicPr>
        <xdr:cNvPr id="49519" name="รูปภาพ 8">
          <a:extLst>
            <a:ext uri="{FF2B5EF4-FFF2-40B4-BE49-F238E27FC236}">
              <a16:creationId xmlns:a16="http://schemas.microsoft.com/office/drawing/2014/main" id="{00000000-0008-0000-0200-00006F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4820" y="11871960"/>
          <a:ext cx="3048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243840</xdr:colOff>
      <xdr:row>36</xdr:row>
      <xdr:rowOff>30480</xdr:rowOff>
    </xdr:from>
    <xdr:to>
      <xdr:col>0</xdr:col>
      <xdr:colOff>731520</xdr:colOff>
      <xdr:row>37</xdr:row>
      <xdr:rowOff>0</xdr:rowOff>
    </xdr:to>
    <xdr:pic>
      <xdr:nvPicPr>
        <xdr:cNvPr id="49520" name="图片 2" descr="得力DL-581PW(NEW) 2寸票据打印机（蓝牙版）">
          <a:extLst>
            <a:ext uri="{FF2B5EF4-FFF2-40B4-BE49-F238E27FC236}">
              <a16:creationId xmlns:a16="http://schemas.microsoft.com/office/drawing/2014/main" id="{00000000-0008-0000-0200-000070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43840" y="9814560"/>
          <a:ext cx="4876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71</xdr:row>
      <xdr:rowOff>83820</xdr:rowOff>
    </xdr:from>
    <xdr:to>
      <xdr:col>0</xdr:col>
      <xdr:colOff>758190</xdr:colOff>
      <xdr:row>72</xdr:row>
      <xdr:rowOff>339090</xdr:rowOff>
    </xdr:to>
    <xdr:pic>
      <xdr:nvPicPr>
        <xdr:cNvPr id="49521" name="图片 2">
          <a:extLst>
            <a:ext uri="{FF2B5EF4-FFF2-40B4-BE49-F238E27FC236}">
              <a16:creationId xmlns:a16="http://schemas.microsoft.com/office/drawing/2014/main" id="{00000000-0008-0000-0200-000071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7160" y="17914620"/>
          <a:ext cx="60960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162015</xdr:colOff>
      <xdr:row>38</xdr:row>
      <xdr:rowOff>0</xdr:rowOff>
    </xdr:from>
    <xdr:to>
      <xdr:col>0</xdr:col>
      <xdr:colOff>581115</xdr:colOff>
      <xdr:row>38</xdr:row>
      <xdr:rowOff>388802</xdr:rowOff>
    </xdr:to>
    <xdr:pic>
      <xdr:nvPicPr>
        <xdr:cNvPr id="49522" name="图片 4">
          <a:extLst>
            <a:ext uri="{FF2B5EF4-FFF2-40B4-BE49-F238E27FC236}">
              <a16:creationId xmlns:a16="http://schemas.microsoft.com/office/drawing/2014/main" id="{00000000-0008-0000-0200-000072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 l="24879" t="30443" r="23132" b="23543"/>
        <a:stretch>
          <a:fillRect/>
        </a:stretch>
      </xdr:blipFill>
      <xdr:spPr bwMode="auto">
        <a:xfrm>
          <a:off x="162015" y="10885714"/>
          <a:ext cx="419100" cy="388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129540</xdr:colOff>
      <xdr:row>34</xdr:row>
      <xdr:rowOff>45720</xdr:rowOff>
    </xdr:from>
    <xdr:to>
      <xdr:col>0</xdr:col>
      <xdr:colOff>796290</xdr:colOff>
      <xdr:row>36</xdr:row>
      <xdr:rowOff>663</xdr:rowOff>
    </xdr:to>
    <xdr:pic>
      <xdr:nvPicPr>
        <xdr:cNvPr id="49523" name="Picture 51">
          <a:extLst>
            <a:ext uri="{FF2B5EF4-FFF2-40B4-BE49-F238E27FC236}">
              <a16:creationId xmlns:a16="http://schemas.microsoft.com/office/drawing/2014/main" id="{00000000-0008-0000-0200-000073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 r="11404"/>
        <a:stretch>
          <a:fillRect/>
        </a:stretch>
      </xdr:blipFill>
      <xdr:spPr bwMode="auto">
        <a:xfrm>
          <a:off x="129540" y="9395460"/>
          <a:ext cx="66294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167640</xdr:colOff>
      <xdr:row>13</xdr:row>
      <xdr:rowOff>304800</xdr:rowOff>
    </xdr:from>
    <xdr:to>
      <xdr:col>0</xdr:col>
      <xdr:colOff>612140</xdr:colOff>
      <xdr:row>14</xdr:row>
      <xdr:rowOff>339090</xdr:rowOff>
    </xdr:to>
    <xdr:pic>
      <xdr:nvPicPr>
        <xdr:cNvPr id="49524" name="รูปภาพ 3">
          <a:extLst>
            <a:ext uri="{FF2B5EF4-FFF2-40B4-BE49-F238E27FC236}">
              <a16:creationId xmlns:a16="http://schemas.microsoft.com/office/drawing/2014/main" id="{00000000-0008-0000-0200-000074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7640" y="2834640"/>
          <a:ext cx="449580" cy="365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22</xdr:row>
      <xdr:rowOff>228600</xdr:rowOff>
    </xdr:from>
    <xdr:to>
      <xdr:col>0</xdr:col>
      <xdr:colOff>726440</xdr:colOff>
      <xdr:row>23</xdr:row>
      <xdr:rowOff>193041</xdr:rowOff>
    </xdr:to>
    <xdr:pic>
      <xdr:nvPicPr>
        <xdr:cNvPr id="49525" name="Picture 2">
          <a:extLst>
            <a:ext uri="{FF2B5EF4-FFF2-40B4-BE49-F238E27FC236}">
              <a16:creationId xmlns:a16="http://schemas.microsoft.com/office/drawing/2014/main" id="{00000000-0008-0000-0200-000075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4300" y="5372100"/>
          <a:ext cx="6172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11</xdr:row>
      <xdr:rowOff>186690</xdr:rowOff>
    </xdr:to>
    <xdr:pic>
      <xdr:nvPicPr>
        <xdr:cNvPr id="49526" name="图片 71">
          <a:extLst>
            <a:ext uri="{FF2B5EF4-FFF2-40B4-BE49-F238E27FC236}">
              <a16:creationId xmlns:a16="http://schemas.microsoft.com/office/drawing/2014/main" id="{00000000-0008-0000-0200-000076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0" y="2095500"/>
          <a:ext cx="30480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243840</xdr:colOff>
      <xdr:row>11</xdr:row>
      <xdr:rowOff>7620</xdr:rowOff>
    </xdr:from>
    <xdr:to>
      <xdr:col>0</xdr:col>
      <xdr:colOff>681990</xdr:colOff>
      <xdr:row>12</xdr:row>
      <xdr:rowOff>34290</xdr:rowOff>
    </xdr:to>
    <xdr:pic>
      <xdr:nvPicPr>
        <xdr:cNvPr id="49527" name="Picture 59">
          <a:extLst>
            <a:ext uri="{FF2B5EF4-FFF2-40B4-BE49-F238E27FC236}">
              <a16:creationId xmlns:a16="http://schemas.microsoft.com/office/drawing/2014/main" id="{00000000-0008-0000-0200-000077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43840" y="2103120"/>
          <a:ext cx="43434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9</xdr:row>
      <xdr:rowOff>106680</xdr:rowOff>
    </xdr:from>
    <xdr:to>
      <xdr:col>0</xdr:col>
      <xdr:colOff>650240</xdr:colOff>
      <xdr:row>11</xdr:row>
      <xdr:rowOff>2540</xdr:rowOff>
    </xdr:to>
    <xdr:pic>
      <xdr:nvPicPr>
        <xdr:cNvPr id="49528" name="รูปภาพ 15">
          <a:extLst>
            <a:ext uri="{FF2B5EF4-FFF2-40B4-BE49-F238E27FC236}">
              <a16:creationId xmlns:a16="http://schemas.microsoft.com/office/drawing/2014/main" id="{00000000-0008-0000-0200-00007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66700" y="1767840"/>
          <a:ext cx="388620" cy="335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58</xdr:row>
      <xdr:rowOff>53788</xdr:rowOff>
    </xdr:from>
    <xdr:to>
      <xdr:col>0</xdr:col>
      <xdr:colOff>688340</xdr:colOff>
      <xdr:row>60</xdr:row>
      <xdr:rowOff>187139</xdr:rowOff>
    </xdr:to>
    <xdr:pic>
      <xdr:nvPicPr>
        <xdr:cNvPr id="49530" name="รูปภาพ 36">
          <a:extLst>
            <a:ext uri="{FF2B5EF4-FFF2-40B4-BE49-F238E27FC236}">
              <a16:creationId xmlns:a16="http://schemas.microsoft.com/office/drawing/2014/main" id="{00000000-0008-0000-0200-00007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37160" y="16584706"/>
          <a:ext cx="556260" cy="6418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21</xdr:row>
      <xdr:rowOff>53340</xdr:rowOff>
    </xdr:from>
    <xdr:to>
      <xdr:col>0</xdr:col>
      <xdr:colOff>688340</xdr:colOff>
      <xdr:row>21</xdr:row>
      <xdr:rowOff>377190</xdr:rowOff>
    </xdr:to>
    <xdr:pic>
      <xdr:nvPicPr>
        <xdr:cNvPr id="49531" name="Picture 63">
          <a:extLst>
            <a:ext uri="{FF2B5EF4-FFF2-40B4-BE49-F238E27FC236}">
              <a16:creationId xmlns:a16="http://schemas.microsoft.com/office/drawing/2014/main" id="{00000000-0008-0000-0200-00007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90500" y="4808220"/>
          <a:ext cx="502920" cy="320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74</xdr:row>
      <xdr:rowOff>60960</xdr:rowOff>
    </xdr:from>
    <xdr:to>
      <xdr:col>0</xdr:col>
      <xdr:colOff>758190</xdr:colOff>
      <xdr:row>75</xdr:row>
      <xdr:rowOff>231514</xdr:rowOff>
    </xdr:to>
    <xdr:pic>
      <xdr:nvPicPr>
        <xdr:cNvPr id="49532" name="รูปภาพ 27">
          <a:extLst>
            <a:ext uri="{FF2B5EF4-FFF2-40B4-BE49-F238E27FC236}">
              <a16:creationId xmlns:a16="http://schemas.microsoft.com/office/drawing/2014/main" id="{00000000-0008-0000-0200-00007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190500" y="18585180"/>
          <a:ext cx="563880" cy="525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243840</xdr:colOff>
      <xdr:row>76</xdr:row>
      <xdr:rowOff>144780</xdr:rowOff>
    </xdr:from>
    <xdr:to>
      <xdr:col>0</xdr:col>
      <xdr:colOff>802640</xdr:colOff>
      <xdr:row>78</xdr:row>
      <xdr:rowOff>3210</xdr:rowOff>
    </xdr:to>
    <xdr:pic>
      <xdr:nvPicPr>
        <xdr:cNvPr id="49533" name="รูปภาพ 28">
          <a:extLst>
            <a:ext uri="{FF2B5EF4-FFF2-40B4-BE49-F238E27FC236}">
              <a16:creationId xmlns:a16="http://schemas.microsoft.com/office/drawing/2014/main" id="{00000000-0008-0000-0200-00007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43840" y="20040600"/>
          <a:ext cx="563880" cy="434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175260</xdr:colOff>
      <xdr:row>83</xdr:row>
      <xdr:rowOff>76200</xdr:rowOff>
    </xdr:from>
    <xdr:to>
      <xdr:col>0</xdr:col>
      <xdr:colOff>758190</xdr:colOff>
      <xdr:row>84</xdr:row>
      <xdr:rowOff>155314</xdr:rowOff>
    </xdr:to>
    <xdr:pic>
      <xdr:nvPicPr>
        <xdr:cNvPr id="49534" name="รูปภาพ 29">
          <a:extLst>
            <a:ext uri="{FF2B5EF4-FFF2-40B4-BE49-F238E27FC236}">
              <a16:creationId xmlns:a16="http://schemas.microsoft.com/office/drawing/2014/main" id="{00000000-0008-0000-0200-00007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75260" y="20993100"/>
          <a:ext cx="579120" cy="434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121920</xdr:colOff>
      <xdr:row>106</xdr:row>
      <xdr:rowOff>0</xdr:rowOff>
    </xdr:from>
    <xdr:to>
      <xdr:col>0</xdr:col>
      <xdr:colOff>834390</xdr:colOff>
      <xdr:row>106</xdr:row>
      <xdr:rowOff>644860</xdr:rowOff>
    </xdr:to>
    <xdr:pic>
      <xdr:nvPicPr>
        <xdr:cNvPr id="49535" name="รูปภาพ 30">
          <a:extLst>
            <a:ext uri="{FF2B5EF4-FFF2-40B4-BE49-F238E27FC236}">
              <a16:creationId xmlns:a16="http://schemas.microsoft.com/office/drawing/2014/main" id="{00000000-0008-0000-0200-00007F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21920" y="26723340"/>
          <a:ext cx="701040" cy="640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86</xdr:row>
      <xdr:rowOff>68580</xdr:rowOff>
    </xdr:from>
    <xdr:to>
      <xdr:col>0</xdr:col>
      <xdr:colOff>764540</xdr:colOff>
      <xdr:row>87</xdr:row>
      <xdr:rowOff>193413</xdr:rowOff>
    </xdr:to>
    <xdr:pic>
      <xdr:nvPicPr>
        <xdr:cNvPr id="49536" name="รูปภาพ 31">
          <a:extLst>
            <a:ext uri="{FF2B5EF4-FFF2-40B4-BE49-F238E27FC236}">
              <a16:creationId xmlns:a16="http://schemas.microsoft.com/office/drawing/2014/main" id="{00000000-0008-0000-0200-000080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90500" y="22532340"/>
          <a:ext cx="586740" cy="464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</xdr:colOff>
      <xdr:row>14</xdr:row>
      <xdr:rowOff>106680</xdr:rowOff>
    </xdr:from>
    <xdr:to>
      <xdr:col>0</xdr:col>
      <xdr:colOff>307340</xdr:colOff>
      <xdr:row>14</xdr:row>
      <xdr:rowOff>300990</xdr:rowOff>
    </xdr:to>
    <xdr:pic>
      <xdr:nvPicPr>
        <xdr:cNvPr id="49549" name="图片 71">
          <a:extLst>
            <a:ext uri="{FF2B5EF4-FFF2-40B4-BE49-F238E27FC236}">
              <a16:creationId xmlns:a16="http://schemas.microsoft.com/office/drawing/2014/main" id="{00000000-0008-0000-0200-00008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7620" y="2979420"/>
          <a:ext cx="304800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</xdr:colOff>
      <xdr:row>34</xdr:row>
      <xdr:rowOff>53340</xdr:rowOff>
    </xdr:from>
    <xdr:to>
      <xdr:col>0</xdr:col>
      <xdr:colOff>307340</xdr:colOff>
      <xdr:row>35</xdr:row>
      <xdr:rowOff>40640</xdr:rowOff>
    </xdr:to>
    <xdr:pic>
      <xdr:nvPicPr>
        <xdr:cNvPr id="49550" name="图片 71">
          <a:extLst>
            <a:ext uri="{FF2B5EF4-FFF2-40B4-BE49-F238E27FC236}">
              <a16:creationId xmlns:a16="http://schemas.microsoft.com/office/drawing/2014/main" id="{00000000-0008-0000-0200-00008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5240" y="9403080"/>
          <a:ext cx="30480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36</xdr:row>
      <xdr:rowOff>186690</xdr:rowOff>
    </xdr:to>
    <xdr:pic>
      <xdr:nvPicPr>
        <xdr:cNvPr id="49551" name="图片 71">
          <a:extLst>
            <a:ext uri="{FF2B5EF4-FFF2-40B4-BE49-F238E27FC236}">
              <a16:creationId xmlns:a16="http://schemas.microsoft.com/office/drawing/2014/main" id="{00000000-0008-0000-0200-00008F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0" y="9784080"/>
          <a:ext cx="304800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144780</xdr:colOff>
      <xdr:row>92</xdr:row>
      <xdr:rowOff>60960</xdr:rowOff>
    </xdr:from>
    <xdr:to>
      <xdr:col>0</xdr:col>
      <xdr:colOff>643890</xdr:colOff>
      <xdr:row>93</xdr:row>
      <xdr:rowOff>155314</xdr:rowOff>
    </xdr:to>
    <xdr:pic>
      <xdr:nvPicPr>
        <xdr:cNvPr id="49552" name="图片 7">
          <a:extLst>
            <a:ext uri="{FF2B5EF4-FFF2-40B4-BE49-F238E27FC236}">
              <a16:creationId xmlns:a16="http://schemas.microsoft.com/office/drawing/2014/main" id="{00000000-0008-0000-0200-000090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44780" y="24147780"/>
          <a:ext cx="49530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100</xdr:row>
      <xdr:rowOff>83820</xdr:rowOff>
    </xdr:from>
    <xdr:to>
      <xdr:col>0</xdr:col>
      <xdr:colOff>650240</xdr:colOff>
      <xdr:row>100</xdr:row>
      <xdr:rowOff>651214</xdr:rowOff>
    </xdr:to>
    <xdr:pic>
      <xdr:nvPicPr>
        <xdr:cNvPr id="49554" name="图片 1">
          <a:extLst>
            <a:ext uri="{FF2B5EF4-FFF2-40B4-BE49-F238E27FC236}">
              <a16:creationId xmlns:a16="http://schemas.microsoft.com/office/drawing/2014/main" id="{00000000-0008-0000-0200-000092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14300" y="25488900"/>
          <a:ext cx="54864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47</xdr:row>
      <xdr:rowOff>76200</xdr:rowOff>
    </xdr:from>
    <xdr:to>
      <xdr:col>0</xdr:col>
      <xdr:colOff>764540</xdr:colOff>
      <xdr:row>48</xdr:row>
      <xdr:rowOff>302258</xdr:rowOff>
    </xdr:to>
    <xdr:pic>
      <xdr:nvPicPr>
        <xdr:cNvPr id="49556" name="Picture 91">
          <a:extLst>
            <a:ext uri="{FF2B5EF4-FFF2-40B4-BE49-F238E27FC236}">
              <a16:creationId xmlns:a16="http://schemas.microsoft.com/office/drawing/2014/main" id="{00000000-0008-0000-0200-000094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 l="-505" t="21400" r="1443" b="22350"/>
        <a:stretch>
          <a:fillRect/>
        </a:stretch>
      </xdr:blipFill>
      <xdr:spPr bwMode="auto">
        <a:xfrm>
          <a:off x="137160" y="12603480"/>
          <a:ext cx="640080" cy="601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48</xdr:row>
      <xdr:rowOff>358140</xdr:rowOff>
    </xdr:from>
    <xdr:to>
      <xdr:col>0</xdr:col>
      <xdr:colOff>764540</xdr:colOff>
      <xdr:row>50</xdr:row>
      <xdr:rowOff>113661</xdr:rowOff>
    </xdr:to>
    <xdr:pic>
      <xdr:nvPicPr>
        <xdr:cNvPr id="49557" name="Picture 92">
          <a:extLst>
            <a:ext uri="{FF2B5EF4-FFF2-40B4-BE49-F238E27FC236}">
              <a16:creationId xmlns:a16="http://schemas.microsoft.com/office/drawing/2014/main" id="{00000000-0008-0000-0200-000095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 l="6740" t="3484" r="22182" b="1620"/>
        <a:stretch>
          <a:fillRect/>
        </a:stretch>
      </xdr:blipFill>
      <xdr:spPr bwMode="auto">
        <a:xfrm>
          <a:off x="137160" y="13274040"/>
          <a:ext cx="63246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</xdr:row>
      <xdr:rowOff>99060</xdr:rowOff>
    </xdr:from>
    <xdr:to>
      <xdr:col>0</xdr:col>
      <xdr:colOff>802640</xdr:colOff>
      <xdr:row>28</xdr:row>
      <xdr:rowOff>34290</xdr:rowOff>
    </xdr:to>
    <xdr:pic>
      <xdr:nvPicPr>
        <xdr:cNvPr id="49558" name="Picture 96">
          <a:extLst>
            <a:ext uri="{FF2B5EF4-FFF2-40B4-BE49-F238E27FC236}">
              <a16:creationId xmlns:a16="http://schemas.microsoft.com/office/drawing/2014/main" id="{00000000-0008-0000-0200-000096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 t="21986" b="19673"/>
        <a:stretch>
          <a:fillRect/>
        </a:stretch>
      </xdr:blipFill>
      <xdr:spPr bwMode="auto">
        <a:xfrm>
          <a:off x="0" y="6713220"/>
          <a:ext cx="807720" cy="708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688340</xdr:colOff>
      <xdr:row>65</xdr:row>
      <xdr:rowOff>193039</xdr:rowOff>
    </xdr:to>
    <xdr:pic>
      <xdr:nvPicPr>
        <xdr:cNvPr id="49559" name="Picture 98">
          <a:extLst>
            <a:ext uri="{FF2B5EF4-FFF2-40B4-BE49-F238E27FC236}">
              <a16:creationId xmlns:a16="http://schemas.microsoft.com/office/drawing/2014/main" id="{00000000-0008-0000-0200-000097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 r="27451" b="10980"/>
        <a:stretch>
          <a:fillRect/>
        </a:stretch>
      </xdr:blipFill>
      <xdr:spPr bwMode="auto">
        <a:xfrm>
          <a:off x="0" y="16535400"/>
          <a:ext cx="693420" cy="464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17</xdr:row>
      <xdr:rowOff>106680</xdr:rowOff>
    </xdr:from>
    <xdr:to>
      <xdr:col>0</xdr:col>
      <xdr:colOff>764540</xdr:colOff>
      <xdr:row>19</xdr:row>
      <xdr:rowOff>72390</xdr:rowOff>
    </xdr:to>
    <xdr:pic>
      <xdr:nvPicPr>
        <xdr:cNvPr id="49560" name="Picture 100">
          <a:extLst>
            <a:ext uri="{FF2B5EF4-FFF2-40B4-BE49-F238E27FC236}">
              <a16:creationId xmlns:a16="http://schemas.microsoft.com/office/drawing/2014/main" id="{00000000-0008-0000-0200-00009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190500" y="3665220"/>
          <a:ext cx="579120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194086</xdr:colOff>
      <xdr:row>124</xdr:row>
      <xdr:rowOff>25549</xdr:rowOff>
    </xdr:from>
    <xdr:to>
      <xdr:col>0</xdr:col>
      <xdr:colOff>727486</xdr:colOff>
      <xdr:row>125</xdr:row>
      <xdr:rowOff>73315</xdr:rowOff>
    </xdr:to>
    <xdr:pic>
      <xdr:nvPicPr>
        <xdr:cNvPr id="49561" name="Picture 56">
          <a:extLst>
            <a:ext uri="{FF2B5EF4-FFF2-40B4-BE49-F238E27FC236}">
              <a16:creationId xmlns:a16="http://schemas.microsoft.com/office/drawing/2014/main" id="{00000000-0008-0000-0200-00009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194086" y="38179337"/>
          <a:ext cx="533400" cy="700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91440</xdr:colOff>
      <xdr:row>92</xdr:row>
      <xdr:rowOff>350520</xdr:rowOff>
    </xdr:from>
    <xdr:to>
      <xdr:col>0</xdr:col>
      <xdr:colOff>383540</xdr:colOff>
      <xdr:row>93</xdr:row>
      <xdr:rowOff>187064</xdr:rowOff>
    </xdr:to>
    <xdr:pic>
      <xdr:nvPicPr>
        <xdr:cNvPr id="49562" name="图片 71">
          <a:extLst>
            <a:ext uri="{FF2B5EF4-FFF2-40B4-BE49-F238E27FC236}">
              <a16:creationId xmlns:a16="http://schemas.microsoft.com/office/drawing/2014/main" id="{00000000-0008-0000-0200-00009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91440" y="24437340"/>
          <a:ext cx="30480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220980</xdr:colOff>
      <xdr:row>54</xdr:row>
      <xdr:rowOff>358140</xdr:rowOff>
    </xdr:from>
    <xdr:to>
      <xdr:col>0</xdr:col>
      <xdr:colOff>726440</xdr:colOff>
      <xdr:row>56</xdr:row>
      <xdr:rowOff>1</xdr:rowOff>
    </xdr:to>
    <xdr:pic>
      <xdr:nvPicPr>
        <xdr:cNvPr id="49564" name="图片 1" descr="clipboard/drawings/NULL">
          <a:extLst>
            <a:ext uri="{FF2B5EF4-FFF2-40B4-BE49-F238E27FC236}">
              <a16:creationId xmlns:a16="http://schemas.microsoft.com/office/drawing/2014/main" id="{00000000-0008-0000-0200-00009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r:link="rId29" cstate="print"/>
        <a:srcRect/>
        <a:stretch>
          <a:fillRect/>
        </a:stretch>
      </xdr:blipFill>
      <xdr:spPr bwMode="auto">
        <a:xfrm>
          <a:off x="220980" y="15087600"/>
          <a:ext cx="51054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72390</xdr:colOff>
      <xdr:row>54</xdr:row>
      <xdr:rowOff>165735</xdr:rowOff>
    </xdr:from>
    <xdr:to>
      <xdr:col>0</xdr:col>
      <xdr:colOff>803280</xdr:colOff>
      <xdr:row>54</xdr:row>
      <xdr:rowOff>330836</xdr:rowOff>
    </xdr:to>
    <xdr:sp macro="" textlink="">
      <xdr:nvSpPr>
        <xdr:cNvPr id="6" name="กล่องข้อความ 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2390" y="15786735"/>
          <a:ext cx="722630" cy="1651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th-TH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 b="1">
              <a:solidFill>
                <a:srgbClr val="FF0000"/>
              </a:solidFill>
            </a:rPr>
            <a:t>ICT Spec</a:t>
          </a:r>
          <a:endParaRPr lang="th-TH" altLang="en-US" sz="10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419100</xdr:colOff>
      <xdr:row>14</xdr:row>
      <xdr:rowOff>289560</xdr:rowOff>
    </xdr:from>
    <xdr:to>
      <xdr:col>0</xdr:col>
      <xdr:colOff>838200</xdr:colOff>
      <xdr:row>15</xdr:row>
      <xdr:rowOff>339090</xdr:rowOff>
    </xdr:to>
    <xdr:pic>
      <xdr:nvPicPr>
        <xdr:cNvPr id="49566" name="图片 1" descr="clipboard/drawings/NULL">
          <a:extLst>
            <a:ext uri="{FF2B5EF4-FFF2-40B4-BE49-F238E27FC236}">
              <a16:creationId xmlns:a16="http://schemas.microsoft.com/office/drawing/2014/main" id="{00000000-0008-0000-0200-00009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r:link="rId29" cstate="print"/>
        <a:srcRect/>
        <a:stretch>
          <a:fillRect/>
        </a:stretch>
      </xdr:blipFill>
      <xdr:spPr bwMode="auto">
        <a:xfrm>
          <a:off x="419100" y="31623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213360</xdr:colOff>
      <xdr:row>40</xdr:row>
      <xdr:rowOff>175260</xdr:rowOff>
    </xdr:from>
    <xdr:to>
      <xdr:col>0</xdr:col>
      <xdr:colOff>688340</xdr:colOff>
      <xdr:row>41</xdr:row>
      <xdr:rowOff>269240</xdr:rowOff>
    </xdr:to>
    <xdr:pic>
      <xdr:nvPicPr>
        <xdr:cNvPr id="49567" name="图片 1" descr="clipboard/drawings/NULL">
          <a:extLst>
            <a:ext uri="{FF2B5EF4-FFF2-40B4-BE49-F238E27FC236}">
              <a16:creationId xmlns:a16="http://schemas.microsoft.com/office/drawing/2014/main" id="{00000000-0008-0000-0200-00009F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r:link="rId29" cstate="print"/>
        <a:srcRect/>
        <a:stretch>
          <a:fillRect/>
        </a:stretch>
      </xdr:blipFill>
      <xdr:spPr bwMode="auto">
        <a:xfrm>
          <a:off x="213360" y="10919460"/>
          <a:ext cx="487680" cy="434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15</xdr:row>
      <xdr:rowOff>83820</xdr:rowOff>
    </xdr:from>
    <xdr:to>
      <xdr:col>0</xdr:col>
      <xdr:colOff>453390</xdr:colOff>
      <xdr:row>15</xdr:row>
      <xdr:rowOff>266700</xdr:rowOff>
    </xdr:to>
    <xdr:pic>
      <xdr:nvPicPr>
        <xdr:cNvPr id="49568" name="图片 71">
          <a:extLst>
            <a:ext uri="{FF2B5EF4-FFF2-40B4-BE49-F238E27FC236}">
              <a16:creationId xmlns:a16="http://schemas.microsoft.com/office/drawing/2014/main" id="{00000000-0008-0000-0200-0000A0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37160" y="3299460"/>
          <a:ext cx="304800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219636</xdr:colOff>
      <xdr:row>123</xdr:row>
      <xdr:rowOff>17481</xdr:rowOff>
    </xdr:from>
    <xdr:to>
      <xdr:col>0</xdr:col>
      <xdr:colOff>612290</xdr:colOff>
      <xdr:row>123</xdr:row>
      <xdr:rowOff>612851</xdr:rowOff>
    </xdr:to>
    <xdr:pic>
      <xdr:nvPicPr>
        <xdr:cNvPr id="49569" name="รูปภาพ 6">
          <a:extLst>
            <a:ext uri="{FF2B5EF4-FFF2-40B4-BE49-F238E27FC236}">
              <a16:creationId xmlns:a16="http://schemas.microsoft.com/office/drawing/2014/main" id="{00000000-0008-0000-0200-0000A1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19636" y="36154210"/>
          <a:ext cx="407894" cy="60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194863</xdr:colOff>
      <xdr:row>125</xdr:row>
      <xdr:rowOff>107576</xdr:rowOff>
    </xdr:from>
    <xdr:to>
      <xdr:col>0</xdr:col>
      <xdr:colOff>643902</xdr:colOff>
      <xdr:row>125</xdr:row>
      <xdr:rowOff>840810</xdr:rowOff>
    </xdr:to>
    <xdr:pic>
      <xdr:nvPicPr>
        <xdr:cNvPr id="60" name="รูปภาพ 7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94863" y="35571952"/>
          <a:ext cx="438879" cy="735774"/>
        </a:xfrm>
        <a:prstGeom prst="rect">
          <a:avLst/>
        </a:prstGeom>
      </xdr:spPr>
    </xdr:pic>
    <xdr:clientData/>
  </xdr:twoCellAnchor>
  <xdr:twoCellAnchor editAs="oneCell">
    <xdr:from>
      <xdr:col>0</xdr:col>
      <xdr:colOff>166782</xdr:colOff>
      <xdr:row>119</xdr:row>
      <xdr:rowOff>49861</xdr:rowOff>
    </xdr:from>
    <xdr:to>
      <xdr:col>0</xdr:col>
      <xdr:colOff>689087</xdr:colOff>
      <xdr:row>119</xdr:row>
      <xdr:rowOff>612747</xdr:rowOff>
    </xdr:to>
    <xdr:pic>
      <xdr:nvPicPr>
        <xdr:cNvPr id="61" name="รูปภาพ 12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66782" y="34572943"/>
          <a:ext cx="532465" cy="564156"/>
        </a:xfrm>
        <a:prstGeom prst="rect">
          <a:avLst/>
        </a:prstGeom>
      </xdr:spPr>
    </xdr:pic>
    <xdr:clientData/>
  </xdr:twoCellAnchor>
  <xdr:twoCellAnchor editAs="oneCell">
    <xdr:from>
      <xdr:col>0</xdr:col>
      <xdr:colOff>116539</xdr:colOff>
      <xdr:row>117</xdr:row>
      <xdr:rowOff>44823</xdr:rowOff>
    </xdr:from>
    <xdr:to>
      <xdr:col>0</xdr:col>
      <xdr:colOff>682585</xdr:colOff>
      <xdr:row>117</xdr:row>
      <xdr:rowOff>651205</xdr:rowOff>
    </xdr:to>
    <xdr:pic>
      <xdr:nvPicPr>
        <xdr:cNvPr id="63" name="รูปภาพ 15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16539" y="35509199"/>
          <a:ext cx="564776" cy="616542"/>
        </a:xfrm>
        <a:prstGeom prst="rect">
          <a:avLst/>
        </a:prstGeom>
      </xdr:spPr>
    </xdr:pic>
    <xdr:clientData/>
  </xdr:twoCellAnchor>
  <xdr:twoCellAnchor editAs="oneCell">
    <xdr:from>
      <xdr:col>0</xdr:col>
      <xdr:colOff>193676</xdr:colOff>
      <xdr:row>116</xdr:row>
      <xdr:rowOff>67790</xdr:rowOff>
    </xdr:from>
    <xdr:to>
      <xdr:col>0</xdr:col>
      <xdr:colOff>726141</xdr:colOff>
      <xdr:row>116</xdr:row>
      <xdr:rowOff>644646</xdr:rowOff>
    </xdr:to>
    <xdr:pic>
      <xdr:nvPicPr>
        <xdr:cNvPr id="64" name="รูปภาพ 12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93676" y="33918519"/>
          <a:ext cx="532465" cy="564156"/>
        </a:xfrm>
        <a:prstGeom prst="rect">
          <a:avLst/>
        </a:prstGeom>
      </xdr:spPr>
    </xdr:pic>
    <xdr:clientData/>
  </xdr:twoCellAnchor>
  <xdr:twoCellAnchor editAs="oneCell">
    <xdr:from>
      <xdr:col>0</xdr:col>
      <xdr:colOff>53023</xdr:colOff>
      <xdr:row>98</xdr:row>
      <xdr:rowOff>141941</xdr:rowOff>
    </xdr:from>
    <xdr:to>
      <xdr:col>0</xdr:col>
      <xdr:colOff>720718</xdr:colOff>
      <xdr:row>98</xdr:row>
      <xdr:rowOff>688788</xdr:rowOff>
    </xdr:to>
    <xdr:pic>
      <xdr:nvPicPr>
        <xdr:cNvPr id="71" name="รูปภาพ 53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53023" y="28111823"/>
          <a:ext cx="652455" cy="550657"/>
        </a:xfrm>
        <a:prstGeom prst="rect">
          <a:avLst/>
        </a:prstGeom>
      </xdr:spPr>
    </xdr:pic>
    <xdr:clientData/>
  </xdr:twoCellAnchor>
  <xdr:twoCellAnchor editAs="oneCell">
    <xdr:from>
      <xdr:col>0</xdr:col>
      <xdr:colOff>109818</xdr:colOff>
      <xdr:row>107</xdr:row>
      <xdr:rowOff>115788</xdr:rowOff>
    </xdr:from>
    <xdr:to>
      <xdr:col>0</xdr:col>
      <xdr:colOff>727332</xdr:colOff>
      <xdr:row>108</xdr:row>
      <xdr:rowOff>573743</xdr:rowOff>
    </xdr:to>
    <xdr:pic>
      <xdr:nvPicPr>
        <xdr:cNvPr id="72" name="รูปภาพ 54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09818" y="31330894"/>
          <a:ext cx="623864" cy="637247"/>
        </a:xfrm>
        <a:prstGeom prst="rect">
          <a:avLst/>
        </a:prstGeom>
      </xdr:spPr>
    </xdr:pic>
    <xdr:clientData/>
  </xdr:twoCellAnchor>
  <xdr:twoCellAnchor editAs="oneCell">
    <xdr:from>
      <xdr:col>0</xdr:col>
      <xdr:colOff>116541</xdr:colOff>
      <xdr:row>109</xdr:row>
      <xdr:rowOff>165587</xdr:rowOff>
    </xdr:from>
    <xdr:to>
      <xdr:col>0</xdr:col>
      <xdr:colOff>802341</xdr:colOff>
      <xdr:row>110</xdr:row>
      <xdr:rowOff>612213</xdr:rowOff>
    </xdr:to>
    <xdr:pic>
      <xdr:nvPicPr>
        <xdr:cNvPr id="73" name="รูปภาพ 55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16541" y="32133728"/>
          <a:ext cx="685800" cy="632271"/>
        </a:xfrm>
        <a:prstGeom prst="rect">
          <a:avLst/>
        </a:prstGeom>
      </xdr:spPr>
    </xdr:pic>
    <xdr:clientData/>
  </xdr:twoCellAnchor>
  <xdr:twoCellAnchor editAs="oneCell">
    <xdr:from>
      <xdr:col>0</xdr:col>
      <xdr:colOff>143435</xdr:colOff>
      <xdr:row>121</xdr:row>
      <xdr:rowOff>35858</xdr:rowOff>
    </xdr:from>
    <xdr:to>
      <xdr:col>0</xdr:col>
      <xdr:colOff>873311</xdr:colOff>
      <xdr:row>122</xdr:row>
      <xdr:rowOff>72915</xdr:rowOff>
    </xdr:to>
    <xdr:pic>
      <xdr:nvPicPr>
        <xdr:cNvPr id="68" name="รูปภาพ 2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43435" y="36414634"/>
          <a:ext cx="717176" cy="699248"/>
        </a:xfrm>
        <a:prstGeom prst="rect">
          <a:avLst/>
        </a:prstGeom>
      </xdr:spPr>
    </xdr:pic>
    <xdr:clientData/>
  </xdr:twoCellAnchor>
  <xdr:twoCellAnchor>
    <xdr:from>
      <xdr:col>4</xdr:col>
      <xdr:colOff>3602755</xdr:colOff>
      <xdr:row>108</xdr:row>
      <xdr:rowOff>214064</xdr:rowOff>
    </xdr:from>
    <xdr:to>
      <xdr:col>4</xdr:col>
      <xdr:colOff>4169175</xdr:colOff>
      <xdr:row>108</xdr:row>
      <xdr:rowOff>546441</xdr:rowOff>
    </xdr:to>
    <xdr:sp macro="" textlink="">
      <xdr:nvSpPr>
        <xdr:cNvPr id="70" name="กล่องข้อความ 1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8443696" y="30694064"/>
          <a:ext cx="566420" cy="33237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ln w="12700">
                <a:noFill/>
              </a:ln>
              <a:solidFill>
                <a:srgbClr val="FF0000"/>
              </a:solidFill>
            </a:rPr>
            <a:t>IP</a:t>
          </a:r>
          <a:r>
            <a:rPr lang="en-US" sz="1100" b="1" baseline="0">
              <a:ln w="12700">
                <a:noFill/>
              </a:ln>
              <a:solidFill>
                <a:srgbClr val="FF0000"/>
              </a:solidFill>
            </a:rPr>
            <a:t> 50</a:t>
          </a:r>
          <a:endParaRPr lang="th-TH" sz="1100" b="1">
            <a:ln w="12700">
              <a:noFill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3582244</xdr:colOff>
      <xdr:row>110</xdr:row>
      <xdr:rowOff>137054</xdr:rowOff>
    </xdr:from>
    <xdr:to>
      <xdr:col>4</xdr:col>
      <xdr:colOff>4148664</xdr:colOff>
      <xdr:row>110</xdr:row>
      <xdr:rowOff>475781</xdr:rowOff>
    </xdr:to>
    <xdr:sp macro="" textlink="">
      <xdr:nvSpPr>
        <xdr:cNvPr id="75" name="กล่องข้อความ 1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8423185" y="31543407"/>
          <a:ext cx="566420" cy="33872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ln w="12700">
                <a:noFill/>
              </a:ln>
              <a:solidFill>
                <a:srgbClr val="FF0000"/>
              </a:solidFill>
            </a:rPr>
            <a:t>IP</a:t>
          </a:r>
          <a:r>
            <a:rPr lang="en-US" sz="1100" b="1" baseline="0">
              <a:ln w="12700">
                <a:noFill/>
              </a:ln>
              <a:solidFill>
                <a:srgbClr val="FF0000"/>
              </a:solidFill>
            </a:rPr>
            <a:t> 50</a:t>
          </a:r>
          <a:endParaRPr lang="th-TH" sz="1100" b="1">
            <a:ln w="12700">
              <a:noFill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3662733</xdr:colOff>
      <xdr:row>100</xdr:row>
      <xdr:rowOff>153894</xdr:rowOff>
    </xdr:from>
    <xdr:to>
      <xdr:col>4</xdr:col>
      <xdr:colOff>4227883</xdr:colOff>
      <xdr:row>100</xdr:row>
      <xdr:rowOff>492621</xdr:rowOff>
    </xdr:to>
    <xdr:sp macro="" textlink="">
      <xdr:nvSpPr>
        <xdr:cNvPr id="76" name="กล่องข้อความ 1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8503674" y="27242247"/>
          <a:ext cx="565150" cy="33872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ln w="12700">
                <a:noFill/>
              </a:ln>
              <a:solidFill>
                <a:srgbClr val="FF0000"/>
              </a:solidFill>
            </a:rPr>
            <a:t>IP</a:t>
          </a:r>
          <a:r>
            <a:rPr lang="en-US" sz="1100" b="1" baseline="0">
              <a:ln w="12700">
                <a:noFill/>
              </a:ln>
              <a:solidFill>
                <a:srgbClr val="FF0000"/>
              </a:solidFill>
            </a:rPr>
            <a:t> 42</a:t>
          </a:r>
          <a:endParaRPr lang="th-TH" sz="1100" b="1">
            <a:ln w="12700">
              <a:noFill/>
            </a:ln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108857</xdr:colOff>
      <xdr:row>65</xdr:row>
      <xdr:rowOff>250372</xdr:rowOff>
    </xdr:from>
    <xdr:to>
      <xdr:col>0</xdr:col>
      <xdr:colOff>537163</xdr:colOff>
      <xdr:row>68</xdr:row>
      <xdr:rowOff>79465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86" t="3261" r="9954" b="3726"/>
        <a:stretch>
          <a:fillRect/>
        </a:stretch>
      </xdr:blipFill>
      <xdr:spPr>
        <a:xfrm>
          <a:off x="108857" y="17340943"/>
          <a:ext cx="437196" cy="620485"/>
        </a:xfrm>
        <a:prstGeom prst="rect">
          <a:avLst/>
        </a:prstGeom>
      </xdr:spPr>
    </xdr:pic>
    <xdr:clientData/>
  </xdr:twoCellAnchor>
  <xdr:oneCellAnchor>
    <xdr:from>
      <xdr:col>0</xdr:col>
      <xdr:colOff>144780</xdr:colOff>
      <xdr:row>95</xdr:row>
      <xdr:rowOff>60960</xdr:rowOff>
    </xdr:from>
    <xdr:ext cx="497840" cy="435610"/>
    <xdr:pic>
      <xdr:nvPicPr>
        <xdr:cNvPr id="2" name="图片 7">
          <a:extLst>
            <a:ext uri="{FF2B5EF4-FFF2-40B4-BE49-F238E27FC236}">
              <a16:creationId xmlns:a16="http://schemas.microsoft.com/office/drawing/2014/main" id="{5CF7D15B-0666-4674-8A86-D1885B752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46050" y="25817286"/>
          <a:ext cx="497840" cy="435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91440</xdr:colOff>
      <xdr:row>95</xdr:row>
      <xdr:rowOff>350520</xdr:rowOff>
    </xdr:from>
    <xdr:ext cx="300990" cy="175260"/>
    <xdr:pic>
      <xdr:nvPicPr>
        <xdr:cNvPr id="4" name="图片 71">
          <a:extLst>
            <a:ext uri="{FF2B5EF4-FFF2-40B4-BE49-F238E27FC236}">
              <a16:creationId xmlns:a16="http://schemas.microsoft.com/office/drawing/2014/main" id="{5244523C-1E23-4CDA-9CB9-10E7D8A12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88900" y="26103036"/>
          <a:ext cx="30099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118</xdr:row>
      <xdr:rowOff>17235</xdr:rowOff>
    </xdr:from>
    <xdr:to>
      <xdr:col>0</xdr:col>
      <xdr:colOff>809625</xdr:colOff>
      <xdr:row>119</xdr:row>
      <xdr:rowOff>57330</xdr:rowOff>
    </xdr:to>
    <xdr:pic>
      <xdr:nvPicPr>
        <xdr:cNvPr id="9" name="图片 41">
          <a:extLst>
            <a:ext uri="{FF2B5EF4-FFF2-40B4-BE49-F238E27FC236}">
              <a16:creationId xmlns:a16="http://schemas.microsoft.com/office/drawing/2014/main" id="{9C636ADC-7385-4ABC-BC49-8F8D1C2A1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41949006"/>
          <a:ext cx="809625" cy="1019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69850</xdr:colOff>
      <xdr:row>115</xdr:row>
      <xdr:rowOff>0</xdr:rowOff>
    </xdr:from>
    <xdr:to>
      <xdr:col>0</xdr:col>
      <xdr:colOff>779209</xdr:colOff>
      <xdr:row>115</xdr:row>
      <xdr:rowOff>927100</xdr:rowOff>
    </xdr:to>
    <xdr:pic>
      <xdr:nvPicPr>
        <xdr:cNvPr id="10" name="图片 37">
          <a:extLst>
            <a:ext uri="{FF2B5EF4-FFF2-40B4-BE49-F238E27FC236}">
              <a16:creationId xmlns:a16="http://schemas.microsoft.com/office/drawing/2014/main" id="{2A9F2A3B-0A82-4AD8-805E-57D4D48CC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 l="16534" t="6156" r="16325" b="6250"/>
        <a:stretch>
          <a:fillRect/>
        </a:stretch>
      </xdr:blipFill>
      <xdr:spPr>
        <a:xfrm>
          <a:off x="69850" y="40952057"/>
          <a:ext cx="709359" cy="9271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0</xdr:col>
      <xdr:colOff>53788</xdr:colOff>
      <xdr:row>122</xdr:row>
      <xdr:rowOff>86444</xdr:rowOff>
    </xdr:from>
    <xdr:ext cx="787400" cy="623815"/>
    <xdr:pic>
      <xdr:nvPicPr>
        <xdr:cNvPr id="12" name="รูปภาพ 7">
          <a:extLst>
            <a:ext uri="{FF2B5EF4-FFF2-40B4-BE49-F238E27FC236}">
              <a16:creationId xmlns:a16="http://schemas.microsoft.com/office/drawing/2014/main" id="{099280B2-6551-4147-987D-FB61BFFD4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53788" y="39449187"/>
          <a:ext cx="787400" cy="62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99786</xdr:colOff>
      <xdr:row>120</xdr:row>
      <xdr:rowOff>27215</xdr:rowOff>
    </xdr:from>
    <xdr:to>
      <xdr:col>0</xdr:col>
      <xdr:colOff>759460</xdr:colOff>
      <xdr:row>121</xdr:row>
      <xdr:rowOff>4927</xdr:rowOff>
    </xdr:to>
    <xdr:pic>
      <xdr:nvPicPr>
        <xdr:cNvPr id="13" name="Picture 20">
          <a:extLst>
            <a:ext uri="{FF2B5EF4-FFF2-40B4-BE49-F238E27FC236}">
              <a16:creationId xmlns:a16="http://schemas.microsoft.com/office/drawing/2014/main" id="{91D2B9EB-31F5-4DFE-8183-648A99245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86" y="38852929"/>
          <a:ext cx="659674" cy="648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 fPrintsWithSheet="0"/>
  </xdr:twoCellAnchor>
  <xdr:oneCellAnchor>
    <xdr:from>
      <xdr:col>0</xdr:col>
      <xdr:colOff>419100</xdr:colOff>
      <xdr:row>15</xdr:row>
      <xdr:rowOff>289560</xdr:rowOff>
    </xdr:from>
    <xdr:ext cx="419100" cy="391705"/>
    <xdr:pic>
      <xdr:nvPicPr>
        <xdr:cNvPr id="14" name="图片 1" descr="clipboard/drawings/NULL">
          <a:extLst>
            <a:ext uri="{FF2B5EF4-FFF2-40B4-BE49-F238E27FC236}">
              <a16:creationId xmlns:a16="http://schemas.microsoft.com/office/drawing/2014/main" id="{BD50B309-FF82-4B90-BC55-C8A90A45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r:link="rId29" cstate="print"/>
        <a:srcRect/>
        <a:stretch>
          <a:fillRect/>
        </a:stretch>
      </xdr:blipFill>
      <xdr:spPr bwMode="auto">
        <a:xfrm>
          <a:off x="419100" y="3240314"/>
          <a:ext cx="419100" cy="391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40095</xdr:colOff>
      <xdr:row>15</xdr:row>
      <xdr:rowOff>318771</xdr:rowOff>
    </xdr:from>
    <xdr:to>
      <xdr:col>0</xdr:col>
      <xdr:colOff>383539</xdr:colOff>
      <xdr:row>17</xdr:row>
      <xdr:rowOff>3248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D51F0D6-956F-4AEF-A865-34408BA78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0095" y="3611700"/>
          <a:ext cx="343444" cy="373905"/>
        </a:xfrm>
        <a:prstGeom prst="rect">
          <a:avLst/>
        </a:prstGeom>
      </xdr:spPr>
    </xdr:pic>
    <xdr:clientData/>
  </xdr:twoCellAnchor>
  <xdr:twoCellAnchor>
    <xdr:from>
      <xdr:col>0</xdr:col>
      <xdr:colOff>432889</xdr:colOff>
      <xdr:row>39</xdr:row>
      <xdr:rowOff>66040</xdr:rowOff>
    </xdr:from>
    <xdr:to>
      <xdr:col>0</xdr:col>
      <xdr:colOff>851989</xdr:colOff>
      <xdr:row>39</xdr:row>
      <xdr:rowOff>426357</xdr:rowOff>
    </xdr:to>
    <xdr:pic>
      <xdr:nvPicPr>
        <xdr:cNvPr id="17" name="图片 4">
          <a:extLst>
            <a:ext uri="{FF2B5EF4-FFF2-40B4-BE49-F238E27FC236}">
              <a16:creationId xmlns:a16="http://schemas.microsoft.com/office/drawing/2014/main" id="{10C18B9F-E433-40A0-94DE-5D563CF91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 l="24879" t="30443" r="23132" b="23543"/>
        <a:stretch>
          <a:fillRect/>
        </a:stretch>
      </xdr:blipFill>
      <xdr:spPr bwMode="auto">
        <a:xfrm>
          <a:off x="432889" y="11468826"/>
          <a:ext cx="419100" cy="360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115385</xdr:colOff>
      <xdr:row>39</xdr:row>
      <xdr:rowOff>0</xdr:rowOff>
    </xdr:from>
    <xdr:to>
      <xdr:col>0</xdr:col>
      <xdr:colOff>458829</xdr:colOff>
      <xdr:row>39</xdr:row>
      <xdr:rowOff>377715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4BE7930-9788-4D45-8AC6-1D6F8B354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15385" y="11212286"/>
          <a:ext cx="343444" cy="367555"/>
        </a:xfrm>
        <a:prstGeom prst="rect">
          <a:avLst/>
        </a:prstGeom>
      </xdr:spPr>
    </xdr:pic>
    <xdr:clientData/>
  </xdr:twoCellAnchor>
  <xdr:oneCellAnchor>
    <xdr:from>
      <xdr:col>0</xdr:col>
      <xdr:colOff>243840</xdr:colOff>
      <xdr:row>79</xdr:row>
      <xdr:rowOff>144780</xdr:rowOff>
    </xdr:from>
    <xdr:ext cx="561340" cy="425074"/>
    <xdr:pic>
      <xdr:nvPicPr>
        <xdr:cNvPr id="15" name="รูปภาพ 28">
          <a:extLst>
            <a:ext uri="{FF2B5EF4-FFF2-40B4-BE49-F238E27FC236}">
              <a16:creationId xmlns:a16="http://schemas.microsoft.com/office/drawing/2014/main" id="{A7C9EB32-317A-4772-8F2D-47E0F6D18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41300" y="22445756"/>
          <a:ext cx="561340" cy="425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4</xdr:col>
      <xdr:colOff>3647792</xdr:colOff>
      <xdr:row>101</xdr:row>
      <xdr:rowOff>101600</xdr:rowOff>
    </xdr:from>
    <xdr:to>
      <xdr:col>4</xdr:col>
      <xdr:colOff>4212942</xdr:colOff>
      <xdr:row>101</xdr:row>
      <xdr:rowOff>440327</xdr:rowOff>
    </xdr:to>
    <xdr:sp macro="" textlink="">
      <xdr:nvSpPr>
        <xdr:cNvPr id="27" name="กล่องข้อความ 11">
          <a:extLst>
            <a:ext uri="{FF2B5EF4-FFF2-40B4-BE49-F238E27FC236}">
              <a16:creationId xmlns:a16="http://schemas.microsoft.com/office/drawing/2014/main" id="{90EF699B-5895-419B-8A82-87F3D8CFFB17}"/>
            </a:ext>
          </a:extLst>
        </xdr:cNvPr>
        <xdr:cNvSpPr txBox="1"/>
      </xdr:nvSpPr>
      <xdr:spPr>
        <a:xfrm>
          <a:off x="8488733" y="27847365"/>
          <a:ext cx="565150" cy="33872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ln w="12700">
                <a:noFill/>
              </a:ln>
              <a:solidFill>
                <a:srgbClr val="FF0000"/>
              </a:solidFill>
            </a:rPr>
            <a:t>IP</a:t>
          </a:r>
          <a:r>
            <a:rPr lang="en-US" sz="1100" b="1" baseline="0">
              <a:ln w="12700">
                <a:noFill/>
              </a:ln>
              <a:solidFill>
                <a:srgbClr val="FF0000"/>
              </a:solidFill>
            </a:rPr>
            <a:t> 42</a:t>
          </a:r>
          <a:endParaRPr lang="th-TH" sz="1100" b="1">
            <a:ln w="12700">
              <a:noFill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214257</xdr:colOff>
      <xdr:row>89</xdr:row>
      <xdr:rowOff>67236</xdr:rowOff>
    </xdr:from>
    <xdr:to>
      <xdr:col>0</xdr:col>
      <xdr:colOff>649867</xdr:colOff>
      <xdr:row>90</xdr:row>
      <xdr:rowOff>273872</xdr:rowOff>
    </xdr:to>
    <xdr:pic>
      <xdr:nvPicPr>
        <xdr:cNvPr id="29" name="图片 37">
          <a:extLst>
            <a:ext uri="{FF2B5EF4-FFF2-40B4-BE49-F238E27FC236}">
              <a16:creationId xmlns:a16="http://schemas.microsoft.com/office/drawing/2014/main" id="{909107FF-AAC1-4429-BA77-A599A7F98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257" y="25317824"/>
          <a:ext cx="435610" cy="542813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89647</xdr:colOff>
      <xdr:row>103</xdr:row>
      <xdr:rowOff>74705</xdr:rowOff>
    </xdr:from>
    <xdr:to>
      <xdr:col>0</xdr:col>
      <xdr:colOff>536687</xdr:colOff>
      <xdr:row>103</xdr:row>
      <xdr:rowOff>682419</xdr:rowOff>
    </xdr:to>
    <xdr:pic>
      <xdr:nvPicPr>
        <xdr:cNvPr id="33" name="รูปภาพ 51">
          <a:extLst>
            <a:ext uri="{FF2B5EF4-FFF2-40B4-BE49-F238E27FC236}">
              <a16:creationId xmlns:a16="http://schemas.microsoft.com/office/drawing/2014/main" id="{EC67D8D1-F2AF-4FD3-9EFC-14F13632E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89647" y="30509881"/>
          <a:ext cx="458470" cy="606444"/>
        </a:xfrm>
        <a:prstGeom prst="rect">
          <a:avLst/>
        </a:prstGeom>
        <a:ln w="9525">
          <a:solidFill>
            <a:srgbClr val="FF0000"/>
          </a:solidFill>
        </a:ln>
      </xdr:spPr>
    </xdr:pic>
    <xdr:clientData/>
  </xdr:twoCellAnchor>
  <xdr:twoCellAnchor editAs="oneCell">
    <xdr:from>
      <xdr:col>0</xdr:col>
      <xdr:colOff>84455</xdr:colOff>
      <xdr:row>126</xdr:row>
      <xdr:rowOff>0</xdr:rowOff>
    </xdr:from>
    <xdr:to>
      <xdr:col>0</xdr:col>
      <xdr:colOff>782955</xdr:colOff>
      <xdr:row>127</xdr:row>
      <xdr:rowOff>196662</xdr:rowOff>
    </xdr:to>
    <xdr:pic>
      <xdr:nvPicPr>
        <xdr:cNvPr id="5" name="图片 1">
          <a:extLst>
            <a:ext uri="{FF2B5EF4-FFF2-40B4-BE49-F238E27FC236}">
              <a16:creationId xmlns:a16="http://schemas.microsoft.com/office/drawing/2014/main" id="{6270C7BC-0291-4B89-82F3-501B85C2F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84455" y="43075412"/>
          <a:ext cx="698500" cy="8779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169543</xdr:rowOff>
    </xdr:from>
    <xdr:to>
      <xdr:col>1</xdr:col>
      <xdr:colOff>64001</xdr:colOff>
      <xdr:row>128</xdr:row>
      <xdr:rowOff>129391</xdr:rowOff>
    </xdr:to>
    <xdr:pic>
      <xdr:nvPicPr>
        <xdr:cNvPr id="7" name="图片 5">
          <a:extLst>
            <a:ext uri="{FF2B5EF4-FFF2-40B4-BE49-F238E27FC236}">
              <a16:creationId xmlns:a16="http://schemas.microsoft.com/office/drawing/2014/main" id="{0306FF24-D625-4DF8-8E25-527DD4A7F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43926272"/>
          <a:ext cx="951507" cy="6411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0</xdr:row>
      <xdr:rowOff>60960</xdr:rowOff>
    </xdr:from>
    <xdr:to>
      <xdr:col>0</xdr:col>
      <xdr:colOff>929640</xdr:colOff>
      <xdr:row>1</xdr:row>
      <xdr:rowOff>220980</xdr:rowOff>
    </xdr:to>
    <xdr:sp macro="" textlink="">
      <xdr:nvSpPr>
        <xdr:cNvPr id="35497" name="Freeform 12">
          <a:extLst>
            <a:ext uri="{FF2B5EF4-FFF2-40B4-BE49-F238E27FC236}">
              <a16:creationId xmlns:a16="http://schemas.microsoft.com/office/drawing/2014/main" id="{00000000-0008-0000-0300-0000A98A0000}"/>
            </a:ext>
          </a:extLst>
        </xdr:cNvPr>
        <xdr:cNvSpPr>
          <a:spLocks noEditPoints="1" noChangeArrowheads="1"/>
        </xdr:cNvSpPr>
      </xdr:nvSpPr>
      <xdr:spPr bwMode="auto">
        <a:xfrm>
          <a:off x="83820" y="60960"/>
          <a:ext cx="845820" cy="304800"/>
        </a:xfrm>
        <a:custGeom>
          <a:avLst/>
          <a:gdLst>
            <a:gd name="T0" fmla="*/ 1554 w 1671"/>
            <a:gd name="T1" fmla="*/ 595 h 596"/>
            <a:gd name="T2" fmla="*/ 1671 w 1671"/>
            <a:gd name="T3" fmla="*/ 595 h 596"/>
            <a:gd name="T4" fmla="*/ 1671 w 1671"/>
            <a:gd name="T5" fmla="*/ 163 h 596"/>
            <a:gd name="T6" fmla="*/ 1554 w 1671"/>
            <a:gd name="T7" fmla="*/ 163 h 596"/>
            <a:gd name="T8" fmla="*/ 1554 w 1671"/>
            <a:gd name="T9" fmla="*/ 595 h 596"/>
            <a:gd name="T10" fmla="*/ 1554 w 1671"/>
            <a:gd name="T11" fmla="*/ 117 h 596"/>
            <a:gd name="T12" fmla="*/ 1671 w 1671"/>
            <a:gd name="T13" fmla="*/ 117 h 596"/>
            <a:gd name="T14" fmla="*/ 1671 w 1671"/>
            <a:gd name="T15" fmla="*/ 0 h 596"/>
            <a:gd name="T16" fmla="*/ 1554 w 1671"/>
            <a:gd name="T17" fmla="*/ 0 h 596"/>
            <a:gd name="T18" fmla="*/ 1554 w 1671"/>
            <a:gd name="T19" fmla="*/ 117 h 596"/>
            <a:gd name="T20" fmla="*/ 1459 w 1671"/>
            <a:gd name="T21" fmla="*/ 478 h 596"/>
            <a:gd name="T22" fmla="*/ 1319 w 1671"/>
            <a:gd name="T23" fmla="*/ 337 h 596"/>
            <a:gd name="T24" fmla="*/ 1319 w 1671"/>
            <a:gd name="T25" fmla="*/ 0 h 596"/>
            <a:gd name="T26" fmla="*/ 1203 w 1671"/>
            <a:gd name="T27" fmla="*/ 0 h 596"/>
            <a:gd name="T28" fmla="*/ 1203 w 1671"/>
            <a:gd name="T29" fmla="*/ 337 h 596"/>
            <a:gd name="T30" fmla="*/ 1459 w 1671"/>
            <a:gd name="T31" fmla="*/ 595 h 596"/>
            <a:gd name="T32" fmla="*/ 1493 w 1671"/>
            <a:gd name="T33" fmla="*/ 595 h 596"/>
            <a:gd name="T34" fmla="*/ 1493 w 1671"/>
            <a:gd name="T35" fmla="*/ 478 h 596"/>
            <a:gd name="T36" fmla="*/ 1459 w 1671"/>
            <a:gd name="T37" fmla="*/ 478 h 596"/>
            <a:gd name="T38" fmla="*/ 1459 w 1671"/>
            <a:gd name="T39" fmla="*/ 478 h 596"/>
            <a:gd name="T40" fmla="*/ 419 w 1671"/>
            <a:gd name="T41" fmla="*/ 326 h 596"/>
            <a:gd name="T42" fmla="*/ 270 w 1671"/>
            <a:gd name="T43" fmla="*/ 475 h 596"/>
            <a:gd name="T44" fmla="*/ 122 w 1671"/>
            <a:gd name="T45" fmla="*/ 326 h 596"/>
            <a:gd name="T46" fmla="*/ 270 w 1671"/>
            <a:gd name="T47" fmla="*/ 177 h 596"/>
            <a:gd name="T48" fmla="*/ 368 w 1671"/>
            <a:gd name="T49" fmla="*/ 214 h 596"/>
            <a:gd name="T50" fmla="*/ 373 w 1671"/>
            <a:gd name="T51" fmla="*/ 218 h 596"/>
            <a:gd name="T52" fmla="*/ 373 w 1671"/>
            <a:gd name="T53" fmla="*/ 76 h 596"/>
            <a:gd name="T54" fmla="*/ 270 w 1671"/>
            <a:gd name="T55" fmla="*/ 56 h 596"/>
            <a:gd name="T56" fmla="*/ 0 w 1671"/>
            <a:gd name="T57" fmla="*/ 326 h 596"/>
            <a:gd name="T58" fmla="*/ 270 w 1671"/>
            <a:gd name="T59" fmla="*/ 596 h 596"/>
            <a:gd name="T60" fmla="*/ 540 w 1671"/>
            <a:gd name="T61" fmla="*/ 326 h 596"/>
            <a:gd name="T62" fmla="*/ 540 w 1671"/>
            <a:gd name="T63" fmla="*/ 0 h 596"/>
            <a:gd name="T64" fmla="*/ 419 w 1671"/>
            <a:gd name="T65" fmla="*/ 0 h 596"/>
            <a:gd name="T66" fmla="*/ 419 w 1671"/>
            <a:gd name="T67" fmla="*/ 326 h 596"/>
            <a:gd name="T68" fmla="*/ 885 w 1671"/>
            <a:gd name="T69" fmla="*/ 54 h 596"/>
            <a:gd name="T70" fmla="*/ 885 w 1671"/>
            <a:gd name="T71" fmla="*/ 54 h 596"/>
            <a:gd name="T72" fmla="*/ 885 w 1671"/>
            <a:gd name="T73" fmla="*/ 54 h 596"/>
            <a:gd name="T74" fmla="*/ 860 w 1671"/>
            <a:gd name="T75" fmla="*/ 54 h 596"/>
            <a:gd name="T76" fmla="*/ 601 w 1671"/>
            <a:gd name="T77" fmla="*/ 311 h 596"/>
            <a:gd name="T78" fmla="*/ 601 w 1671"/>
            <a:gd name="T79" fmla="*/ 337 h 596"/>
            <a:gd name="T80" fmla="*/ 858 w 1671"/>
            <a:gd name="T81" fmla="*/ 595 h 596"/>
            <a:gd name="T82" fmla="*/ 885 w 1671"/>
            <a:gd name="T83" fmla="*/ 595 h 596"/>
            <a:gd name="T84" fmla="*/ 1125 w 1671"/>
            <a:gd name="T85" fmla="*/ 429 h 596"/>
            <a:gd name="T86" fmla="*/ 1125 w 1671"/>
            <a:gd name="T87" fmla="*/ 428 h 596"/>
            <a:gd name="T88" fmla="*/ 992 w 1671"/>
            <a:gd name="T89" fmla="*/ 428 h 596"/>
            <a:gd name="T90" fmla="*/ 885 w 1671"/>
            <a:gd name="T91" fmla="*/ 478 h 596"/>
            <a:gd name="T92" fmla="*/ 858 w 1671"/>
            <a:gd name="T93" fmla="*/ 478 h 596"/>
            <a:gd name="T94" fmla="*/ 717 w 1671"/>
            <a:gd name="T95" fmla="*/ 337 h 596"/>
            <a:gd name="T96" fmla="*/ 718 w 1671"/>
            <a:gd name="T97" fmla="*/ 311 h 596"/>
            <a:gd name="T98" fmla="*/ 860 w 1671"/>
            <a:gd name="T99" fmla="*/ 171 h 596"/>
            <a:gd name="T100" fmla="*/ 885 w 1671"/>
            <a:gd name="T101" fmla="*/ 171 h 596"/>
            <a:gd name="T102" fmla="*/ 1017 w 1671"/>
            <a:gd name="T103" fmla="*/ 265 h 596"/>
            <a:gd name="T104" fmla="*/ 779 w 1671"/>
            <a:gd name="T105" fmla="*/ 265 h 596"/>
            <a:gd name="T106" fmla="*/ 779 w 1671"/>
            <a:gd name="T107" fmla="*/ 382 h 596"/>
            <a:gd name="T108" fmla="*/ 1138 w 1671"/>
            <a:gd name="T109" fmla="*/ 382 h 596"/>
            <a:gd name="T110" fmla="*/ 1139 w 1671"/>
            <a:gd name="T111" fmla="*/ 376 h 596"/>
            <a:gd name="T112" fmla="*/ 1142 w 1671"/>
            <a:gd name="T113" fmla="*/ 337 h 596"/>
            <a:gd name="T114" fmla="*/ 1142 w 1671"/>
            <a:gd name="T115" fmla="*/ 311 h 596"/>
            <a:gd name="T116" fmla="*/ 885 w 1671"/>
            <a:gd name="T117" fmla="*/ 54 h 59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1671"/>
            <a:gd name="T178" fmla="*/ 0 h 596"/>
            <a:gd name="T179" fmla="*/ 1671 w 1671"/>
            <a:gd name="T180" fmla="*/ 596 h 596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1671" h="596">
              <a:moveTo>
                <a:pt x="1554" y="595"/>
              </a:moveTo>
              <a:cubicBezTo>
                <a:pt x="1671" y="595"/>
                <a:pt x="1671" y="595"/>
                <a:pt x="1671" y="595"/>
              </a:cubicBezTo>
              <a:cubicBezTo>
                <a:pt x="1671" y="163"/>
                <a:pt x="1671" y="163"/>
                <a:pt x="1671" y="163"/>
              </a:cubicBezTo>
              <a:cubicBezTo>
                <a:pt x="1554" y="163"/>
                <a:pt x="1554" y="163"/>
                <a:pt x="1554" y="163"/>
              </a:cubicBezTo>
              <a:cubicBezTo>
                <a:pt x="1554" y="595"/>
                <a:pt x="1554" y="595"/>
                <a:pt x="1554" y="595"/>
              </a:cubicBezTo>
              <a:close/>
              <a:moveTo>
                <a:pt x="1554" y="117"/>
              </a:moveTo>
              <a:cubicBezTo>
                <a:pt x="1671" y="117"/>
                <a:pt x="1671" y="117"/>
                <a:pt x="1671" y="117"/>
              </a:cubicBezTo>
              <a:cubicBezTo>
                <a:pt x="1671" y="0"/>
                <a:pt x="1671" y="0"/>
                <a:pt x="1671" y="0"/>
              </a:cubicBezTo>
              <a:cubicBezTo>
                <a:pt x="1554" y="0"/>
                <a:pt x="1554" y="0"/>
                <a:pt x="1554" y="0"/>
              </a:cubicBezTo>
              <a:cubicBezTo>
                <a:pt x="1554" y="117"/>
                <a:pt x="1554" y="117"/>
                <a:pt x="1554" y="117"/>
              </a:cubicBezTo>
              <a:close/>
              <a:moveTo>
                <a:pt x="1459" y="478"/>
              </a:moveTo>
              <a:cubicBezTo>
                <a:pt x="1381" y="477"/>
                <a:pt x="1319" y="414"/>
                <a:pt x="1319" y="337"/>
              </a:cubicBezTo>
              <a:cubicBezTo>
                <a:pt x="1319" y="0"/>
                <a:pt x="1319" y="0"/>
                <a:pt x="1319" y="0"/>
              </a:cubicBezTo>
              <a:cubicBezTo>
                <a:pt x="1203" y="0"/>
                <a:pt x="1203" y="0"/>
                <a:pt x="1203" y="0"/>
              </a:cubicBezTo>
              <a:cubicBezTo>
                <a:pt x="1203" y="337"/>
                <a:pt x="1203" y="337"/>
                <a:pt x="1203" y="337"/>
              </a:cubicBezTo>
              <a:cubicBezTo>
                <a:pt x="1203" y="478"/>
                <a:pt x="1317" y="594"/>
                <a:pt x="1459" y="595"/>
              </a:cubicBezTo>
              <a:cubicBezTo>
                <a:pt x="1493" y="595"/>
                <a:pt x="1493" y="595"/>
                <a:pt x="1493" y="595"/>
              </a:cubicBezTo>
              <a:cubicBezTo>
                <a:pt x="1493" y="478"/>
                <a:pt x="1493" y="478"/>
                <a:pt x="1493" y="478"/>
              </a:cubicBezTo>
              <a:cubicBezTo>
                <a:pt x="1459" y="478"/>
                <a:pt x="1459" y="478"/>
                <a:pt x="1459" y="478"/>
              </a:cubicBezTo>
              <a:cubicBezTo>
                <a:pt x="1459" y="478"/>
                <a:pt x="1459" y="478"/>
                <a:pt x="1459" y="478"/>
              </a:cubicBezTo>
              <a:close/>
              <a:moveTo>
                <a:pt x="419" y="326"/>
              </a:moveTo>
              <a:cubicBezTo>
                <a:pt x="419" y="408"/>
                <a:pt x="352" y="475"/>
                <a:pt x="270" y="475"/>
              </a:cubicBezTo>
              <a:cubicBezTo>
                <a:pt x="189" y="475"/>
                <a:pt x="122" y="408"/>
                <a:pt x="122" y="326"/>
              </a:cubicBezTo>
              <a:cubicBezTo>
                <a:pt x="122" y="244"/>
                <a:pt x="189" y="177"/>
                <a:pt x="270" y="177"/>
              </a:cubicBezTo>
              <a:cubicBezTo>
                <a:pt x="306" y="177"/>
                <a:pt x="341" y="191"/>
                <a:pt x="368" y="214"/>
              </a:cubicBezTo>
              <a:cubicBezTo>
                <a:pt x="373" y="218"/>
                <a:pt x="373" y="218"/>
                <a:pt x="373" y="218"/>
              </a:cubicBezTo>
              <a:cubicBezTo>
                <a:pt x="373" y="76"/>
                <a:pt x="373" y="76"/>
                <a:pt x="373" y="76"/>
              </a:cubicBezTo>
              <a:cubicBezTo>
                <a:pt x="340" y="63"/>
                <a:pt x="306" y="56"/>
                <a:pt x="270" y="56"/>
              </a:cubicBezTo>
              <a:cubicBezTo>
                <a:pt x="121" y="56"/>
                <a:pt x="0" y="177"/>
                <a:pt x="0" y="326"/>
              </a:cubicBezTo>
              <a:cubicBezTo>
                <a:pt x="0" y="475"/>
                <a:pt x="121" y="596"/>
                <a:pt x="270" y="596"/>
              </a:cubicBezTo>
              <a:cubicBezTo>
                <a:pt x="419" y="596"/>
                <a:pt x="540" y="475"/>
                <a:pt x="540" y="326"/>
              </a:cubicBezTo>
              <a:cubicBezTo>
                <a:pt x="540" y="0"/>
                <a:pt x="540" y="0"/>
                <a:pt x="540" y="0"/>
              </a:cubicBezTo>
              <a:cubicBezTo>
                <a:pt x="419" y="0"/>
                <a:pt x="419" y="0"/>
                <a:pt x="419" y="0"/>
              </a:cubicBezTo>
              <a:cubicBezTo>
                <a:pt x="419" y="326"/>
                <a:pt x="419" y="326"/>
                <a:pt x="419" y="326"/>
              </a:cubicBezTo>
              <a:close/>
              <a:moveTo>
                <a:pt x="885" y="54"/>
              </a:moveTo>
              <a:cubicBezTo>
                <a:pt x="885" y="54"/>
                <a:pt x="885" y="54"/>
                <a:pt x="885" y="54"/>
              </a:cubicBezTo>
              <a:cubicBezTo>
                <a:pt x="885" y="54"/>
                <a:pt x="885" y="54"/>
                <a:pt x="885" y="54"/>
              </a:cubicBezTo>
              <a:cubicBezTo>
                <a:pt x="860" y="54"/>
                <a:pt x="860" y="54"/>
                <a:pt x="860" y="54"/>
              </a:cubicBezTo>
              <a:cubicBezTo>
                <a:pt x="718" y="54"/>
                <a:pt x="602" y="169"/>
                <a:pt x="601" y="311"/>
              </a:cubicBezTo>
              <a:cubicBezTo>
                <a:pt x="601" y="337"/>
                <a:pt x="601" y="337"/>
                <a:pt x="601" y="337"/>
              </a:cubicBezTo>
              <a:cubicBezTo>
                <a:pt x="601" y="478"/>
                <a:pt x="716" y="594"/>
                <a:pt x="858" y="595"/>
              </a:cubicBezTo>
              <a:cubicBezTo>
                <a:pt x="885" y="595"/>
                <a:pt x="885" y="595"/>
                <a:pt x="885" y="595"/>
              </a:cubicBezTo>
              <a:cubicBezTo>
                <a:pt x="992" y="595"/>
                <a:pt x="1087" y="529"/>
                <a:pt x="1125" y="429"/>
              </a:cubicBezTo>
              <a:cubicBezTo>
                <a:pt x="1125" y="428"/>
                <a:pt x="1125" y="428"/>
                <a:pt x="1125" y="428"/>
              </a:cubicBezTo>
              <a:cubicBezTo>
                <a:pt x="992" y="428"/>
                <a:pt x="992" y="428"/>
                <a:pt x="992" y="428"/>
              </a:cubicBezTo>
              <a:cubicBezTo>
                <a:pt x="965" y="460"/>
                <a:pt x="927" y="478"/>
                <a:pt x="885" y="478"/>
              </a:cubicBezTo>
              <a:cubicBezTo>
                <a:pt x="858" y="478"/>
                <a:pt x="858" y="478"/>
                <a:pt x="858" y="478"/>
              </a:cubicBezTo>
              <a:cubicBezTo>
                <a:pt x="780" y="477"/>
                <a:pt x="717" y="414"/>
                <a:pt x="717" y="337"/>
              </a:cubicBezTo>
              <a:cubicBezTo>
                <a:pt x="718" y="311"/>
                <a:pt x="718" y="311"/>
                <a:pt x="718" y="311"/>
              </a:cubicBezTo>
              <a:cubicBezTo>
                <a:pt x="718" y="234"/>
                <a:pt x="782" y="171"/>
                <a:pt x="860" y="171"/>
              </a:cubicBezTo>
              <a:cubicBezTo>
                <a:pt x="885" y="171"/>
                <a:pt x="885" y="171"/>
                <a:pt x="885" y="171"/>
              </a:cubicBezTo>
              <a:cubicBezTo>
                <a:pt x="945" y="171"/>
                <a:pt x="997" y="210"/>
                <a:pt x="1017" y="265"/>
              </a:cubicBezTo>
              <a:cubicBezTo>
                <a:pt x="999" y="265"/>
                <a:pt x="779" y="265"/>
                <a:pt x="779" y="265"/>
              </a:cubicBezTo>
              <a:cubicBezTo>
                <a:pt x="779" y="382"/>
                <a:pt x="779" y="382"/>
                <a:pt x="779" y="382"/>
              </a:cubicBezTo>
              <a:cubicBezTo>
                <a:pt x="1138" y="382"/>
                <a:pt x="1138" y="382"/>
                <a:pt x="1138" y="382"/>
              </a:cubicBezTo>
              <a:cubicBezTo>
                <a:pt x="1139" y="376"/>
                <a:pt x="1139" y="376"/>
                <a:pt x="1139" y="376"/>
              </a:cubicBezTo>
              <a:cubicBezTo>
                <a:pt x="1141" y="363"/>
                <a:pt x="1142" y="350"/>
                <a:pt x="1142" y="337"/>
              </a:cubicBezTo>
              <a:cubicBezTo>
                <a:pt x="1142" y="311"/>
                <a:pt x="1142" y="311"/>
                <a:pt x="1142" y="311"/>
              </a:cubicBezTo>
              <a:cubicBezTo>
                <a:pt x="1141" y="170"/>
                <a:pt x="1026" y="55"/>
                <a:pt x="885" y="54"/>
              </a:cubicBezTo>
              <a:close/>
            </a:path>
          </a:pathLst>
        </a:custGeom>
        <a:solidFill>
          <a:srgbClr val="DF0045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312420</xdr:colOff>
      <xdr:row>163</xdr:row>
      <xdr:rowOff>76200</xdr:rowOff>
    </xdr:from>
    <xdr:to>
      <xdr:col>1</xdr:col>
      <xdr:colOff>1356360</xdr:colOff>
      <xdr:row>172</xdr:row>
      <xdr:rowOff>662940</xdr:rowOff>
    </xdr:to>
    <xdr:pic>
      <xdr:nvPicPr>
        <xdr:cNvPr id="35498" name="图片 2">
          <a:extLst>
            <a:ext uri="{FF2B5EF4-FFF2-40B4-BE49-F238E27FC236}">
              <a16:creationId xmlns:a16="http://schemas.microsoft.com/office/drawing/2014/main" id="{00000000-0008-0000-0300-0000AA8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2420" y="26014680"/>
          <a:ext cx="2141220" cy="2369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301662</xdr:colOff>
      <xdr:row>140</xdr:row>
      <xdr:rowOff>134472</xdr:rowOff>
    </xdr:from>
    <xdr:to>
      <xdr:col>7</xdr:col>
      <xdr:colOff>471245</xdr:colOff>
      <xdr:row>147</xdr:row>
      <xdr:rowOff>689526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2602" y="19664532"/>
          <a:ext cx="2221903" cy="1943015"/>
        </a:xfrm>
        <a:prstGeom prst="rect">
          <a:avLst/>
        </a:prstGeom>
      </xdr:spPr>
    </xdr:pic>
    <xdr:clientData/>
  </xdr:twoCellAnchor>
  <xdr:twoCellAnchor editAs="oneCell">
    <xdr:from>
      <xdr:col>0</xdr:col>
      <xdr:colOff>461275</xdr:colOff>
      <xdr:row>175</xdr:row>
      <xdr:rowOff>110837</xdr:rowOff>
    </xdr:from>
    <xdr:to>
      <xdr:col>1</xdr:col>
      <xdr:colOff>1711179</xdr:colOff>
      <xdr:row>179</xdr:row>
      <xdr:rowOff>1107464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61275" y="25769455"/>
          <a:ext cx="2340603" cy="1773750"/>
        </a:xfrm>
        <a:prstGeom prst="rect">
          <a:avLst/>
        </a:prstGeom>
      </xdr:spPr>
    </xdr:pic>
    <xdr:clientData/>
  </xdr:twoCellAnchor>
  <xdr:twoCellAnchor editAs="oneCell">
    <xdr:from>
      <xdr:col>0</xdr:col>
      <xdr:colOff>389517</xdr:colOff>
      <xdr:row>59</xdr:row>
      <xdr:rowOff>125506</xdr:rowOff>
    </xdr:from>
    <xdr:to>
      <xdr:col>1</xdr:col>
      <xdr:colOff>2098040</xdr:colOff>
      <xdr:row>68</xdr:row>
      <xdr:rowOff>35016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9517" y="8918986"/>
          <a:ext cx="2818503" cy="1690050"/>
        </a:xfrm>
        <a:prstGeom prst="rect">
          <a:avLst/>
        </a:prstGeom>
      </xdr:spPr>
    </xdr:pic>
    <xdr:clientData/>
  </xdr:twoCellAnchor>
  <xdr:twoCellAnchor editAs="oneCell">
    <xdr:from>
      <xdr:col>0</xdr:col>
      <xdr:colOff>403411</xdr:colOff>
      <xdr:row>11</xdr:row>
      <xdr:rowOff>161365</xdr:rowOff>
    </xdr:from>
    <xdr:to>
      <xdr:col>1</xdr:col>
      <xdr:colOff>1793240</xdr:colOff>
      <xdr:row>19</xdr:row>
      <xdr:rowOff>40777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3411" y="2386405"/>
          <a:ext cx="2492189" cy="1477072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457201</xdr:colOff>
      <xdr:row>28</xdr:row>
      <xdr:rowOff>62753</xdr:rowOff>
    </xdr:from>
    <xdr:to>
      <xdr:col>1</xdr:col>
      <xdr:colOff>2015491</xdr:colOff>
      <xdr:row>36</xdr:row>
      <xdr:rowOff>40690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1" y="5770133"/>
          <a:ext cx="2651760" cy="1576867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224118</xdr:colOff>
      <xdr:row>141</xdr:row>
      <xdr:rowOff>62754</xdr:rowOff>
    </xdr:from>
    <xdr:to>
      <xdr:col>1</xdr:col>
      <xdr:colOff>1787808</xdr:colOff>
      <xdr:row>147</xdr:row>
      <xdr:rowOff>574886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4118" y="19668566"/>
          <a:ext cx="2656114" cy="1694204"/>
        </a:xfrm>
        <a:prstGeom prst="rect">
          <a:avLst/>
        </a:prstGeom>
      </xdr:spPr>
    </xdr:pic>
    <xdr:clientData/>
  </xdr:twoCellAnchor>
  <xdr:twoCellAnchor editAs="oneCell">
    <xdr:from>
      <xdr:col>0</xdr:col>
      <xdr:colOff>519953</xdr:colOff>
      <xdr:row>183</xdr:row>
      <xdr:rowOff>44824</xdr:rowOff>
    </xdr:from>
    <xdr:to>
      <xdr:col>1</xdr:col>
      <xdr:colOff>1978595</xdr:colOff>
      <xdr:row>191</xdr:row>
      <xdr:rowOff>95431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9953" y="22833106"/>
          <a:ext cx="2547256" cy="1635196"/>
        </a:xfrm>
        <a:prstGeom prst="rect">
          <a:avLst/>
        </a:prstGeom>
      </xdr:spPr>
    </xdr:pic>
    <xdr:clientData/>
  </xdr:twoCellAnchor>
  <xdr:twoCellAnchor editAs="oneCell">
    <xdr:from>
      <xdr:col>0</xdr:col>
      <xdr:colOff>142580</xdr:colOff>
      <xdr:row>151</xdr:row>
      <xdr:rowOff>146125</xdr:rowOff>
    </xdr:from>
    <xdr:to>
      <xdr:col>1</xdr:col>
      <xdr:colOff>803578</xdr:colOff>
      <xdr:row>159</xdr:row>
      <xdr:rowOff>148699</xdr:rowOff>
    </xdr:to>
    <xdr:pic>
      <xdr:nvPicPr>
        <xdr:cNvPr id="15" name="รูปภาพ 53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580" y="25612165"/>
          <a:ext cx="1773518" cy="1583724"/>
        </a:xfrm>
        <a:prstGeom prst="rect">
          <a:avLst/>
        </a:prstGeom>
      </xdr:spPr>
    </xdr:pic>
    <xdr:clientData/>
  </xdr:twoCellAnchor>
  <xdr:twoCellAnchor editAs="oneCell">
    <xdr:from>
      <xdr:col>1</xdr:col>
      <xdr:colOff>916233</xdr:colOff>
      <xdr:row>151</xdr:row>
      <xdr:rowOff>151015</xdr:rowOff>
    </xdr:from>
    <xdr:to>
      <xdr:col>1</xdr:col>
      <xdr:colOff>2136778</xdr:colOff>
      <xdr:row>159</xdr:row>
      <xdr:rowOff>111535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13513" y="25617055"/>
          <a:ext cx="1220545" cy="1532780"/>
        </a:xfrm>
        <a:prstGeom prst="rect">
          <a:avLst/>
        </a:prstGeom>
      </xdr:spPr>
    </xdr:pic>
    <xdr:clientData/>
  </xdr:twoCellAnchor>
  <xdr:twoCellAnchor editAs="oneCell">
    <xdr:from>
      <xdr:col>0</xdr:col>
      <xdr:colOff>138546</xdr:colOff>
      <xdr:row>159</xdr:row>
      <xdr:rowOff>228601</xdr:rowOff>
    </xdr:from>
    <xdr:to>
      <xdr:col>1</xdr:col>
      <xdr:colOff>1146552</xdr:colOff>
      <xdr:row>160</xdr:row>
      <xdr:rowOff>116842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546" y="24696421"/>
          <a:ext cx="2119256" cy="8610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1</xdr:col>
      <xdr:colOff>537000</xdr:colOff>
      <xdr:row>203</xdr:row>
      <xdr:rowOff>72915</xdr:rowOff>
    </xdr:to>
    <xdr:pic>
      <xdr:nvPicPr>
        <xdr:cNvPr id="18" name="รูปภาพ 54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4823400"/>
          <a:ext cx="1645710" cy="1640094"/>
        </a:xfrm>
        <a:prstGeom prst="rect">
          <a:avLst/>
        </a:prstGeom>
      </xdr:spPr>
    </xdr:pic>
    <xdr:clientData/>
  </xdr:twoCellAnchor>
  <xdr:twoCellAnchor editAs="oneCell">
    <xdr:from>
      <xdr:col>0</xdr:col>
      <xdr:colOff>26895</xdr:colOff>
      <xdr:row>206</xdr:row>
      <xdr:rowOff>107577</xdr:rowOff>
    </xdr:from>
    <xdr:to>
      <xdr:col>1</xdr:col>
      <xdr:colOff>880039</xdr:colOff>
      <xdr:row>215</xdr:row>
      <xdr:rowOff>162412</xdr:rowOff>
    </xdr:to>
    <xdr:pic>
      <xdr:nvPicPr>
        <xdr:cNvPr id="20" name="รูปภาพ 55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6895" y="37376997"/>
          <a:ext cx="1958044" cy="1802355"/>
        </a:xfrm>
        <a:prstGeom prst="rect">
          <a:avLst/>
        </a:prstGeom>
      </xdr:spPr>
    </xdr:pic>
    <xdr:clientData/>
  </xdr:twoCellAnchor>
  <xdr:twoCellAnchor editAs="oneCell">
    <xdr:from>
      <xdr:col>1</xdr:col>
      <xdr:colOff>735108</xdr:colOff>
      <xdr:row>195</xdr:row>
      <xdr:rowOff>89648</xdr:rowOff>
    </xdr:from>
    <xdr:to>
      <xdr:col>1</xdr:col>
      <xdr:colOff>1870201</xdr:colOff>
      <xdr:row>202</xdr:row>
      <xdr:rowOff>200514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32388" y="34913048"/>
          <a:ext cx="1150333" cy="1469765"/>
        </a:xfrm>
        <a:prstGeom prst="rect">
          <a:avLst/>
        </a:prstGeom>
      </xdr:spPr>
    </xdr:pic>
    <xdr:clientData/>
  </xdr:twoCellAnchor>
  <xdr:twoCellAnchor editAs="oneCell">
    <xdr:from>
      <xdr:col>1</xdr:col>
      <xdr:colOff>995084</xdr:colOff>
      <xdr:row>207</xdr:row>
      <xdr:rowOff>89647</xdr:rowOff>
    </xdr:from>
    <xdr:to>
      <xdr:col>1</xdr:col>
      <xdr:colOff>2136527</xdr:colOff>
      <xdr:row>214</xdr:row>
      <xdr:rowOff>200511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92364" y="37557187"/>
          <a:ext cx="1150333" cy="1469763"/>
        </a:xfrm>
        <a:prstGeom prst="rect">
          <a:avLst/>
        </a:prstGeom>
      </xdr:spPr>
    </xdr:pic>
    <xdr:clientData/>
  </xdr:twoCellAnchor>
  <xdr:twoCellAnchor editAs="oneCell">
    <xdr:from>
      <xdr:col>0</xdr:col>
      <xdr:colOff>466166</xdr:colOff>
      <xdr:row>108</xdr:row>
      <xdr:rowOff>6802</xdr:rowOff>
    </xdr:from>
    <xdr:to>
      <xdr:col>1</xdr:col>
      <xdr:colOff>568869</xdr:colOff>
      <xdr:row>116</xdr:row>
      <xdr:rowOff>25400</xdr:rowOff>
    </xdr:to>
    <xdr:pic>
      <xdr:nvPicPr>
        <xdr:cNvPr id="24" name="Picture 23" descr="s2.jpg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6166" y="15665902"/>
          <a:ext cx="1199983" cy="1616258"/>
        </a:xfrm>
        <a:prstGeom prst="rect">
          <a:avLst/>
        </a:prstGeom>
      </xdr:spPr>
    </xdr:pic>
    <xdr:clientData/>
  </xdr:twoCellAnchor>
  <xdr:twoCellAnchor editAs="oneCell">
    <xdr:from>
      <xdr:col>1</xdr:col>
      <xdr:colOff>804425</xdr:colOff>
      <xdr:row>108</xdr:row>
      <xdr:rowOff>44237</xdr:rowOff>
    </xdr:from>
    <xdr:to>
      <xdr:col>1</xdr:col>
      <xdr:colOff>2169459</xdr:colOff>
      <xdr:row>116</xdr:row>
      <xdr:rowOff>171676</xdr:rowOff>
    </xdr:to>
    <xdr:pic>
      <xdr:nvPicPr>
        <xdr:cNvPr id="25" name="Picture 24" descr="ssss.jpg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98119" y="15947625"/>
          <a:ext cx="1365034" cy="1694918"/>
        </a:xfrm>
        <a:prstGeom prst="rect">
          <a:avLst/>
        </a:prstGeom>
      </xdr:spPr>
    </xdr:pic>
    <xdr:clientData/>
  </xdr:twoCellAnchor>
  <xdr:twoCellAnchor editAs="oneCell">
    <xdr:from>
      <xdr:col>1</xdr:col>
      <xdr:colOff>815788</xdr:colOff>
      <xdr:row>91</xdr:row>
      <xdr:rowOff>188260</xdr:rowOff>
    </xdr:from>
    <xdr:to>
      <xdr:col>1</xdr:col>
      <xdr:colOff>2174472</xdr:colOff>
      <xdr:row>100</xdr:row>
      <xdr:rowOff>101965</xdr:rowOff>
    </xdr:to>
    <xdr:pic>
      <xdr:nvPicPr>
        <xdr:cNvPr id="26" name="Picture 25" descr="ssss.jpg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09482" y="12371295"/>
          <a:ext cx="1365034" cy="1694918"/>
        </a:xfrm>
        <a:prstGeom prst="rect">
          <a:avLst/>
        </a:prstGeom>
      </xdr:spPr>
    </xdr:pic>
    <xdr:clientData/>
  </xdr:twoCellAnchor>
  <xdr:twoCellAnchor editAs="oneCell">
    <xdr:from>
      <xdr:col>0</xdr:col>
      <xdr:colOff>423135</xdr:colOff>
      <xdr:row>92</xdr:row>
      <xdr:rowOff>11655</xdr:rowOff>
    </xdr:from>
    <xdr:to>
      <xdr:col>1</xdr:col>
      <xdr:colOff>536368</xdr:colOff>
      <xdr:row>100</xdr:row>
      <xdr:rowOff>63500</xdr:rowOff>
    </xdr:to>
    <xdr:pic>
      <xdr:nvPicPr>
        <xdr:cNvPr id="27" name="Picture 26" descr="s1.jpg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3135" y="12287475"/>
          <a:ext cx="1214323" cy="1641885"/>
        </a:xfrm>
        <a:prstGeom prst="rect">
          <a:avLst/>
        </a:prstGeom>
      </xdr:spPr>
    </xdr:pic>
    <xdr:clientData/>
  </xdr:twoCellAnchor>
  <xdr:oneCellAnchor>
    <xdr:from>
      <xdr:col>0</xdr:col>
      <xdr:colOff>549987</xdr:colOff>
      <xdr:row>123</xdr:row>
      <xdr:rowOff>159203</xdr:rowOff>
    </xdr:from>
    <xdr:ext cx="1274002" cy="1684838"/>
    <xdr:pic>
      <xdr:nvPicPr>
        <xdr:cNvPr id="2" name="Picture 1" descr="s2.jpg">
          <a:extLst>
            <a:ext uri="{FF2B5EF4-FFF2-40B4-BE49-F238E27FC236}">
              <a16:creationId xmlns:a16="http://schemas.microsoft.com/office/drawing/2014/main" id="{6C50A352-D5DF-4071-817C-E802AACC2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49987" y="19018703"/>
          <a:ext cx="1274002" cy="1684838"/>
        </a:xfrm>
        <a:prstGeom prst="rect">
          <a:avLst/>
        </a:prstGeom>
      </xdr:spPr>
    </xdr:pic>
    <xdr:clientData/>
  </xdr:oneCellAnchor>
  <xdr:oneCellAnchor>
    <xdr:from>
      <xdr:col>1</xdr:col>
      <xdr:colOff>804425</xdr:colOff>
      <xdr:row>124</xdr:row>
      <xdr:rowOff>44237</xdr:rowOff>
    </xdr:from>
    <xdr:ext cx="1366304" cy="1681695"/>
    <xdr:pic>
      <xdr:nvPicPr>
        <xdr:cNvPr id="3" name="Picture 2" descr="ssss.jpg">
          <a:extLst>
            <a:ext uri="{FF2B5EF4-FFF2-40B4-BE49-F238E27FC236}">
              <a16:creationId xmlns:a16="http://schemas.microsoft.com/office/drawing/2014/main" id="{AF2FD713-C8D5-4AE6-A833-588826C66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01331" y="15992673"/>
          <a:ext cx="1366304" cy="1681695"/>
        </a:xfrm>
        <a:prstGeom prst="rect">
          <a:avLst/>
        </a:prstGeom>
      </xdr:spPr>
    </xdr:pic>
    <xdr:clientData/>
  </xdr:oneCellAnchor>
  <xdr:twoCellAnchor editAs="oneCell">
    <xdr:from>
      <xdr:col>0</xdr:col>
      <xdr:colOff>450851</xdr:colOff>
      <xdr:row>43</xdr:row>
      <xdr:rowOff>186690</xdr:rowOff>
    </xdr:from>
    <xdr:to>
      <xdr:col>1</xdr:col>
      <xdr:colOff>2016497</xdr:colOff>
      <xdr:row>51</xdr:row>
      <xdr:rowOff>162775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30212B2-C876-1E2F-A3B4-A3CF6E0CD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50851" y="8968740"/>
          <a:ext cx="2661656" cy="1544535"/>
        </a:xfrm>
        <a:prstGeom prst="rect">
          <a:avLst/>
        </a:prstGeom>
      </xdr:spPr>
    </xdr:pic>
    <xdr:clientData/>
  </xdr:twoCellAnchor>
  <xdr:twoCellAnchor editAs="oneCell">
    <xdr:from>
      <xdr:col>0</xdr:col>
      <xdr:colOff>835660</xdr:colOff>
      <xdr:row>76</xdr:row>
      <xdr:rowOff>24774</xdr:rowOff>
    </xdr:from>
    <xdr:to>
      <xdr:col>1</xdr:col>
      <xdr:colOff>1109980</xdr:colOff>
      <xdr:row>84</xdr:row>
      <xdr:rowOff>198662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4AD2C13-9345-E1C8-223D-65983F283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35660" y="15563224"/>
          <a:ext cx="1374140" cy="17410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42</xdr:row>
      <xdr:rowOff>106680</xdr:rowOff>
    </xdr:from>
    <xdr:to>
      <xdr:col>1</xdr:col>
      <xdr:colOff>1752600</xdr:colOff>
      <xdr:row>52</xdr:row>
      <xdr:rowOff>72390</xdr:rowOff>
    </xdr:to>
    <xdr:pic>
      <xdr:nvPicPr>
        <xdr:cNvPr id="42676" name="Picture 12">
          <a:extLst>
            <a:ext uri="{FF2B5EF4-FFF2-40B4-BE49-F238E27FC236}">
              <a16:creationId xmlns:a16="http://schemas.microsoft.com/office/drawing/2014/main" id="{00000000-0008-0000-0400-0000B4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9136380"/>
          <a:ext cx="2659380" cy="1935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31</xdr:row>
      <xdr:rowOff>15240</xdr:rowOff>
    </xdr:from>
    <xdr:to>
      <xdr:col>1</xdr:col>
      <xdr:colOff>1863090</xdr:colOff>
      <xdr:row>42</xdr:row>
      <xdr:rowOff>74386</xdr:rowOff>
    </xdr:to>
    <xdr:pic>
      <xdr:nvPicPr>
        <xdr:cNvPr id="42677" name="Picture 15">
          <a:extLst>
            <a:ext uri="{FF2B5EF4-FFF2-40B4-BE49-F238E27FC236}">
              <a16:creationId xmlns:a16="http://schemas.microsoft.com/office/drawing/2014/main" id="{00000000-0008-0000-0400-0000B5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" y="6499860"/>
          <a:ext cx="2918460" cy="2293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163</xdr:row>
      <xdr:rowOff>30480</xdr:rowOff>
    </xdr:from>
    <xdr:to>
      <xdr:col>1</xdr:col>
      <xdr:colOff>1824990</xdr:colOff>
      <xdr:row>168</xdr:row>
      <xdr:rowOff>2541</xdr:rowOff>
    </xdr:to>
    <xdr:pic>
      <xdr:nvPicPr>
        <xdr:cNvPr id="42678" name="Picture 24">
          <a:extLst>
            <a:ext uri="{FF2B5EF4-FFF2-40B4-BE49-F238E27FC236}">
              <a16:creationId xmlns:a16="http://schemas.microsoft.com/office/drawing/2014/main" id="{00000000-0008-0000-0400-0000B6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4358580"/>
          <a:ext cx="2948940" cy="1836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45720</xdr:colOff>
      <xdr:row>153</xdr:row>
      <xdr:rowOff>7620</xdr:rowOff>
    </xdr:from>
    <xdr:to>
      <xdr:col>1</xdr:col>
      <xdr:colOff>1863090</xdr:colOff>
      <xdr:row>157</xdr:row>
      <xdr:rowOff>896470</xdr:rowOff>
    </xdr:to>
    <xdr:pic>
      <xdr:nvPicPr>
        <xdr:cNvPr id="42679" name="Picture 26">
          <a:extLst>
            <a:ext uri="{FF2B5EF4-FFF2-40B4-BE49-F238E27FC236}">
              <a16:creationId xmlns:a16="http://schemas.microsoft.com/office/drawing/2014/main" id="{00000000-0008-0000-0400-0000B7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5720" y="31447740"/>
          <a:ext cx="2941320" cy="1851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68580</xdr:colOff>
      <xdr:row>173</xdr:row>
      <xdr:rowOff>129540</xdr:rowOff>
    </xdr:from>
    <xdr:to>
      <xdr:col>1</xdr:col>
      <xdr:colOff>1443990</xdr:colOff>
      <xdr:row>177</xdr:row>
      <xdr:rowOff>834392</xdr:rowOff>
    </xdr:to>
    <xdr:pic>
      <xdr:nvPicPr>
        <xdr:cNvPr id="42680" name="Picture 28">
          <a:extLst>
            <a:ext uri="{FF2B5EF4-FFF2-40B4-BE49-F238E27FC236}">
              <a16:creationId xmlns:a16="http://schemas.microsoft.com/office/drawing/2014/main" id="{00000000-0008-0000-0400-0000B8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8580" y="37345620"/>
          <a:ext cx="2499360" cy="1653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106680</xdr:colOff>
      <xdr:row>57</xdr:row>
      <xdr:rowOff>175260</xdr:rowOff>
    </xdr:from>
    <xdr:to>
      <xdr:col>1</xdr:col>
      <xdr:colOff>1828800</xdr:colOff>
      <xdr:row>66</xdr:row>
      <xdr:rowOff>202078</xdr:rowOff>
    </xdr:to>
    <xdr:pic>
      <xdr:nvPicPr>
        <xdr:cNvPr id="42681" name="Picture 21">
          <a:extLst>
            <a:ext uri="{FF2B5EF4-FFF2-40B4-BE49-F238E27FC236}">
              <a16:creationId xmlns:a16="http://schemas.microsoft.com/office/drawing/2014/main" id="{00000000-0008-0000-0400-0000B9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06680" y="12306300"/>
          <a:ext cx="2857500" cy="228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91440</xdr:colOff>
      <xdr:row>67</xdr:row>
      <xdr:rowOff>99060</xdr:rowOff>
    </xdr:from>
    <xdr:to>
      <xdr:col>1</xdr:col>
      <xdr:colOff>1640840</xdr:colOff>
      <xdr:row>73</xdr:row>
      <xdr:rowOff>346709</xdr:rowOff>
    </xdr:to>
    <xdr:pic>
      <xdr:nvPicPr>
        <xdr:cNvPr id="42682" name="Picture 23">
          <a:extLst>
            <a:ext uri="{FF2B5EF4-FFF2-40B4-BE49-F238E27FC236}">
              <a16:creationId xmlns:a16="http://schemas.microsoft.com/office/drawing/2014/main" id="{00000000-0008-0000-0400-0000BA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91440" y="15102840"/>
          <a:ext cx="2689860" cy="1615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106680</xdr:colOff>
      <xdr:row>10</xdr:row>
      <xdr:rowOff>53340</xdr:rowOff>
    </xdr:from>
    <xdr:to>
      <xdr:col>1</xdr:col>
      <xdr:colOff>1981200</xdr:colOff>
      <xdr:row>23</xdr:row>
      <xdr:rowOff>162336</xdr:rowOff>
    </xdr:to>
    <xdr:pic>
      <xdr:nvPicPr>
        <xdr:cNvPr id="42683" name="Picture 33">
          <a:extLst>
            <a:ext uri="{FF2B5EF4-FFF2-40B4-BE49-F238E27FC236}">
              <a16:creationId xmlns:a16="http://schemas.microsoft.com/office/drawing/2014/main" id="{00000000-0008-0000-0400-0000BB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6680" y="2095500"/>
          <a:ext cx="3009900" cy="278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289560</xdr:colOff>
      <xdr:row>23</xdr:row>
      <xdr:rowOff>137160</xdr:rowOff>
    </xdr:from>
    <xdr:to>
      <xdr:col>1</xdr:col>
      <xdr:colOff>1824990</xdr:colOff>
      <xdr:row>26</xdr:row>
      <xdr:rowOff>35558</xdr:rowOff>
    </xdr:to>
    <xdr:pic>
      <xdr:nvPicPr>
        <xdr:cNvPr id="42684" name="Picture 34">
          <a:extLst>
            <a:ext uri="{FF2B5EF4-FFF2-40B4-BE49-F238E27FC236}">
              <a16:creationId xmlns:a16="http://schemas.microsoft.com/office/drawing/2014/main" id="{00000000-0008-0000-0400-0000BC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89560" y="4983480"/>
          <a:ext cx="2659380" cy="480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83820</xdr:colOff>
      <xdr:row>0</xdr:row>
      <xdr:rowOff>60960</xdr:rowOff>
    </xdr:from>
    <xdr:to>
      <xdr:col>0</xdr:col>
      <xdr:colOff>929640</xdr:colOff>
      <xdr:row>1</xdr:row>
      <xdr:rowOff>220980</xdr:rowOff>
    </xdr:to>
    <xdr:sp macro="" textlink="">
      <xdr:nvSpPr>
        <xdr:cNvPr id="42685" name="Freeform 74">
          <a:extLst>
            <a:ext uri="{FF2B5EF4-FFF2-40B4-BE49-F238E27FC236}">
              <a16:creationId xmlns:a16="http://schemas.microsoft.com/office/drawing/2014/main" id="{00000000-0008-0000-0400-0000BDA60000}"/>
            </a:ext>
          </a:extLst>
        </xdr:cNvPr>
        <xdr:cNvSpPr>
          <a:spLocks noEditPoints="1" noChangeArrowheads="1"/>
        </xdr:cNvSpPr>
      </xdr:nvSpPr>
      <xdr:spPr bwMode="auto">
        <a:xfrm>
          <a:off x="83820" y="60960"/>
          <a:ext cx="845820" cy="304800"/>
        </a:xfrm>
        <a:custGeom>
          <a:avLst/>
          <a:gdLst>
            <a:gd name="T0" fmla="*/ 1554 w 1671"/>
            <a:gd name="T1" fmla="*/ 595 h 596"/>
            <a:gd name="T2" fmla="*/ 1671 w 1671"/>
            <a:gd name="T3" fmla="*/ 595 h 596"/>
            <a:gd name="T4" fmla="*/ 1671 w 1671"/>
            <a:gd name="T5" fmla="*/ 163 h 596"/>
            <a:gd name="T6" fmla="*/ 1554 w 1671"/>
            <a:gd name="T7" fmla="*/ 163 h 596"/>
            <a:gd name="T8" fmla="*/ 1554 w 1671"/>
            <a:gd name="T9" fmla="*/ 595 h 596"/>
            <a:gd name="T10" fmla="*/ 1554 w 1671"/>
            <a:gd name="T11" fmla="*/ 117 h 596"/>
            <a:gd name="T12" fmla="*/ 1671 w 1671"/>
            <a:gd name="T13" fmla="*/ 117 h 596"/>
            <a:gd name="T14" fmla="*/ 1671 w 1671"/>
            <a:gd name="T15" fmla="*/ 0 h 596"/>
            <a:gd name="T16" fmla="*/ 1554 w 1671"/>
            <a:gd name="T17" fmla="*/ 0 h 596"/>
            <a:gd name="T18" fmla="*/ 1554 w 1671"/>
            <a:gd name="T19" fmla="*/ 117 h 596"/>
            <a:gd name="T20" fmla="*/ 1459 w 1671"/>
            <a:gd name="T21" fmla="*/ 478 h 596"/>
            <a:gd name="T22" fmla="*/ 1319 w 1671"/>
            <a:gd name="T23" fmla="*/ 337 h 596"/>
            <a:gd name="T24" fmla="*/ 1319 w 1671"/>
            <a:gd name="T25" fmla="*/ 0 h 596"/>
            <a:gd name="T26" fmla="*/ 1203 w 1671"/>
            <a:gd name="T27" fmla="*/ 0 h 596"/>
            <a:gd name="T28" fmla="*/ 1203 w 1671"/>
            <a:gd name="T29" fmla="*/ 337 h 596"/>
            <a:gd name="T30" fmla="*/ 1459 w 1671"/>
            <a:gd name="T31" fmla="*/ 595 h 596"/>
            <a:gd name="T32" fmla="*/ 1493 w 1671"/>
            <a:gd name="T33" fmla="*/ 595 h 596"/>
            <a:gd name="T34" fmla="*/ 1493 w 1671"/>
            <a:gd name="T35" fmla="*/ 478 h 596"/>
            <a:gd name="T36" fmla="*/ 1459 w 1671"/>
            <a:gd name="T37" fmla="*/ 478 h 596"/>
            <a:gd name="T38" fmla="*/ 1459 w 1671"/>
            <a:gd name="T39" fmla="*/ 478 h 596"/>
            <a:gd name="T40" fmla="*/ 419 w 1671"/>
            <a:gd name="T41" fmla="*/ 326 h 596"/>
            <a:gd name="T42" fmla="*/ 270 w 1671"/>
            <a:gd name="T43" fmla="*/ 475 h 596"/>
            <a:gd name="T44" fmla="*/ 122 w 1671"/>
            <a:gd name="T45" fmla="*/ 326 h 596"/>
            <a:gd name="T46" fmla="*/ 270 w 1671"/>
            <a:gd name="T47" fmla="*/ 177 h 596"/>
            <a:gd name="T48" fmla="*/ 368 w 1671"/>
            <a:gd name="T49" fmla="*/ 214 h 596"/>
            <a:gd name="T50" fmla="*/ 373 w 1671"/>
            <a:gd name="T51" fmla="*/ 218 h 596"/>
            <a:gd name="T52" fmla="*/ 373 w 1671"/>
            <a:gd name="T53" fmla="*/ 76 h 596"/>
            <a:gd name="T54" fmla="*/ 270 w 1671"/>
            <a:gd name="T55" fmla="*/ 56 h 596"/>
            <a:gd name="T56" fmla="*/ 0 w 1671"/>
            <a:gd name="T57" fmla="*/ 326 h 596"/>
            <a:gd name="T58" fmla="*/ 270 w 1671"/>
            <a:gd name="T59" fmla="*/ 596 h 596"/>
            <a:gd name="T60" fmla="*/ 540 w 1671"/>
            <a:gd name="T61" fmla="*/ 326 h 596"/>
            <a:gd name="T62" fmla="*/ 540 w 1671"/>
            <a:gd name="T63" fmla="*/ 0 h 596"/>
            <a:gd name="T64" fmla="*/ 419 w 1671"/>
            <a:gd name="T65" fmla="*/ 0 h 596"/>
            <a:gd name="T66" fmla="*/ 419 w 1671"/>
            <a:gd name="T67" fmla="*/ 326 h 596"/>
            <a:gd name="T68" fmla="*/ 885 w 1671"/>
            <a:gd name="T69" fmla="*/ 54 h 596"/>
            <a:gd name="T70" fmla="*/ 885 w 1671"/>
            <a:gd name="T71" fmla="*/ 54 h 596"/>
            <a:gd name="T72" fmla="*/ 885 w 1671"/>
            <a:gd name="T73" fmla="*/ 54 h 596"/>
            <a:gd name="T74" fmla="*/ 860 w 1671"/>
            <a:gd name="T75" fmla="*/ 54 h 596"/>
            <a:gd name="T76" fmla="*/ 601 w 1671"/>
            <a:gd name="T77" fmla="*/ 311 h 596"/>
            <a:gd name="T78" fmla="*/ 601 w 1671"/>
            <a:gd name="T79" fmla="*/ 337 h 596"/>
            <a:gd name="T80" fmla="*/ 858 w 1671"/>
            <a:gd name="T81" fmla="*/ 595 h 596"/>
            <a:gd name="T82" fmla="*/ 885 w 1671"/>
            <a:gd name="T83" fmla="*/ 595 h 596"/>
            <a:gd name="T84" fmla="*/ 1125 w 1671"/>
            <a:gd name="T85" fmla="*/ 429 h 596"/>
            <a:gd name="T86" fmla="*/ 1125 w 1671"/>
            <a:gd name="T87" fmla="*/ 428 h 596"/>
            <a:gd name="T88" fmla="*/ 992 w 1671"/>
            <a:gd name="T89" fmla="*/ 428 h 596"/>
            <a:gd name="T90" fmla="*/ 885 w 1671"/>
            <a:gd name="T91" fmla="*/ 478 h 596"/>
            <a:gd name="T92" fmla="*/ 858 w 1671"/>
            <a:gd name="T93" fmla="*/ 478 h 596"/>
            <a:gd name="T94" fmla="*/ 717 w 1671"/>
            <a:gd name="T95" fmla="*/ 337 h 596"/>
            <a:gd name="T96" fmla="*/ 718 w 1671"/>
            <a:gd name="T97" fmla="*/ 311 h 596"/>
            <a:gd name="T98" fmla="*/ 860 w 1671"/>
            <a:gd name="T99" fmla="*/ 171 h 596"/>
            <a:gd name="T100" fmla="*/ 885 w 1671"/>
            <a:gd name="T101" fmla="*/ 171 h 596"/>
            <a:gd name="T102" fmla="*/ 1017 w 1671"/>
            <a:gd name="T103" fmla="*/ 265 h 596"/>
            <a:gd name="T104" fmla="*/ 779 w 1671"/>
            <a:gd name="T105" fmla="*/ 265 h 596"/>
            <a:gd name="T106" fmla="*/ 779 w 1671"/>
            <a:gd name="T107" fmla="*/ 382 h 596"/>
            <a:gd name="T108" fmla="*/ 1138 w 1671"/>
            <a:gd name="T109" fmla="*/ 382 h 596"/>
            <a:gd name="T110" fmla="*/ 1139 w 1671"/>
            <a:gd name="T111" fmla="*/ 376 h 596"/>
            <a:gd name="T112" fmla="*/ 1142 w 1671"/>
            <a:gd name="T113" fmla="*/ 337 h 596"/>
            <a:gd name="T114" fmla="*/ 1142 w 1671"/>
            <a:gd name="T115" fmla="*/ 311 h 596"/>
            <a:gd name="T116" fmla="*/ 885 w 1671"/>
            <a:gd name="T117" fmla="*/ 54 h 59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1671"/>
            <a:gd name="T178" fmla="*/ 0 h 596"/>
            <a:gd name="T179" fmla="*/ 1671 w 1671"/>
            <a:gd name="T180" fmla="*/ 596 h 596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1671" h="596">
              <a:moveTo>
                <a:pt x="1554" y="595"/>
              </a:moveTo>
              <a:cubicBezTo>
                <a:pt x="1671" y="595"/>
                <a:pt x="1671" y="595"/>
                <a:pt x="1671" y="595"/>
              </a:cubicBezTo>
              <a:cubicBezTo>
                <a:pt x="1671" y="163"/>
                <a:pt x="1671" y="163"/>
                <a:pt x="1671" y="163"/>
              </a:cubicBezTo>
              <a:cubicBezTo>
                <a:pt x="1554" y="163"/>
                <a:pt x="1554" y="163"/>
                <a:pt x="1554" y="163"/>
              </a:cubicBezTo>
              <a:cubicBezTo>
                <a:pt x="1554" y="595"/>
                <a:pt x="1554" y="595"/>
                <a:pt x="1554" y="595"/>
              </a:cubicBezTo>
              <a:close/>
              <a:moveTo>
                <a:pt x="1554" y="117"/>
              </a:moveTo>
              <a:cubicBezTo>
                <a:pt x="1671" y="117"/>
                <a:pt x="1671" y="117"/>
                <a:pt x="1671" y="117"/>
              </a:cubicBezTo>
              <a:cubicBezTo>
                <a:pt x="1671" y="0"/>
                <a:pt x="1671" y="0"/>
                <a:pt x="1671" y="0"/>
              </a:cubicBezTo>
              <a:cubicBezTo>
                <a:pt x="1554" y="0"/>
                <a:pt x="1554" y="0"/>
                <a:pt x="1554" y="0"/>
              </a:cubicBezTo>
              <a:cubicBezTo>
                <a:pt x="1554" y="117"/>
                <a:pt x="1554" y="117"/>
                <a:pt x="1554" y="117"/>
              </a:cubicBezTo>
              <a:close/>
              <a:moveTo>
                <a:pt x="1459" y="478"/>
              </a:moveTo>
              <a:cubicBezTo>
                <a:pt x="1381" y="477"/>
                <a:pt x="1319" y="414"/>
                <a:pt x="1319" y="337"/>
              </a:cubicBezTo>
              <a:cubicBezTo>
                <a:pt x="1319" y="0"/>
                <a:pt x="1319" y="0"/>
                <a:pt x="1319" y="0"/>
              </a:cubicBezTo>
              <a:cubicBezTo>
                <a:pt x="1203" y="0"/>
                <a:pt x="1203" y="0"/>
                <a:pt x="1203" y="0"/>
              </a:cubicBezTo>
              <a:cubicBezTo>
                <a:pt x="1203" y="337"/>
                <a:pt x="1203" y="337"/>
                <a:pt x="1203" y="337"/>
              </a:cubicBezTo>
              <a:cubicBezTo>
                <a:pt x="1203" y="478"/>
                <a:pt x="1317" y="594"/>
                <a:pt x="1459" y="595"/>
              </a:cubicBezTo>
              <a:cubicBezTo>
                <a:pt x="1493" y="595"/>
                <a:pt x="1493" y="595"/>
                <a:pt x="1493" y="595"/>
              </a:cubicBezTo>
              <a:cubicBezTo>
                <a:pt x="1493" y="478"/>
                <a:pt x="1493" y="478"/>
                <a:pt x="1493" y="478"/>
              </a:cubicBezTo>
              <a:cubicBezTo>
                <a:pt x="1459" y="478"/>
                <a:pt x="1459" y="478"/>
                <a:pt x="1459" y="478"/>
              </a:cubicBezTo>
              <a:cubicBezTo>
                <a:pt x="1459" y="478"/>
                <a:pt x="1459" y="478"/>
                <a:pt x="1459" y="478"/>
              </a:cubicBezTo>
              <a:close/>
              <a:moveTo>
                <a:pt x="419" y="326"/>
              </a:moveTo>
              <a:cubicBezTo>
                <a:pt x="419" y="408"/>
                <a:pt x="352" y="475"/>
                <a:pt x="270" y="475"/>
              </a:cubicBezTo>
              <a:cubicBezTo>
                <a:pt x="189" y="475"/>
                <a:pt x="122" y="408"/>
                <a:pt x="122" y="326"/>
              </a:cubicBezTo>
              <a:cubicBezTo>
                <a:pt x="122" y="244"/>
                <a:pt x="189" y="177"/>
                <a:pt x="270" y="177"/>
              </a:cubicBezTo>
              <a:cubicBezTo>
                <a:pt x="306" y="177"/>
                <a:pt x="341" y="191"/>
                <a:pt x="368" y="214"/>
              </a:cubicBezTo>
              <a:cubicBezTo>
                <a:pt x="373" y="218"/>
                <a:pt x="373" y="218"/>
                <a:pt x="373" y="218"/>
              </a:cubicBezTo>
              <a:cubicBezTo>
                <a:pt x="373" y="76"/>
                <a:pt x="373" y="76"/>
                <a:pt x="373" y="76"/>
              </a:cubicBezTo>
              <a:cubicBezTo>
                <a:pt x="340" y="63"/>
                <a:pt x="306" y="56"/>
                <a:pt x="270" y="56"/>
              </a:cubicBezTo>
              <a:cubicBezTo>
                <a:pt x="121" y="56"/>
                <a:pt x="0" y="177"/>
                <a:pt x="0" y="326"/>
              </a:cubicBezTo>
              <a:cubicBezTo>
                <a:pt x="0" y="475"/>
                <a:pt x="121" y="596"/>
                <a:pt x="270" y="596"/>
              </a:cubicBezTo>
              <a:cubicBezTo>
                <a:pt x="419" y="596"/>
                <a:pt x="540" y="475"/>
                <a:pt x="540" y="326"/>
              </a:cubicBezTo>
              <a:cubicBezTo>
                <a:pt x="540" y="0"/>
                <a:pt x="540" y="0"/>
                <a:pt x="540" y="0"/>
              </a:cubicBezTo>
              <a:cubicBezTo>
                <a:pt x="419" y="0"/>
                <a:pt x="419" y="0"/>
                <a:pt x="419" y="0"/>
              </a:cubicBezTo>
              <a:cubicBezTo>
                <a:pt x="419" y="326"/>
                <a:pt x="419" y="326"/>
                <a:pt x="419" y="326"/>
              </a:cubicBezTo>
              <a:close/>
              <a:moveTo>
                <a:pt x="885" y="54"/>
              </a:moveTo>
              <a:cubicBezTo>
                <a:pt x="885" y="54"/>
                <a:pt x="885" y="54"/>
                <a:pt x="885" y="54"/>
              </a:cubicBezTo>
              <a:cubicBezTo>
                <a:pt x="885" y="54"/>
                <a:pt x="885" y="54"/>
                <a:pt x="885" y="54"/>
              </a:cubicBezTo>
              <a:cubicBezTo>
                <a:pt x="860" y="54"/>
                <a:pt x="860" y="54"/>
                <a:pt x="860" y="54"/>
              </a:cubicBezTo>
              <a:cubicBezTo>
                <a:pt x="718" y="54"/>
                <a:pt x="602" y="169"/>
                <a:pt x="601" y="311"/>
              </a:cubicBezTo>
              <a:cubicBezTo>
                <a:pt x="601" y="337"/>
                <a:pt x="601" y="337"/>
                <a:pt x="601" y="337"/>
              </a:cubicBezTo>
              <a:cubicBezTo>
                <a:pt x="601" y="478"/>
                <a:pt x="716" y="594"/>
                <a:pt x="858" y="595"/>
              </a:cubicBezTo>
              <a:cubicBezTo>
                <a:pt x="885" y="595"/>
                <a:pt x="885" y="595"/>
                <a:pt x="885" y="595"/>
              </a:cubicBezTo>
              <a:cubicBezTo>
                <a:pt x="992" y="595"/>
                <a:pt x="1087" y="529"/>
                <a:pt x="1125" y="429"/>
              </a:cubicBezTo>
              <a:cubicBezTo>
                <a:pt x="1125" y="428"/>
                <a:pt x="1125" y="428"/>
                <a:pt x="1125" y="428"/>
              </a:cubicBezTo>
              <a:cubicBezTo>
                <a:pt x="992" y="428"/>
                <a:pt x="992" y="428"/>
                <a:pt x="992" y="428"/>
              </a:cubicBezTo>
              <a:cubicBezTo>
                <a:pt x="965" y="460"/>
                <a:pt x="927" y="478"/>
                <a:pt x="885" y="478"/>
              </a:cubicBezTo>
              <a:cubicBezTo>
                <a:pt x="858" y="478"/>
                <a:pt x="858" y="478"/>
                <a:pt x="858" y="478"/>
              </a:cubicBezTo>
              <a:cubicBezTo>
                <a:pt x="780" y="477"/>
                <a:pt x="717" y="414"/>
                <a:pt x="717" y="337"/>
              </a:cubicBezTo>
              <a:cubicBezTo>
                <a:pt x="718" y="311"/>
                <a:pt x="718" y="311"/>
                <a:pt x="718" y="311"/>
              </a:cubicBezTo>
              <a:cubicBezTo>
                <a:pt x="718" y="234"/>
                <a:pt x="782" y="171"/>
                <a:pt x="860" y="171"/>
              </a:cubicBezTo>
              <a:cubicBezTo>
                <a:pt x="885" y="171"/>
                <a:pt x="885" y="171"/>
                <a:pt x="885" y="171"/>
              </a:cubicBezTo>
              <a:cubicBezTo>
                <a:pt x="945" y="171"/>
                <a:pt x="997" y="210"/>
                <a:pt x="1017" y="265"/>
              </a:cubicBezTo>
              <a:cubicBezTo>
                <a:pt x="999" y="265"/>
                <a:pt x="779" y="265"/>
                <a:pt x="779" y="265"/>
              </a:cubicBezTo>
              <a:cubicBezTo>
                <a:pt x="779" y="382"/>
                <a:pt x="779" y="382"/>
                <a:pt x="779" y="382"/>
              </a:cubicBezTo>
              <a:cubicBezTo>
                <a:pt x="1138" y="382"/>
                <a:pt x="1138" y="382"/>
                <a:pt x="1138" y="382"/>
              </a:cubicBezTo>
              <a:cubicBezTo>
                <a:pt x="1139" y="376"/>
                <a:pt x="1139" y="376"/>
                <a:pt x="1139" y="376"/>
              </a:cubicBezTo>
              <a:cubicBezTo>
                <a:pt x="1141" y="363"/>
                <a:pt x="1142" y="350"/>
                <a:pt x="1142" y="337"/>
              </a:cubicBezTo>
              <a:cubicBezTo>
                <a:pt x="1142" y="311"/>
                <a:pt x="1142" y="311"/>
                <a:pt x="1142" y="311"/>
              </a:cubicBezTo>
              <a:cubicBezTo>
                <a:pt x="1141" y="170"/>
                <a:pt x="1026" y="55"/>
                <a:pt x="885" y="54"/>
              </a:cubicBezTo>
              <a:close/>
            </a:path>
          </a:pathLst>
        </a:custGeom>
        <a:solidFill>
          <a:srgbClr val="DF0045"/>
        </a:solidFill>
        <a:ln w="9525">
          <a:noFill/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144780</xdr:rowOff>
    </xdr:from>
    <xdr:to>
      <xdr:col>0</xdr:col>
      <xdr:colOff>567690</xdr:colOff>
      <xdr:row>33</xdr:row>
      <xdr:rowOff>114300</xdr:rowOff>
    </xdr:to>
    <xdr:pic>
      <xdr:nvPicPr>
        <xdr:cNvPr id="42686" name="图片 71">
          <a:extLst>
            <a:ext uri="{FF2B5EF4-FFF2-40B4-BE49-F238E27FC236}">
              <a16:creationId xmlns:a16="http://schemas.microsoft.com/office/drawing/2014/main" id="{00000000-0008-0000-0400-0000BE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0" y="6446520"/>
          <a:ext cx="55626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5715</xdr:colOff>
      <xdr:row>40</xdr:row>
      <xdr:rowOff>0</xdr:rowOff>
    </xdr:from>
    <xdr:to>
      <xdr:col>7</xdr:col>
      <xdr:colOff>2968625</xdr:colOff>
      <xdr:row>42</xdr:row>
      <xdr:rowOff>51435</xdr:rowOff>
    </xdr:to>
    <xdr:sp macro="" textlink="">
      <xdr:nvSpPr>
        <xdr:cNvPr id="2" name="文本框 1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1580495" y="8791575"/>
          <a:ext cx="2962910" cy="4514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Application for Bluetooth Printing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  <a:sym typeface="+mn-ea"/>
            </a:rPr>
            <a:t>Deli Label (Android, IOS)</a:t>
          </a:r>
          <a:endParaRPr lang="en-US" altLang="zh-CN" sz="1100">
            <a:solidFill>
              <a:srgbClr val="FF0000"/>
            </a:solidFill>
            <a:latin typeface="Arial Rounded MT Bold" panose="020F0704030504030204" pitchFamily="34" charset="0"/>
            <a:ea typeface="Microsoft YaHei" panose="020B0503020204020204" charset="-122"/>
            <a:cs typeface="Microsoft YaHei" panose="020B0503020204020204" charset="-122"/>
          </a:endParaRPr>
        </a:p>
      </xdr:txBody>
    </xdr:sp>
    <xdr:clientData/>
  </xdr:twoCellAnchor>
  <xdr:twoCellAnchor editAs="oneCell">
    <xdr:from>
      <xdr:col>7</xdr:col>
      <xdr:colOff>1173480</xdr:colOff>
      <xdr:row>42</xdr:row>
      <xdr:rowOff>60960</xdr:rowOff>
    </xdr:from>
    <xdr:to>
      <xdr:col>7</xdr:col>
      <xdr:colOff>1863090</xdr:colOff>
      <xdr:row>45</xdr:row>
      <xdr:rowOff>154940</xdr:rowOff>
    </xdr:to>
    <xdr:pic>
      <xdr:nvPicPr>
        <xdr:cNvPr id="42688" name="图片 74">
          <a:extLst>
            <a:ext uri="{FF2B5EF4-FFF2-40B4-BE49-F238E27FC236}">
              <a16:creationId xmlns:a16="http://schemas.microsoft.com/office/drawing/2014/main" id="{00000000-0008-0000-0400-0000C0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 l="6262" t="43156" r="76089" b="46527"/>
        <a:stretch>
          <a:fillRect/>
        </a:stretch>
      </xdr:blipFill>
      <xdr:spPr bwMode="auto">
        <a:xfrm>
          <a:off x="12755880" y="9090660"/>
          <a:ext cx="678180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10</xdr:row>
      <xdr:rowOff>30480</xdr:rowOff>
    </xdr:from>
    <xdr:to>
      <xdr:col>0</xdr:col>
      <xdr:colOff>650240</xdr:colOff>
      <xdr:row>12</xdr:row>
      <xdr:rowOff>202078</xdr:rowOff>
    </xdr:to>
    <xdr:pic>
      <xdr:nvPicPr>
        <xdr:cNvPr id="42689" name="图片 71">
          <a:extLst>
            <a:ext uri="{FF2B5EF4-FFF2-40B4-BE49-F238E27FC236}">
              <a16:creationId xmlns:a16="http://schemas.microsoft.com/office/drawing/2014/main" id="{00000000-0008-0000-0400-0000C1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4300" y="2072640"/>
          <a:ext cx="54864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14</xdr:row>
      <xdr:rowOff>0</xdr:rowOff>
    </xdr:from>
    <xdr:to>
      <xdr:col>7</xdr:col>
      <xdr:colOff>2970546</xdr:colOff>
      <xdr:row>16</xdr:row>
      <xdr:rowOff>59112</xdr:rowOff>
    </xdr:to>
    <xdr:sp macro="" textlink="">
      <xdr:nvSpPr>
        <xdr:cNvPr id="3" name="文本框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582400" y="3124200"/>
          <a:ext cx="2962910" cy="4800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Application for Bluetooth Printing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  <a:sym typeface="+mn-ea"/>
            </a:rPr>
            <a:t>Deli Label (Android, IOS)</a:t>
          </a:r>
          <a:endParaRPr lang="en-US" altLang="zh-CN" sz="1100">
            <a:solidFill>
              <a:srgbClr val="FF0000"/>
            </a:solidFill>
            <a:latin typeface="Arial Rounded MT Bold" panose="020F0704030504030204" pitchFamily="34" charset="0"/>
            <a:ea typeface="Microsoft YaHei" panose="020B0503020204020204" charset="-122"/>
            <a:cs typeface="Microsoft YaHei" panose="020B0503020204020204" charset="-122"/>
          </a:endParaRPr>
        </a:p>
      </xdr:txBody>
    </xdr:sp>
    <xdr:clientData/>
  </xdr:twoCellAnchor>
  <xdr:twoCellAnchor editAs="oneCell">
    <xdr:from>
      <xdr:col>7</xdr:col>
      <xdr:colOff>1143000</xdr:colOff>
      <xdr:row>16</xdr:row>
      <xdr:rowOff>60960</xdr:rowOff>
    </xdr:from>
    <xdr:to>
      <xdr:col>7</xdr:col>
      <xdr:colOff>1828800</xdr:colOff>
      <xdr:row>19</xdr:row>
      <xdr:rowOff>164577</xdr:rowOff>
    </xdr:to>
    <xdr:pic>
      <xdr:nvPicPr>
        <xdr:cNvPr id="42691" name="图片 74">
          <a:extLst>
            <a:ext uri="{FF2B5EF4-FFF2-40B4-BE49-F238E27FC236}">
              <a16:creationId xmlns:a16="http://schemas.microsoft.com/office/drawing/2014/main" id="{00000000-0008-0000-0400-0000C3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 l="6262" t="43156" r="76089" b="46527"/>
        <a:stretch>
          <a:fillRect/>
        </a:stretch>
      </xdr:blipFill>
      <xdr:spPr bwMode="auto">
        <a:xfrm>
          <a:off x="12725400" y="3520440"/>
          <a:ext cx="685800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1242060</xdr:colOff>
      <xdr:row>7</xdr:row>
      <xdr:rowOff>81280</xdr:rowOff>
    </xdr:from>
    <xdr:ext cx="826735" cy="567938"/>
    <xdr:sp macro="" textlink="">
      <xdr:nvSpPr>
        <xdr:cNvPr id="4" name="กล่องข้อความ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375535" y="1605280"/>
          <a:ext cx="834390" cy="5448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1299210</xdr:colOff>
      <xdr:row>31</xdr:row>
      <xdr:rowOff>5715</xdr:rowOff>
    </xdr:from>
    <xdr:ext cx="834679" cy="568180"/>
    <xdr:sp macro="" textlink="">
      <xdr:nvSpPr>
        <xdr:cNvPr id="5" name="กล่องข้อความ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447925" y="6635115"/>
          <a:ext cx="834390" cy="5448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1290320</xdr:colOff>
      <xdr:row>55</xdr:row>
      <xdr:rowOff>107315</xdr:rowOff>
    </xdr:from>
    <xdr:ext cx="818935" cy="548833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2416175" y="11975465"/>
          <a:ext cx="83439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1339215</xdr:colOff>
      <xdr:row>163</xdr:row>
      <xdr:rowOff>22225</xdr:rowOff>
    </xdr:from>
    <xdr:ext cx="827022" cy="56151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457450" y="35267900"/>
          <a:ext cx="834390" cy="5537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1399540</xdr:colOff>
      <xdr:row>173</xdr:row>
      <xdr:rowOff>65405</xdr:rowOff>
    </xdr:from>
    <xdr:ext cx="834679" cy="548593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525395" y="38277165"/>
          <a:ext cx="83439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1344930</xdr:colOff>
      <xdr:row>153</xdr:row>
      <xdr:rowOff>31115</xdr:rowOff>
    </xdr:from>
    <xdr:ext cx="834754" cy="568002"/>
    <xdr:sp macro="" textlink="">
      <xdr:nvSpPr>
        <xdr:cNvPr id="9" name="กล่องข้อความ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2470785" y="32304990"/>
          <a:ext cx="834390" cy="5441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1290320</xdr:colOff>
      <xdr:row>103</xdr:row>
      <xdr:rowOff>107315</xdr:rowOff>
    </xdr:from>
    <xdr:ext cx="818935" cy="541853"/>
    <xdr:sp macro="" textlink="">
      <xdr:nvSpPr>
        <xdr:cNvPr id="10" name="กล่องข้อความ 1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2416175" y="18779490"/>
          <a:ext cx="83439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0</xdr:col>
      <xdr:colOff>68580</xdr:colOff>
      <xdr:row>106</xdr:row>
      <xdr:rowOff>190500</xdr:rowOff>
    </xdr:from>
    <xdr:to>
      <xdr:col>1</xdr:col>
      <xdr:colOff>1863090</xdr:colOff>
      <xdr:row>114</xdr:row>
      <xdr:rowOff>94279</xdr:rowOff>
    </xdr:to>
    <xdr:pic>
      <xdr:nvPicPr>
        <xdr:cNvPr id="42699" name="图片 1" descr="clipboard/drawings/NULL">
          <a:extLst>
            <a:ext uri="{FF2B5EF4-FFF2-40B4-BE49-F238E27FC236}">
              <a16:creationId xmlns:a16="http://schemas.microsoft.com/office/drawing/2014/main" id="{00000000-0008-0000-0400-0000CB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r:link="rId13"/>
        <a:srcRect/>
        <a:stretch>
          <a:fillRect/>
        </a:stretch>
      </xdr:blipFill>
      <xdr:spPr bwMode="auto">
        <a:xfrm>
          <a:off x="68580" y="18897600"/>
          <a:ext cx="2918460" cy="2552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1290320</xdr:colOff>
      <xdr:row>127</xdr:row>
      <xdr:rowOff>107315</xdr:rowOff>
    </xdr:from>
    <xdr:ext cx="818935" cy="542728"/>
    <xdr:sp macro="" textlink="">
      <xdr:nvSpPr>
        <xdr:cNvPr id="11" name="กล่องข้อความ 1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2416175" y="25370790"/>
          <a:ext cx="83439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0</xdr:col>
      <xdr:colOff>68580</xdr:colOff>
      <xdr:row>130</xdr:row>
      <xdr:rowOff>190500</xdr:rowOff>
    </xdr:from>
    <xdr:to>
      <xdr:col>1</xdr:col>
      <xdr:colOff>1863090</xdr:colOff>
      <xdr:row>138</xdr:row>
      <xdr:rowOff>94279</xdr:rowOff>
    </xdr:to>
    <xdr:pic>
      <xdr:nvPicPr>
        <xdr:cNvPr id="42701" name="图片 1" descr="clipboard/drawings/NULL">
          <a:extLst>
            <a:ext uri="{FF2B5EF4-FFF2-40B4-BE49-F238E27FC236}">
              <a16:creationId xmlns:a16="http://schemas.microsoft.com/office/drawing/2014/main" id="{00000000-0008-0000-0400-0000CD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r:link="rId13"/>
        <a:srcRect/>
        <a:stretch>
          <a:fillRect/>
        </a:stretch>
      </xdr:blipFill>
      <xdr:spPr bwMode="auto">
        <a:xfrm>
          <a:off x="68580" y="25359360"/>
          <a:ext cx="2918460" cy="2552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68580</xdr:colOff>
      <xdr:row>131</xdr:row>
      <xdr:rowOff>0</xdr:rowOff>
    </xdr:from>
    <xdr:to>
      <xdr:col>0</xdr:col>
      <xdr:colOff>612140</xdr:colOff>
      <xdr:row>133</xdr:row>
      <xdr:rowOff>186690</xdr:rowOff>
    </xdr:to>
    <xdr:pic>
      <xdr:nvPicPr>
        <xdr:cNvPr id="42702" name="图片 71">
          <a:extLst>
            <a:ext uri="{FF2B5EF4-FFF2-40B4-BE49-F238E27FC236}">
              <a16:creationId xmlns:a16="http://schemas.microsoft.com/office/drawing/2014/main" id="{00000000-0008-0000-0400-0000CE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8580" y="25359360"/>
          <a:ext cx="55626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</xdr:colOff>
      <xdr:row>115</xdr:row>
      <xdr:rowOff>198120</xdr:rowOff>
    </xdr:from>
    <xdr:to>
      <xdr:col>1</xdr:col>
      <xdr:colOff>2091690</xdr:colOff>
      <xdr:row>121</xdr:row>
      <xdr:rowOff>492759</xdr:rowOff>
    </xdr:to>
    <xdr:pic>
      <xdr:nvPicPr>
        <xdr:cNvPr id="42705" name="รูปภาพ 13">
          <a:extLst>
            <a:ext uri="{FF2B5EF4-FFF2-40B4-BE49-F238E27FC236}">
              <a16:creationId xmlns:a16="http://schemas.microsoft.com/office/drawing/2014/main" id="{00000000-0008-0000-0400-0000D1A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7620" y="21831300"/>
          <a:ext cx="3208020" cy="1470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294939</xdr:colOff>
      <xdr:row>81</xdr:row>
      <xdr:rowOff>193189</xdr:rowOff>
    </xdr:from>
    <xdr:ext cx="2860638" cy="2267173"/>
    <xdr:pic>
      <xdr:nvPicPr>
        <xdr:cNvPr id="12" name="Picture 21">
          <a:extLst>
            <a:ext uri="{FF2B5EF4-FFF2-40B4-BE49-F238E27FC236}">
              <a16:creationId xmlns:a16="http://schemas.microsoft.com/office/drawing/2014/main" id="{624D3945-499C-4642-9F13-DE34944C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94939" y="18266036"/>
          <a:ext cx="2860638" cy="2267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1290320</xdr:colOff>
      <xdr:row>79</xdr:row>
      <xdr:rowOff>107315</xdr:rowOff>
    </xdr:from>
    <xdr:ext cx="818935" cy="548833"/>
    <xdr:sp macro="" textlink="">
      <xdr:nvSpPr>
        <xdr:cNvPr id="14" name="กล่องข้อความ 5">
          <a:extLst>
            <a:ext uri="{FF2B5EF4-FFF2-40B4-BE49-F238E27FC236}">
              <a16:creationId xmlns:a16="http://schemas.microsoft.com/office/drawing/2014/main" id="{FF95BF51-DB6C-4D0E-AD25-FC43294EB156}"/>
            </a:ext>
          </a:extLst>
        </xdr:cNvPr>
        <xdr:cNvSpPr txBox="1"/>
      </xdr:nvSpPr>
      <xdr:spPr>
        <a:xfrm>
          <a:off x="2428838" y="11447668"/>
          <a:ext cx="818935" cy="548833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0</xdr:col>
      <xdr:colOff>62753</xdr:colOff>
      <xdr:row>79</xdr:row>
      <xdr:rowOff>116542</xdr:rowOff>
    </xdr:from>
    <xdr:to>
      <xdr:col>0</xdr:col>
      <xdr:colOff>911134</xdr:colOff>
      <xdr:row>83</xdr:row>
      <xdr:rowOff>79488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78B783C-AB94-4B12-9166-95D6A1C41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2753" y="17723224"/>
          <a:ext cx="840761" cy="905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94</xdr:row>
      <xdr:rowOff>22860</xdr:rowOff>
    </xdr:from>
    <xdr:to>
      <xdr:col>1</xdr:col>
      <xdr:colOff>1943100</xdr:colOff>
      <xdr:row>103</xdr:row>
      <xdr:rowOff>221974</xdr:rowOff>
    </xdr:to>
    <xdr:pic>
      <xdr:nvPicPr>
        <xdr:cNvPr id="51669" name="Picture 3">
          <a:extLst>
            <a:ext uri="{FF2B5EF4-FFF2-40B4-BE49-F238E27FC236}">
              <a16:creationId xmlns:a16="http://schemas.microsoft.com/office/drawing/2014/main" id="{00000000-0008-0000-0500-0000D5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" y="1470660"/>
          <a:ext cx="2956560" cy="252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168</xdr:row>
      <xdr:rowOff>7620</xdr:rowOff>
    </xdr:from>
    <xdr:to>
      <xdr:col>1</xdr:col>
      <xdr:colOff>1901190</xdr:colOff>
      <xdr:row>176</xdr:row>
      <xdr:rowOff>73959</xdr:rowOff>
    </xdr:to>
    <xdr:pic>
      <xdr:nvPicPr>
        <xdr:cNvPr id="51670" name="Picture 5">
          <a:extLst>
            <a:ext uri="{FF2B5EF4-FFF2-40B4-BE49-F238E27FC236}">
              <a16:creationId xmlns:a16="http://schemas.microsoft.com/office/drawing/2014/main" id="{00000000-0008-0000-0500-0000D6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8928080"/>
          <a:ext cx="3025140" cy="2423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175260</xdr:colOff>
      <xdr:row>105</xdr:row>
      <xdr:rowOff>152400</xdr:rowOff>
    </xdr:from>
    <xdr:to>
      <xdr:col>1</xdr:col>
      <xdr:colOff>2053590</xdr:colOff>
      <xdr:row>113</xdr:row>
      <xdr:rowOff>34292</xdr:rowOff>
    </xdr:to>
    <xdr:pic>
      <xdr:nvPicPr>
        <xdr:cNvPr id="51671" name="Picture 17">
          <a:extLst>
            <a:ext uri="{FF2B5EF4-FFF2-40B4-BE49-F238E27FC236}">
              <a16:creationId xmlns:a16="http://schemas.microsoft.com/office/drawing/2014/main" id="{00000000-0008-0000-0500-0000D7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5260" y="4648200"/>
          <a:ext cx="3002280" cy="1463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</xdr:row>
      <xdr:rowOff>53340</xdr:rowOff>
    </xdr:from>
    <xdr:to>
      <xdr:col>1</xdr:col>
      <xdr:colOff>1869440</xdr:colOff>
      <xdr:row>126</xdr:row>
      <xdr:rowOff>915134</xdr:rowOff>
    </xdr:to>
    <xdr:pic>
      <xdr:nvPicPr>
        <xdr:cNvPr id="51672" name="Picture 18">
          <a:extLst>
            <a:ext uri="{FF2B5EF4-FFF2-40B4-BE49-F238E27FC236}">
              <a16:creationId xmlns:a16="http://schemas.microsoft.com/office/drawing/2014/main" id="{00000000-0008-0000-0500-0000D8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6200" y="7178040"/>
          <a:ext cx="2933700" cy="2453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45720</xdr:colOff>
      <xdr:row>127</xdr:row>
      <xdr:rowOff>259080</xdr:rowOff>
    </xdr:from>
    <xdr:to>
      <xdr:col>1</xdr:col>
      <xdr:colOff>1831340</xdr:colOff>
      <xdr:row>136</xdr:row>
      <xdr:rowOff>193963</xdr:rowOff>
    </xdr:to>
    <xdr:pic>
      <xdr:nvPicPr>
        <xdr:cNvPr id="51673" name="Picture 19">
          <a:extLst>
            <a:ext uri="{FF2B5EF4-FFF2-40B4-BE49-F238E27FC236}">
              <a16:creationId xmlns:a16="http://schemas.microsoft.com/office/drawing/2014/main" id="{00000000-0008-0000-0500-0000D9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5720" y="9966960"/>
          <a:ext cx="2933700" cy="1889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</xdr:colOff>
      <xdr:row>179</xdr:row>
      <xdr:rowOff>0</xdr:rowOff>
    </xdr:from>
    <xdr:to>
      <xdr:col>1</xdr:col>
      <xdr:colOff>1863090</xdr:colOff>
      <xdr:row>185</xdr:row>
      <xdr:rowOff>1716</xdr:rowOff>
    </xdr:to>
    <xdr:pic>
      <xdr:nvPicPr>
        <xdr:cNvPr id="51674" name="Picture 20">
          <a:extLst>
            <a:ext uri="{FF2B5EF4-FFF2-40B4-BE49-F238E27FC236}">
              <a16:creationId xmlns:a16="http://schemas.microsoft.com/office/drawing/2014/main" id="{00000000-0008-0000-0500-0000DA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620" y="22166580"/>
          <a:ext cx="2987040" cy="1188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182880</xdr:colOff>
      <xdr:row>265</xdr:row>
      <xdr:rowOff>38100</xdr:rowOff>
    </xdr:from>
    <xdr:to>
      <xdr:col>1</xdr:col>
      <xdr:colOff>1558290</xdr:colOff>
      <xdr:row>269</xdr:row>
      <xdr:rowOff>148592</xdr:rowOff>
    </xdr:to>
    <xdr:pic>
      <xdr:nvPicPr>
        <xdr:cNvPr id="51675" name="Picture 30">
          <a:extLst>
            <a:ext uri="{FF2B5EF4-FFF2-40B4-BE49-F238E27FC236}">
              <a16:creationId xmlns:a16="http://schemas.microsoft.com/office/drawing/2014/main" id="{00000000-0008-0000-0500-0000DB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82880" y="67124580"/>
          <a:ext cx="2506980" cy="1592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518160</xdr:colOff>
      <xdr:row>284</xdr:row>
      <xdr:rowOff>167640</xdr:rowOff>
    </xdr:from>
    <xdr:to>
      <xdr:col>1</xdr:col>
      <xdr:colOff>1259840</xdr:colOff>
      <xdr:row>289</xdr:row>
      <xdr:rowOff>34290</xdr:rowOff>
    </xdr:to>
    <xdr:pic>
      <xdr:nvPicPr>
        <xdr:cNvPr id="51676" name="Picture 32">
          <a:extLst>
            <a:ext uri="{FF2B5EF4-FFF2-40B4-BE49-F238E27FC236}">
              <a16:creationId xmlns:a16="http://schemas.microsoft.com/office/drawing/2014/main" id="{00000000-0008-0000-0500-0000DC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18160" y="72496680"/>
          <a:ext cx="1882140" cy="1554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198120</xdr:colOff>
      <xdr:row>294</xdr:row>
      <xdr:rowOff>91440</xdr:rowOff>
    </xdr:from>
    <xdr:to>
      <xdr:col>1</xdr:col>
      <xdr:colOff>1259840</xdr:colOff>
      <xdr:row>298</xdr:row>
      <xdr:rowOff>873759</xdr:rowOff>
    </xdr:to>
    <xdr:pic>
      <xdr:nvPicPr>
        <xdr:cNvPr id="51677" name="Picture 35">
          <a:extLst>
            <a:ext uri="{FF2B5EF4-FFF2-40B4-BE49-F238E27FC236}">
              <a16:creationId xmlns:a16="http://schemas.microsoft.com/office/drawing/2014/main" id="{00000000-0008-0000-0500-0000DD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98120" y="75140820"/>
          <a:ext cx="2202180" cy="1729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579120</xdr:colOff>
      <xdr:row>305</xdr:row>
      <xdr:rowOff>68580</xdr:rowOff>
    </xdr:from>
    <xdr:to>
      <xdr:col>1</xdr:col>
      <xdr:colOff>1482090</xdr:colOff>
      <xdr:row>309</xdr:row>
      <xdr:rowOff>190495</xdr:rowOff>
    </xdr:to>
    <xdr:pic>
      <xdr:nvPicPr>
        <xdr:cNvPr id="51678" name="Picture 36">
          <a:extLst>
            <a:ext uri="{FF2B5EF4-FFF2-40B4-BE49-F238E27FC236}">
              <a16:creationId xmlns:a16="http://schemas.microsoft.com/office/drawing/2014/main" id="{00000000-0008-0000-0500-0000DE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79120" y="78204060"/>
          <a:ext cx="2034540" cy="1783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358140</xdr:colOff>
      <xdr:row>275</xdr:row>
      <xdr:rowOff>99060</xdr:rowOff>
    </xdr:from>
    <xdr:to>
      <xdr:col>1</xdr:col>
      <xdr:colOff>1336040</xdr:colOff>
      <xdr:row>278</xdr:row>
      <xdr:rowOff>880105</xdr:rowOff>
    </xdr:to>
    <xdr:pic>
      <xdr:nvPicPr>
        <xdr:cNvPr id="51679" name="Picture 37">
          <a:extLst>
            <a:ext uri="{FF2B5EF4-FFF2-40B4-BE49-F238E27FC236}">
              <a16:creationId xmlns:a16="http://schemas.microsoft.com/office/drawing/2014/main" id="{00000000-0008-0000-0500-0000DF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58140" y="69905880"/>
          <a:ext cx="2118360" cy="1379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192</xdr:row>
      <xdr:rowOff>7620</xdr:rowOff>
    </xdr:from>
    <xdr:to>
      <xdr:col>1</xdr:col>
      <xdr:colOff>1901190</xdr:colOff>
      <xdr:row>200</xdr:row>
      <xdr:rowOff>49603</xdr:rowOff>
    </xdr:to>
    <xdr:pic>
      <xdr:nvPicPr>
        <xdr:cNvPr id="51680" name="Picture 22">
          <a:extLst>
            <a:ext uri="{FF2B5EF4-FFF2-40B4-BE49-F238E27FC236}">
              <a16:creationId xmlns:a16="http://schemas.microsoft.com/office/drawing/2014/main" id="{00000000-0008-0000-0500-0000E0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4803100"/>
          <a:ext cx="3025140" cy="243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</xdr:colOff>
      <xdr:row>203</xdr:row>
      <xdr:rowOff>0</xdr:rowOff>
    </xdr:from>
    <xdr:to>
      <xdr:col>1</xdr:col>
      <xdr:colOff>1863090</xdr:colOff>
      <xdr:row>209</xdr:row>
      <xdr:rowOff>0</xdr:rowOff>
    </xdr:to>
    <xdr:pic>
      <xdr:nvPicPr>
        <xdr:cNvPr id="51681" name="Picture 25">
          <a:extLst>
            <a:ext uri="{FF2B5EF4-FFF2-40B4-BE49-F238E27FC236}">
              <a16:creationId xmlns:a16="http://schemas.microsoft.com/office/drawing/2014/main" id="{00000000-0008-0000-0500-0000E1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620" y="28041600"/>
          <a:ext cx="2987040" cy="1188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117</xdr:row>
      <xdr:rowOff>152400</xdr:rowOff>
    </xdr:from>
    <xdr:to>
      <xdr:col>0</xdr:col>
      <xdr:colOff>567690</xdr:colOff>
      <xdr:row>120</xdr:row>
      <xdr:rowOff>116841</xdr:rowOff>
    </xdr:to>
    <xdr:pic>
      <xdr:nvPicPr>
        <xdr:cNvPr id="51682" name="图片 71">
          <a:extLst>
            <a:ext uri="{FF2B5EF4-FFF2-40B4-BE49-F238E27FC236}">
              <a16:creationId xmlns:a16="http://schemas.microsoft.com/office/drawing/2014/main" id="{00000000-0008-0000-0500-0000E2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0" y="7094220"/>
          <a:ext cx="55626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539750</xdr:colOff>
      <xdr:row>133</xdr:row>
      <xdr:rowOff>173355</xdr:rowOff>
    </xdr:from>
    <xdr:to>
      <xdr:col>8</xdr:col>
      <xdr:colOff>118116</xdr:colOff>
      <xdr:row>136</xdr:row>
      <xdr:rowOff>17192</xdr:rowOff>
    </xdr:to>
    <xdr:sp macro="" textlink="">
      <xdr:nvSpPr>
        <xdr:cNvPr id="2" name="文本框 16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1428730" y="11490960"/>
          <a:ext cx="3319780" cy="4514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Application for Bluetooth Printing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  <a:sym typeface="+mn-ea"/>
            </a:rPr>
            <a:t>Deli Label (Android, IOS)</a:t>
          </a:r>
          <a:endParaRPr lang="en-US" altLang="zh-CN" sz="1100">
            <a:solidFill>
              <a:srgbClr val="FF0000"/>
            </a:solidFill>
            <a:latin typeface="Arial Rounded MT Bold" panose="020F0704030504030204" pitchFamily="34" charset="0"/>
            <a:ea typeface="Microsoft YaHei" panose="020B0503020204020204" charset="-122"/>
            <a:cs typeface="Microsoft YaHei" panose="020B0503020204020204" charset="-122"/>
          </a:endParaRPr>
        </a:p>
      </xdr:txBody>
    </xdr:sp>
    <xdr:clientData/>
  </xdr:twoCellAnchor>
  <xdr:twoCellAnchor editAs="oneCell">
    <xdr:from>
      <xdr:col>7</xdr:col>
      <xdr:colOff>1143000</xdr:colOff>
      <xdr:row>136</xdr:row>
      <xdr:rowOff>0</xdr:rowOff>
    </xdr:from>
    <xdr:to>
      <xdr:col>7</xdr:col>
      <xdr:colOff>1824990</xdr:colOff>
      <xdr:row>139</xdr:row>
      <xdr:rowOff>110491</xdr:rowOff>
    </xdr:to>
    <xdr:pic>
      <xdr:nvPicPr>
        <xdr:cNvPr id="51684" name="图片 74">
          <a:extLst>
            <a:ext uri="{FF2B5EF4-FFF2-40B4-BE49-F238E27FC236}">
              <a16:creationId xmlns:a16="http://schemas.microsoft.com/office/drawing/2014/main" id="{00000000-0008-0000-0500-0000E4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 l="6262" t="43156" r="76089" b="46527"/>
        <a:stretch>
          <a:fillRect/>
        </a:stretch>
      </xdr:blipFill>
      <xdr:spPr bwMode="auto">
        <a:xfrm>
          <a:off x="12725400" y="11658600"/>
          <a:ext cx="678180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457200</xdr:colOff>
      <xdr:row>174</xdr:row>
      <xdr:rowOff>91440</xdr:rowOff>
    </xdr:from>
    <xdr:to>
      <xdr:col>7</xdr:col>
      <xdr:colOff>843354</xdr:colOff>
      <xdr:row>181</xdr:row>
      <xdr:rowOff>116840</xdr:rowOff>
    </xdr:to>
    <xdr:pic>
      <xdr:nvPicPr>
        <xdr:cNvPr id="51685" name="รูปภาพ 10">
          <a:extLst>
            <a:ext uri="{FF2B5EF4-FFF2-40B4-BE49-F238E27FC236}">
              <a16:creationId xmlns:a16="http://schemas.microsoft.com/office/drawing/2014/main" id="{00000000-0008-0000-0500-0000E5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8412480" y="20566380"/>
          <a:ext cx="1958340" cy="211836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twoCellAnchor>
    <xdr:from>
      <xdr:col>0</xdr:col>
      <xdr:colOff>83820</xdr:colOff>
      <xdr:row>0</xdr:row>
      <xdr:rowOff>60960</xdr:rowOff>
    </xdr:from>
    <xdr:to>
      <xdr:col>0</xdr:col>
      <xdr:colOff>929640</xdr:colOff>
      <xdr:row>1</xdr:row>
      <xdr:rowOff>220980</xdr:rowOff>
    </xdr:to>
    <xdr:sp macro="" textlink="">
      <xdr:nvSpPr>
        <xdr:cNvPr id="51686" name="Freeform 74">
          <a:extLst>
            <a:ext uri="{FF2B5EF4-FFF2-40B4-BE49-F238E27FC236}">
              <a16:creationId xmlns:a16="http://schemas.microsoft.com/office/drawing/2014/main" id="{00000000-0008-0000-0500-0000E6C90000}"/>
            </a:ext>
          </a:extLst>
        </xdr:cNvPr>
        <xdr:cNvSpPr>
          <a:spLocks noEditPoints="1" noChangeArrowheads="1"/>
        </xdr:cNvSpPr>
      </xdr:nvSpPr>
      <xdr:spPr bwMode="auto">
        <a:xfrm>
          <a:off x="83820" y="60960"/>
          <a:ext cx="845820" cy="304800"/>
        </a:xfrm>
        <a:custGeom>
          <a:avLst/>
          <a:gdLst>
            <a:gd name="T0" fmla="*/ 1554 w 1671"/>
            <a:gd name="T1" fmla="*/ 595 h 596"/>
            <a:gd name="T2" fmla="*/ 1671 w 1671"/>
            <a:gd name="T3" fmla="*/ 595 h 596"/>
            <a:gd name="T4" fmla="*/ 1671 w 1671"/>
            <a:gd name="T5" fmla="*/ 163 h 596"/>
            <a:gd name="T6" fmla="*/ 1554 w 1671"/>
            <a:gd name="T7" fmla="*/ 163 h 596"/>
            <a:gd name="T8" fmla="*/ 1554 w 1671"/>
            <a:gd name="T9" fmla="*/ 595 h 596"/>
            <a:gd name="T10" fmla="*/ 1554 w 1671"/>
            <a:gd name="T11" fmla="*/ 117 h 596"/>
            <a:gd name="T12" fmla="*/ 1671 w 1671"/>
            <a:gd name="T13" fmla="*/ 117 h 596"/>
            <a:gd name="T14" fmla="*/ 1671 w 1671"/>
            <a:gd name="T15" fmla="*/ 0 h 596"/>
            <a:gd name="T16" fmla="*/ 1554 w 1671"/>
            <a:gd name="T17" fmla="*/ 0 h 596"/>
            <a:gd name="T18" fmla="*/ 1554 w 1671"/>
            <a:gd name="T19" fmla="*/ 117 h 596"/>
            <a:gd name="T20" fmla="*/ 1459 w 1671"/>
            <a:gd name="T21" fmla="*/ 478 h 596"/>
            <a:gd name="T22" fmla="*/ 1319 w 1671"/>
            <a:gd name="T23" fmla="*/ 337 h 596"/>
            <a:gd name="T24" fmla="*/ 1319 w 1671"/>
            <a:gd name="T25" fmla="*/ 0 h 596"/>
            <a:gd name="T26" fmla="*/ 1203 w 1671"/>
            <a:gd name="T27" fmla="*/ 0 h 596"/>
            <a:gd name="T28" fmla="*/ 1203 w 1671"/>
            <a:gd name="T29" fmla="*/ 337 h 596"/>
            <a:gd name="T30" fmla="*/ 1459 w 1671"/>
            <a:gd name="T31" fmla="*/ 595 h 596"/>
            <a:gd name="T32" fmla="*/ 1493 w 1671"/>
            <a:gd name="T33" fmla="*/ 595 h 596"/>
            <a:gd name="T34" fmla="*/ 1493 w 1671"/>
            <a:gd name="T35" fmla="*/ 478 h 596"/>
            <a:gd name="T36" fmla="*/ 1459 w 1671"/>
            <a:gd name="T37" fmla="*/ 478 h 596"/>
            <a:gd name="T38" fmla="*/ 1459 w 1671"/>
            <a:gd name="T39" fmla="*/ 478 h 596"/>
            <a:gd name="T40" fmla="*/ 419 w 1671"/>
            <a:gd name="T41" fmla="*/ 326 h 596"/>
            <a:gd name="T42" fmla="*/ 270 w 1671"/>
            <a:gd name="T43" fmla="*/ 475 h 596"/>
            <a:gd name="T44" fmla="*/ 122 w 1671"/>
            <a:gd name="T45" fmla="*/ 326 h 596"/>
            <a:gd name="T46" fmla="*/ 270 w 1671"/>
            <a:gd name="T47" fmla="*/ 177 h 596"/>
            <a:gd name="T48" fmla="*/ 368 w 1671"/>
            <a:gd name="T49" fmla="*/ 214 h 596"/>
            <a:gd name="T50" fmla="*/ 373 w 1671"/>
            <a:gd name="T51" fmla="*/ 218 h 596"/>
            <a:gd name="T52" fmla="*/ 373 w 1671"/>
            <a:gd name="T53" fmla="*/ 76 h 596"/>
            <a:gd name="T54" fmla="*/ 270 w 1671"/>
            <a:gd name="T55" fmla="*/ 56 h 596"/>
            <a:gd name="T56" fmla="*/ 0 w 1671"/>
            <a:gd name="T57" fmla="*/ 326 h 596"/>
            <a:gd name="T58" fmla="*/ 270 w 1671"/>
            <a:gd name="T59" fmla="*/ 596 h 596"/>
            <a:gd name="T60" fmla="*/ 540 w 1671"/>
            <a:gd name="T61" fmla="*/ 326 h 596"/>
            <a:gd name="T62" fmla="*/ 540 w 1671"/>
            <a:gd name="T63" fmla="*/ 0 h 596"/>
            <a:gd name="T64" fmla="*/ 419 w 1671"/>
            <a:gd name="T65" fmla="*/ 0 h 596"/>
            <a:gd name="T66" fmla="*/ 419 w 1671"/>
            <a:gd name="T67" fmla="*/ 326 h 596"/>
            <a:gd name="T68" fmla="*/ 885 w 1671"/>
            <a:gd name="T69" fmla="*/ 54 h 596"/>
            <a:gd name="T70" fmla="*/ 885 w 1671"/>
            <a:gd name="T71" fmla="*/ 54 h 596"/>
            <a:gd name="T72" fmla="*/ 885 w 1671"/>
            <a:gd name="T73" fmla="*/ 54 h 596"/>
            <a:gd name="T74" fmla="*/ 860 w 1671"/>
            <a:gd name="T75" fmla="*/ 54 h 596"/>
            <a:gd name="T76" fmla="*/ 601 w 1671"/>
            <a:gd name="T77" fmla="*/ 311 h 596"/>
            <a:gd name="T78" fmla="*/ 601 w 1671"/>
            <a:gd name="T79" fmla="*/ 337 h 596"/>
            <a:gd name="T80" fmla="*/ 858 w 1671"/>
            <a:gd name="T81" fmla="*/ 595 h 596"/>
            <a:gd name="T82" fmla="*/ 885 w 1671"/>
            <a:gd name="T83" fmla="*/ 595 h 596"/>
            <a:gd name="T84" fmla="*/ 1125 w 1671"/>
            <a:gd name="T85" fmla="*/ 429 h 596"/>
            <a:gd name="T86" fmla="*/ 1125 w 1671"/>
            <a:gd name="T87" fmla="*/ 428 h 596"/>
            <a:gd name="T88" fmla="*/ 992 w 1671"/>
            <a:gd name="T89" fmla="*/ 428 h 596"/>
            <a:gd name="T90" fmla="*/ 885 w 1671"/>
            <a:gd name="T91" fmla="*/ 478 h 596"/>
            <a:gd name="T92" fmla="*/ 858 w 1671"/>
            <a:gd name="T93" fmla="*/ 478 h 596"/>
            <a:gd name="T94" fmla="*/ 717 w 1671"/>
            <a:gd name="T95" fmla="*/ 337 h 596"/>
            <a:gd name="T96" fmla="*/ 718 w 1671"/>
            <a:gd name="T97" fmla="*/ 311 h 596"/>
            <a:gd name="T98" fmla="*/ 860 w 1671"/>
            <a:gd name="T99" fmla="*/ 171 h 596"/>
            <a:gd name="T100" fmla="*/ 885 w 1671"/>
            <a:gd name="T101" fmla="*/ 171 h 596"/>
            <a:gd name="T102" fmla="*/ 1017 w 1671"/>
            <a:gd name="T103" fmla="*/ 265 h 596"/>
            <a:gd name="T104" fmla="*/ 779 w 1671"/>
            <a:gd name="T105" fmla="*/ 265 h 596"/>
            <a:gd name="T106" fmla="*/ 779 w 1671"/>
            <a:gd name="T107" fmla="*/ 382 h 596"/>
            <a:gd name="T108" fmla="*/ 1138 w 1671"/>
            <a:gd name="T109" fmla="*/ 382 h 596"/>
            <a:gd name="T110" fmla="*/ 1139 w 1671"/>
            <a:gd name="T111" fmla="*/ 376 h 596"/>
            <a:gd name="T112" fmla="*/ 1142 w 1671"/>
            <a:gd name="T113" fmla="*/ 337 h 596"/>
            <a:gd name="T114" fmla="*/ 1142 w 1671"/>
            <a:gd name="T115" fmla="*/ 311 h 596"/>
            <a:gd name="T116" fmla="*/ 885 w 1671"/>
            <a:gd name="T117" fmla="*/ 54 h 59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1671"/>
            <a:gd name="T178" fmla="*/ 0 h 596"/>
            <a:gd name="T179" fmla="*/ 1671 w 1671"/>
            <a:gd name="T180" fmla="*/ 596 h 596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1671" h="596">
              <a:moveTo>
                <a:pt x="1554" y="595"/>
              </a:moveTo>
              <a:cubicBezTo>
                <a:pt x="1671" y="595"/>
                <a:pt x="1671" y="595"/>
                <a:pt x="1671" y="595"/>
              </a:cubicBezTo>
              <a:cubicBezTo>
                <a:pt x="1671" y="163"/>
                <a:pt x="1671" y="163"/>
                <a:pt x="1671" y="163"/>
              </a:cubicBezTo>
              <a:cubicBezTo>
                <a:pt x="1554" y="163"/>
                <a:pt x="1554" y="163"/>
                <a:pt x="1554" y="163"/>
              </a:cubicBezTo>
              <a:cubicBezTo>
                <a:pt x="1554" y="595"/>
                <a:pt x="1554" y="595"/>
                <a:pt x="1554" y="595"/>
              </a:cubicBezTo>
              <a:close/>
              <a:moveTo>
                <a:pt x="1554" y="117"/>
              </a:moveTo>
              <a:cubicBezTo>
                <a:pt x="1671" y="117"/>
                <a:pt x="1671" y="117"/>
                <a:pt x="1671" y="117"/>
              </a:cubicBezTo>
              <a:cubicBezTo>
                <a:pt x="1671" y="0"/>
                <a:pt x="1671" y="0"/>
                <a:pt x="1671" y="0"/>
              </a:cubicBezTo>
              <a:cubicBezTo>
                <a:pt x="1554" y="0"/>
                <a:pt x="1554" y="0"/>
                <a:pt x="1554" y="0"/>
              </a:cubicBezTo>
              <a:cubicBezTo>
                <a:pt x="1554" y="117"/>
                <a:pt x="1554" y="117"/>
                <a:pt x="1554" y="117"/>
              </a:cubicBezTo>
              <a:close/>
              <a:moveTo>
                <a:pt x="1459" y="478"/>
              </a:moveTo>
              <a:cubicBezTo>
                <a:pt x="1381" y="477"/>
                <a:pt x="1319" y="414"/>
                <a:pt x="1319" y="337"/>
              </a:cubicBezTo>
              <a:cubicBezTo>
                <a:pt x="1319" y="0"/>
                <a:pt x="1319" y="0"/>
                <a:pt x="1319" y="0"/>
              </a:cubicBezTo>
              <a:cubicBezTo>
                <a:pt x="1203" y="0"/>
                <a:pt x="1203" y="0"/>
                <a:pt x="1203" y="0"/>
              </a:cubicBezTo>
              <a:cubicBezTo>
                <a:pt x="1203" y="337"/>
                <a:pt x="1203" y="337"/>
                <a:pt x="1203" y="337"/>
              </a:cubicBezTo>
              <a:cubicBezTo>
                <a:pt x="1203" y="478"/>
                <a:pt x="1317" y="594"/>
                <a:pt x="1459" y="595"/>
              </a:cubicBezTo>
              <a:cubicBezTo>
                <a:pt x="1493" y="595"/>
                <a:pt x="1493" y="595"/>
                <a:pt x="1493" y="595"/>
              </a:cubicBezTo>
              <a:cubicBezTo>
                <a:pt x="1493" y="478"/>
                <a:pt x="1493" y="478"/>
                <a:pt x="1493" y="478"/>
              </a:cubicBezTo>
              <a:cubicBezTo>
                <a:pt x="1459" y="478"/>
                <a:pt x="1459" y="478"/>
                <a:pt x="1459" y="478"/>
              </a:cubicBezTo>
              <a:cubicBezTo>
                <a:pt x="1459" y="478"/>
                <a:pt x="1459" y="478"/>
                <a:pt x="1459" y="478"/>
              </a:cubicBezTo>
              <a:close/>
              <a:moveTo>
                <a:pt x="419" y="326"/>
              </a:moveTo>
              <a:cubicBezTo>
                <a:pt x="419" y="408"/>
                <a:pt x="352" y="475"/>
                <a:pt x="270" y="475"/>
              </a:cubicBezTo>
              <a:cubicBezTo>
                <a:pt x="189" y="475"/>
                <a:pt x="122" y="408"/>
                <a:pt x="122" y="326"/>
              </a:cubicBezTo>
              <a:cubicBezTo>
                <a:pt x="122" y="244"/>
                <a:pt x="189" y="177"/>
                <a:pt x="270" y="177"/>
              </a:cubicBezTo>
              <a:cubicBezTo>
                <a:pt x="306" y="177"/>
                <a:pt x="341" y="191"/>
                <a:pt x="368" y="214"/>
              </a:cubicBezTo>
              <a:cubicBezTo>
                <a:pt x="373" y="218"/>
                <a:pt x="373" y="218"/>
                <a:pt x="373" y="218"/>
              </a:cubicBezTo>
              <a:cubicBezTo>
                <a:pt x="373" y="76"/>
                <a:pt x="373" y="76"/>
                <a:pt x="373" y="76"/>
              </a:cubicBezTo>
              <a:cubicBezTo>
                <a:pt x="340" y="63"/>
                <a:pt x="306" y="56"/>
                <a:pt x="270" y="56"/>
              </a:cubicBezTo>
              <a:cubicBezTo>
                <a:pt x="121" y="56"/>
                <a:pt x="0" y="177"/>
                <a:pt x="0" y="326"/>
              </a:cubicBezTo>
              <a:cubicBezTo>
                <a:pt x="0" y="475"/>
                <a:pt x="121" y="596"/>
                <a:pt x="270" y="596"/>
              </a:cubicBezTo>
              <a:cubicBezTo>
                <a:pt x="419" y="596"/>
                <a:pt x="540" y="475"/>
                <a:pt x="540" y="326"/>
              </a:cubicBezTo>
              <a:cubicBezTo>
                <a:pt x="540" y="0"/>
                <a:pt x="540" y="0"/>
                <a:pt x="540" y="0"/>
              </a:cubicBezTo>
              <a:cubicBezTo>
                <a:pt x="419" y="0"/>
                <a:pt x="419" y="0"/>
                <a:pt x="419" y="0"/>
              </a:cubicBezTo>
              <a:cubicBezTo>
                <a:pt x="419" y="326"/>
                <a:pt x="419" y="326"/>
                <a:pt x="419" y="326"/>
              </a:cubicBezTo>
              <a:close/>
              <a:moveTo>
                <a:pt x="885" y="54"/>
              </a:moveTo>
              <a:cubicBezTo>
                <a:pt x="885" y="54"/>
                <a:pt x="885" y="54"/>
                <a:pt x="885" y="54"/>
              </a:cubicBezTo>
              <a:cubicBezTo>
                <a:pt x="885" y="54"/>
                <a:pt x="885" y="54"/>
                <a:pt x="885" y="54"/>
              </a:cubicBezTo>
              <a:cubicBezTo>
                <a:pt x="860" y="54"/>
                <a:pt x="860" y="54"/>
                <a:pt x="860" y="54"/>
              </a:cubicBezTo>
              <a:cubicBezTo>
                <a:pt x="718" y="54"/>
                <a:pt x="602" y="169"/>
                <a:pt x="601" y="311"/>
              </a:cubicBezTo>
              <a:cubicBezTo>
                <a:pt x="601" y="337"/>
                <a:pt x="601" y="337"/>
                <a:pt x="601" y="337"/>
              </a:cubicBezTo>
              <a:cubicBezTo>
                <a:pt x="601" y="478"/>
                <a:pt x="716" y="594"/>
                <a:pt x="858" y="595"/>
              </a:cubicBezTo>
              <a:cubicBezTo>
                <a:pt x="885" y="595"/>
                <a:pt x="885" y="595"/>
                <a:pt x="885" y="595"/>
              </a:cubicBezTo>
              <a:cubicBezTo>
                <a:pt x="992" y="595"/>
                <a:pt x="1087" y="529"/>
                <a:pt x="1125" y="429"/>
              </a:cubicBezTo>
              <a:cubicBezTo>
                <a:pt x="1125" y="428"/>
                <a:pt x="1125" y="428"/>
                <a:pt x="1125" y="428"/>
              </a:cubicBezTo>
              <a:cubicBezTo>
                <a:pt x="992" y="428"/>
                <a:pt x="992" y="428"/>
                <a:pt x="992" y="428"/>
              </a:cubicBezTo>
              <a:cubicBezTo>
                <a:pt x="965" y="460"/>
                <a:pt x="927" y="478"/>
                <a:pt x="885" y="478"/>
              </a:cubicBezTo>
              <a:cubicBezTo>
                <a:pt x="858" y="478"/>
                <a:pt x="858" y="478"/>
                <a:pt x="858" y="478"/>
              </a:cubicBezTo>
              <a:cubicBezTo>
                <a:pt x="780" y="477"/>
                <a:pt x="717" y="414"/>
                <a:pt x="717" y="337"/>
              </a:cubicBezTo>
              <a:cubicBezTo>
                <a:pt x="718" y="311"/>
                <a:pt x="718" y="311"/>
                <a:pt x="718" y="311"/>
              </a:cubicBezTo>
              <a:cubicBezTo>
                <a:pt x="718" y="234"/>
                <a:pt x="782" y="171"/>
                <a:pt x="860" y="171"/>
              </a:cubicBezTo>
              <a:cubicBezTo>
                <a:pt x="885" y="171"/>
                <a:pt x="885" y="171"/>
                <a:pt x="885" y="171"/>
              </a:cubicBezTo>
              <a:cubicBezTo>
                <a:pt x="945" y="171"/>
                <a:pt x="997" y="210"/>
                <a:pt x="1017" y="265"/>
              </a:cubicBezTo>
              <a:cubicBezTo>
                <a:pt x="999" y="265"/>
                <a:pt x="779" y="265"/>
                <a:pt x="779" y="265"/>
              </a:cubicBezTo>
              <a:cubicBezTo>
                <a:pt x="779" y="382"/>
                <a:pt x="779" y="382"/>
                <a:pt x="779" y="382"/>
              </a:cubicBezTo>
              <a:cubicBezTo>
                <a:pt x="1138" y="382"/>
                <a:pt x="1138" y="382"/>
                <a:pt x="1138" y="382"/>
              </a:cubicBezTo>
              <a:cubicBezTo>
                <a:pt x="1139" y="376"/>
                <a:pt x="1139" y="376"/>
                <a:pt x="1139" y="376"/>
              </a:cubicBezTo>
              <a:cubicBezTo>
                <a:pt x="1141" y="363"/>
                <a:pt x="1142" y="350"/>
                <a:pt x="1142" y="337"/>
              </a:cubicBezTo>
              <a:cubicBezTo>
                <a:pt x="1142" y="311"/>
                <a:pt x="1142" y="311"/>
                <a:pt x="1142" y="311"/>
              </a:cubicBezTo>
              <a:cubicBezTo>
                <a:pt x="1141" y="170"/>
                <a:pt x="1026" y="55"/>
                <a:pt x="885" y="54"/>
              </a:cubicBezTo>
              <a:close/>
            </a:path>
          </a:pathLst>
        </a:custGeom>
        <a:solidFill>
          <a:srgbClr val="DF0045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160020</xdr:colOff>
      <xdr:row>157</xdr:row>
      <xdr:rowOff>165100</xdr:rowOff>
    </xdr:from>
    <xdr:to>
      <xdr:col>7</xdr:col>
      <xdr:colOff>2898775</xdr:colOff>
      <xdr:row>160</xdr:row>
      <xdr:rowOff>24083</xdr:rowOff>
    </xdr:to>
    <xdr:sp macro="" textlink="">
      <xdr:nvSpPr>
        <xdr:cNvPr id="3" name="文本框 1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742420" y="17203420"/>
          <a:ext cx="2738755" cy="4514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Application for Bluetooth Printing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  <a:sym typeface="+mn-ea"/>
            </a:rPr>
            <a:t>Deli Label (Android, IOS)</a:t>
          </a:r>
          <a:endParaRPr lang="en-US" altLang="zh-CN" sz="1100">
            <a:solidFill>
              <a:srgbClr val="FF0000"/>
            </a:solidFill>
            <a:latin typeface="Arial Rounded MT Bold" panose="020F0704030504030204" pitchFamily="34" charset="0"/>
            <a:ea typeface="Microsoft YaHei" panose="020B0503020204020204" charset="-122"/>
            <a:cs typeface="Microsoft YaHei" panose="020B0503020204020204" charset="-122"/>
          </a:endParaRPr>
        </a:p>
      </xdr:txBody>
    </xdr:sp>
    <xdr:clientData/>
  </xdr:twoCellAnchor>
  <xdr:twoCellAnchor editAs="oneCell">
    <xdr:from>
      <xdr:col>0</xdr:col>
      <xdr:colOff>190500</xdr:colOff>
      <xdr:row>152</xdr:row>
      <xdr:rowOff>68580</xdr:rowOff>
    </xdr:from>
    <xdr:to>
      <xdr:col>1</xdr:col>
      <xdr:colOff>2098040</xdr:colOff>
      <xdr:row>163</xdr:row>
      <xdr:rowOff>76200</xdr:rowOff>
    </xdr:to>
    <xdr:pic>
      <xdr:nvPicPr>
        <xdr:cNvPr id="51688" name="Picture 76">
          <a:extLst>
            <a:ext uri="{FF2B5EF4-FFF2-40B4-BE49-F238E27FC236}">
              <a16:creationId xmlns:a16="http://schemas.microsoft.com/office/drawing/2014/main" id="{00000000-0008-0000-0500-0000E8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 t="11948"/>
        <a:stretch>
          <a:fillRect/>
        </a:stretch>
      </xdr:blipFill>
      <xdr:spPr bwMode="auto">
        <a:xfrm>
          <a:off x="190500" y="15765780"/>
          <a:ext cx="3048000" cy="2186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198120</xdr:colOff>
      <xdr:row>143</xdr:row>
      <xdr:rowOff>7620</xdr:rowOff>
    </xdr:from>
    <xdr:to>
      <xdr:col>1</xdr:col>
      <xdr:colOff>1945640</xdr:colOff>
      <xdr:row>154</xdr:row>
      <xdr:rowOff>207310</xdr:rowOff>
    </xdr:to>
    <xdr:pic>
      <xdr:nvPicPr>
        <xdr:cNvPr id="51689" name="Picture 77">
          <a:extLst>
            <a:ext uri="{FF2B5EF4-FFF2-40B4-BE49-F238E27FC236}">
              <a16:creationId xmlns:a16="http://schemas.microsoft.com/office/drawing/2014/main" id="{00000000-0008-0000-0500-0000E9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98120" y="13106400"/>
          <a:ext cx="2887980" cy="2750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263525</xdr:colOff>
      <xdr:row>127</xdr:row>
      <xdr:rowOff>0</xdr:rowOff>
    </xdr:from>
    <xdr:to>
      <xdr:col>7</xdr:col>
      <xdr:colOff>2766073</xdr:colOff>
      <xdr:row>128</xdr:row>
      <xdr:rowOff>75565</xdr:rowOff>
    </xdr:to>
    <xdr:sp macro="" textlink="">
      <xdr:nvSpPr>
        <xdr:cNvPr id="4" name="文本框 16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838305" y="9944100"/>
          <a:ext cx="2510155" cy="4565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Free Design Software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Deli BarTender Ultralite </a:t>
          </a:r>
        </a:p>
      </xdr:txBody>
    </xdr:sp>
    <xdr:clientData/>
  </xdr:twoCellAnchor>
  <xdr:twoCellAnchor editAs="oneCell">
    <xdr:from>
      <xdr:col>6</xdr:col>
      <xdr:colOff>0</xdr:colOff>
      <xdr:row>304</xdr:row>
      <xdr:rowOff>129540</xdr:rowOff>
    </xdr:from>
    <xdr:to>
      <xdr:col>7</xdr:col>
      <xdr:colOff>1203138</xdr:colOff>
      <xdr:row>309</xdr:row>
      <xdr:rowOff>416555</xdr:rowOff>
    </xdr:to>
    <xdr:pic>
      <xdr:nvPicPr>
        <xdr:cNvPr id="51691" name="รูปภาพ 10">
          <a:extLst>
            <a:ext uri="{FF2B5EF4-FFF2-40B4-BE49-F238E27FC236}">
              <a16:creationId xmlns:a16="http://schemas.microsoft.com/office/drawing/2014/main" id="{00000000-0008-0000-0500-0000EB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8846820" y="78066900"/>
          <a:ext cx="1950720" cy="214122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twoCellAnchor editAs="oneCell">
    <xdr:from>
      <xdr:col>7</xdr:col>
      <xdr:colOff>632460</xdr:colOff>
      <xdr:row>126</xdr:row>
      <xdr:rowOff>175260</xdr:rowOff>
    </xdr:from>
    <xdr:to>
      <xdr:col>7</xdr:col>
      <xdr:colOff>2400300</xdr:colOff>
      <xdr:row>126</xdr:row>
      <xdr:rowOff>688340</xdr:rowOff>
    </xdr:to>
    <xdr:pic>
      <xdr:nvPicPr>
        <xdr:cNvPr id="51692" name="รูปภาพ 19">
          <a:extLst>
            <a:ext uri="{FF2B5EF4-FFF2-40B4-BE49-F238E27FC236}">
              <a16:creationId xmlns:a16="http://schemas.microsoft.com/office/drawing/2014/main" id="{00000000-0008-0000-0500-0000EC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t="22894" b="19289"/>
        <a:stretch>
          <a:fillRect/>
        </a:stretch>
      </xdr:blipFill>
      <xdr:spPr bwMode="auto">
        <a:xfrm>
          <a:off x="12214860" y="9151620"/>
          <a:ext cx="1767840" cy="51816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twoCellAnchor>
    <xdr:from>
      <xdr:col>7</xdr:col>
      <xdr:colOff>212090</xdr:colOff>
      <xdr:row>102</xdr:row>
      <xdr:rowOff>673735</xdr:rowOff>
    </xdr:from>
    <xdr:to>
      <xdr:col>7</xdr:col>
      <xdr:colOff>2714638</xdr:colOff>
      <xdr:row>104</xdr:row>
      <xdr:rowOff>18576</xdr:rowOff>
    </xdr:to>
    <xdr:sp macro="" textlink="">
      <xdr:nvSpPr>
        <xdr:cNvPr id="5" name="文本框 16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786870" y="3999865"/>
          <a:ext cx="2510155" cy="4572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Free Design Software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Deli BarTender Ultralite </a:t>
          </a:r>
        </a:p>
      </xdr:txBody>
    </xdr:sp>
    <xdr:clientData/>
  </xdr:twoCellAnchor>
  <xdr:twoCellAnchor editAs="oneCell">
    <xdr:from>
      <xdr:col>7</xdr:col>
      <xdr:colOff>571500</xdr:colOff>
      <xdr:row>102</xdr:row>
      <xdr:rowOff>114300</xdr:rowOff>
    </xdr:from>
    <xdr:to>
      <xdr:col>7</xdr:col>
      <xdr:colOff>2358390</xdr:colOff>
      <xdr:row>102</xdr:row>
      <xdr:rowOff>643890</xdr:rowOff>
    </xdr:to>
    <xdr:pic>
      <xdr:nvPicPr>
        <xdr:cNvPr id="51694" name="รูปภาพ 19">
          <a:extLst>
            <a:ext uri="{FF2B5EF4-FFF2-40B4-BE49-F238E27FC236}">
              <a16:creationId xmlns:a16="http://schemas.microsoft.com/office/drawing/2014/main" id="{00000000-0008-0000-0500-0000EE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 t="22894" b="19289"/>
        <a:stretch>
          <a:fillRect/>
        </a:stretch>
      </xdr:blipFill>
      <xdr:spPr bwMode="auto">
        <a:xfrm>
          <a:off x="12153900" y="3314700"/>
          <a:ext cx="1775460" cy="51816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twoCellAnchor>
    <xdr:from>
      <xdr:col>7</xdr:col>
      <xdr:colOff>248285</xdr:colOff>
      <xdr:row>151</xdr:row>
      <xdr:rowOff>129540</xdr:rowOff>
    </xdr:from>
    <xdr:to>
      <xdr:col>7</xdr:col>
      <xdr:colOff>2758440</xdr:colOff>
      <xdr:row>152</xdr:row>
      <xdr:rowOff>22137</xdr:rowOff>
    </xdr:to>
    <xdr:sp macro="" textlink="">
      <xdr:nvSpPr>
        <xdr:cNvPr id="6" name="文本框 16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1830685" y="15596235"/>
          <a:ext cx="2510155" cy="4565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Free Design Software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Deli BarTender Ultralite </a:t>
          </a:r>
        </a:p>
      </xdr:txBody>
    </xdr:sp>
    <xdr:clientData/>
  </xdr:twoCellAnchor>
  <xdr:twoCellAnchor editAs="oneCell">
    <xdr:from>
      <xdr:col>7</xdr:col>
      <xdr:colOff>617220</xdr:colOff>
      <xdr:row>148</xdr:row>
      <xdr:rowOff>160020</xdr:rowOff>
    </xdr:from>
    <xdr:to>
      <xdr:col>7</xdr:col>
      <xdr:colOff>2396490</xdr:colOff>
      <xdr:row>151</xdr:row>
      <xdr:rowOff>50500</xdr:rowOff>
    </xdr:to>
    <xdr:pic>
      <xdr:nvPicPr>
        <xdr:cNvPr id="51696" name="รูปภาพ 19">
          <a:extLst>
            <a:ext uri="{FF2B5EF4-FFF2-40B4-BE49-F238E27FC236}">
              <a16:creationId xmlns:a16="http://schemas.microsoft.com/office/drawing/2014/main" id="{00000000-0008-0000-0500-0000F0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 t="22894" b="19289"/>
        <a:stretch>
          <a:fillRect/>
        </a:stretch>
      </xdr:blipFill>
      <xdr:spPr bwMode="auto">
        <a:xfrm>
          <a:off x="12199620" y="14615160"/>
          <a:ext cx="1775460" cy="53340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twoCellAnchor editAs="oneCell">
    <xdr:from>
      <xdr:col>0</xdr:col>
      <xdr:colOff>76200</xdr:colOff>
      <xdr:row>144</xdr:row>
      <xdr:rowOff>281940</xdr:rowOff>
    </xdr:from>
    <xdr:to>
      <xdr:col>0</xdr:col>
      <xdr:colOff>643890</xdr:colOff>
      <xdr:row>147</xdr:row>
      <xdr:rowOff>167863</xdr:rowOff>
    </xdr:to>
    <xdr:pic>
      <xdr:nvPicPr>
        <xdr:cNvPr id="51697" name="图片 71">
          <a:extLst>
            <a:ext uri="{FF2B5EF4-FFF2-40B4-BE49-F238E27FC236}">
              <a16:creationId xmlns:a16="http://schemas.microsoft.com/office/drawing/2014/main" id="{00000000-0008-0000-0500-0000F1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76200" y="13578840"/>
          <a:ext cx="55626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1333500</xdr:colOff>
      <xdr:row>159</xdr:row>
      <xdr:rowOff>182880</xdr:rowOff>
    </xdr:from>
    <xdr:to>
      <xdr:col>7</xdr:col>
      <xdr:colOff>2015490</xdr:colOff>
      <xdr:row>163</xdr:row>
      <xdr:rowOff>80008</xdr:rowOff>
    </xdr:to>
    <xdr:pic>
      <xdr:nvPicPr>
        <xdr:cNvPr id="51698" name="图片 74">
          <a:extLst>
            <a:ext uri="{FF2B5EF4-FFF2-40B4-BE49-F238E27FC236}">
              <a16:creationId xmlns:a16="http://schemas.microsoft.com/office/drawing/2014/main" id="{00000000-0008-0000-0500-0000F2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 l="6262" t="43156" r="76089" b="46527"/>
        <a:stretch>
          <a:fillRect/>
        </a:stretch>
      </xdr:blipFill>
      <xdr:spPr bwMode="auto">
        <a:xfrm>
          <a:off x="12915900" y="17266920"/>
          <a:ext cx="678180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181610</xdr:colOff>
      <xdr:row>174</xdr:row>
      <xdr:rowOff>405765</xdr:rowOff>
    </xdr:from>
    <xdr:to>
      <xdr:col>7</xdr:col>
      <xdr:colOff>2684158</xdr:colOff>
      <xdr:row>175</xdr:row>
      <xdr:rowOff>107900</xdr:rowOff>
    </xdr:to>
    <xdr:sp macro="" textlink="">
      <xdr:nvSpPr>
        <xdr:cNvPr id="7" name="文本框 1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11756390" y="21290280"/>
          <a:ext cx="2510155" cy="4565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Free Design Software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Deli BarTender Ultralite </a:t>
          </a:r>
        </a:p>
      </xdr:txBody>
    </xdr:sp>
    <xdr:clientData/>
  </xdr:twoCellAnchor>
  <xdr:twoCellAnchor editAs="oneCell">
    <xdr:from>
      <xdr:col>7</xdr:col>
      <xdr:colOff>541020</xdr:colOff>
      <xdr:row>173</xdr:row>
      <xdr:rowOff>38100</xdr:rowOff>
    </xdr:from>
    <xdr:to>
      <xdr:col>7</xdr:col>
      <xdr:colOff>2320290</xdr:colOff>
      <xdr:row>174</xdr:row>
      <xdr:rowOff>346709</xdr:rowOff>
    </xdr:to>
    <xdr:pic>
      <xdr:nvPicPr>
        <xdr:cNvPr id="51700" name="รูปภาพ 19">
          <a:extLst>
            <a:ext uri="{FF2B5EF4-FFF2-40B4-BE49-F238E27FC236}">
              <a16:creationId xmlns:a16="http://schemas.microsoft.com/office/drawing/2014/main" id="{00000000-0008-0000-0500-0000F4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 t="22894" b="19289"/>
        <a:stretch>
          <a:fillRect/>
        </a:stretch>
      </xdr:blipFill>
      <xdr:spPr bwMode="auto">
        <a:xfrm>
          <a:off x="12123420" y="20314920"/>
          <a:ext cx="1775460" cy="51816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twoCellAnchor editAs="oneCell">
    <xdr:from>
      <xdr:col>7</xdr:col>
      <xdr:colOff>1242060</xdr:colOff>
      <xdr:row>160</xdr:row>
      <xdr:rowOff>7620</xdr:rowOff>
    </xdr:from>
    <xdr:to>
      <xdr:col>7</xdr:col>
      <xdr:colOff>1907540</xdr:colOff>
      <xdr:row>163</xdr:row>
      <xdr:rowOff>111758</xdr:rowOff>
    </xdr:to>
    <xdr:pic>
      <xdr:nvPicPr>
        <xdr:cNvPr id="51701" name="图片 74">
          <a:extLst>
            <a:ext uri="{FF2B5EF4-FFF2-40B4-BE49-F238E27FC236}">
              <a16:creationId xmlns:a16="http://schemas.microsoft.com/office/drawing/2014/main" id="{00000000-0008-0000-0500-0000F5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 l="6262" t="43156" r="76089" b="46527"/>
        <a:stretch>
          <a:fillRect/>
        </a:stretch>
      </xdr:blipFill>
      <xdr:spPr bwMode="auto">
        <a:xfrm>
          <a:off x="12824460" y="17289780"/>
          <a:ext cx="678180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229870</xdr:colOff>
      <xdr:row>198</xdr:row>
      <xdr:rowOff>327025</xdr:rowOff>
    </xdr:from>
    <xdr:to>
      <xdr:col>7</xdr:col>
      <xdr:colOff>2747655</xdr:colOff>
      <xdr:row>199</xdr:row>
      <xdr:rowOff>44712</xdr:rowOff>
    </xdr:to>
    <xdr:sp macro="" textlink="">
      <xdr:nvSpPr>
        <xdr:cNvPr id="8" name="文本框 16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11812270" y="27193240"/>
          <a:ext cx="2510155" cy="4565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Free Design Software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Deli BarTender Ultralite </a:t>
          </a:r>
        </a:p>
      </xdr:txBody>
    </xdr:sp>
    <xdr:clientData/>
  </xdr:twoCellAnchor>
  <xdr:twoCellAnchor editAs="oneCell">
    <xdr:from>
      <xdr:col>7</xdr:col>
      <xdr:colOff>525780</xdr:colOff>
      <xdr:row>196</xdr:row>
      <xdr:rowOff>251460</xdr:rowOff>
    </xdr:from>
    <xdr:to>
      <xdr:col>7</xdr:col>
      <xdr:colOff>2288540</xdr:colOff>
      <xdr:row>198</xdr:row>
      <xdr:rowOff>309356</xdr:rowOff>
    </xdr:to>
    <xdr:pic>
      <xdr:nvPicPr>
        <xdr:cNvPr id="51703" name="รูปภาพ 19">
          <a:extLst>
            <a:ext uri="{FF2B5EF4-FFF2-40B4-BE49-F238E27FC236}">
              <a16:creationId xmlns:a16="http://schemas.microsoft.com/office/drawing/2014/main" id="{00000000-0008-0000-0500-0000F7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 t="22894" b="19289"/>
        <a:stretch>
          <a:fillRect/>
        </a:stretch>
      </xdr:blipFill>
      <xdr:spPr bwMode="auto">
        <a:xfrm>
          <a:off x="12108180" y="26106120"/>
          <a:ext cx="1767840" cy="52578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twoCellAnchor editAs="oneCell">
    <xdr:from>
      <xdr:col>0</xdr:col>
      <xdr:colOff>68580</xdr:colOff>
      <xdr:row>190</xdr:row>
      <xdr:rowOff>106680</xdr:rowOff>
    </xdr:from>
    <xdr:to>
      <xdr:col>0</xdr:col>
      <xdr:colOff>612140</xdr:colOff>
      <xdr:row>193</xdr:row>
      <xdr:rowOff>54087</xdr:rowOff>
    </xdr:to>
    <xdr:pic>
      <xdr:nvPicPr>
        <xdr:cNvPr id="51704" name="图片 71">
          <a:extLst>
            <a:ext uri="{FF2B5EF4-FFF2-40B4-BE49-F238E27FC236}">
              <a16:creationId xmlns:a16="http://schemas.microsoft.com/office/drawing/2014/main" id="{00000000-0008-0000-0500-0000F8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8580" y="24505920"/>
          <a:ext cx="556260" cy="541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175895</xdr:colOff>
      <xdr:row>204</xdr:row>
      <xdr:rowOff>80645</xdr:rowOff>
    </xdr:from>
    <xdr:to>
      <xdr:col>7</xdr:col>
      <xdr:colOff>2889250</xdr:colOff>
      <xdr:row>206</xdr:row>
      <xdr:rowOff>133985</xdr:rowOff>
    </xdr:to>
    <xdr:sp macro="" textlink="">
      <xdr:nvSpPr>
        <xdr:cNvPr id="9" name="文本框 16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11758295" y="28882340"/>
          <a:ext cx="2713355" cy="4533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Application for Bluetooth Printing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  <a:sym typeface="+mn-ea"/>
            </a:rPr>
            <a:t>Deli Label (Android, IOS)</a:t>
          </a:r>
          <a:endParaRPr lang="en-US" altLang="zh-CN" sz="1100">
            <a:solidFill>
              <a:srgbClr val="FF0000"/>
            </a:solidFill>
            <a:latin typeface="Arial Rounded MT Bold" panose="020F0704030504030204" pitchFamily="34" charset="0"/>
            <a:ea typeface="Microsoft YaHei" panose="020B0503020204020204" charset="-122"/>
            <a:cs typeface="Microsoft YaHei" panose="020B0503020204020204" charset="-122"/>
          </a:endParaRPr>
        </a:p>
      </xdr:txBody>
    </xdr:sp>
    <xdr:clientData/>
  </xdr:twoCellAnchor>
  <xdr:twoCellAnchor editAs="oneCell">
    <xdr:from>
      <xdr:col>7</xdr:col>
      <xdr:colOff>1188720</xdr:colOff>
      <xdr:row>206</xdr:row>
      <xdr:rowOff>91440</xdr:rowOff>
    </xdr:from>
    <xdr:to>
      <xdr:col>7</xdr:col>
      <xdr:colOff>1869440</xdr:colOff>
      <xdr:row>210</xdr:row>
      <xdr:rowOff>3</xdr:rowOff>
    </xdr:to>
    <xdr:pic>
      <xdr:nvPicPr>
        <xdr:cNvPr id="51706" name="图片 74">
          <a:extLst>
            <a:ext uri="{FF2B5EF4-FFF2-40B4-BE49-F238E27FC236}">
              <a16:creationId xmlns:a16="http://schemas.microsoft.com/office/drawing/2014/main" id="{00000000-0008-0000-0500-0000FA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 l="6262" t="43156" r="76089" b="46527"/>
        <a:stretch>
          <a:fillRect/>
        </a:stretch>
      </xdr:blipFill>
      <xdr:spPr bwMode="auto">
        <a:xfrm>
          <a:off x="12771120" y="28727400"/>
          <a:ext cx="685800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464820</xdr:colOff>
      <xdr:row>198</xdr:row>
      <xdr:rowOff>137160</xdr:rowOff>
    </xdr:from>
    <xdr:to>
      <xdr:col>7</xdr:col>
      <xdr:colOff>843354</xdr:colOff>
      <xdr:row>205</xdr:row>
      <xdr:rowOff>154941</xdr:rowOff>
    </xdr:to>
    <xdr:pic>
      <xdr:nvPicPr>
        <xdr:cNvPr id="51707" name="รูปภาพ 10">
          <a:extLst>
            <a:ext uri="{FF2B5EF4-FFF2-40B4-BE49-F238E27FC236}">
              <a16:creationId xmlns:a16="http://schemas.microsoft.com/office/drawing/2014/main" id="{00000000-0008-0000-0500-0000FBC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8420100" y="26487120"/>
          <a:ext cx="1958340" cy="211836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twoCellAnchor editAs="oneCell">
    <xdr:from>
      <xdr:col>1</xdr:col>
      <xdr:colOff>228600</xdr:colOff>
      <xdr:row>322</xdr:row>
      <xdr:rowOff>129540</xdr:rowOff>
    </xdr:from>
    <xdr:to>
      <xdr:col>1</xdr:col>
      <xdr:colOff>1062990</xdr:colOff>
      <xdr:row>325</xdr:row>
      <xdr:rowOff>802641</xdr:rowOff>
    </xdr:to>
    <xdr:pic>
      <xdr:nvPicPr>
        <xdr:cNvPr id="51712" name="รูปภาพ 63">
          <a:extLst>
            <a:ext uri="{FF2B5EF4-FFF2-40B4-BE49-F238E27FC236}">
              <a16:creationId xmlns:a16="http://schemas.microsoft.com/office/drawing/2014/main" id="{00000000-0008-0000-0500-000000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363980" y="61120020"/>
          <a:ext cx="830580" cy="1607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403860</xdr:colOff>
      <xdr:row>313</xdr:row>
      <xdr:rowOff>106680</xdr:rowOff>
    </xdr:from>
    <xdr:to>
      <xdr:col>1</xdr:col>
      <xdr:colOff>1409700</xdr:colOff>
      <xdr:row>317</xdr:row>
      <xdr:rowOff>149860</xdr:rowOff>
    </xdr:to>
    <xdr:pic>
      <xdr:nvPicPr>
        <xdr:cNvPr id="51715" name="Picture 73">
          <a:extLst>
            <a:ext uri="{FF2B5EF4-FFF2-40B4-BE49-F238E27FC236}">
              <a16:creationId xmlns:a16="http://schemas.microsoft.com/office/drawing/2014/main" id="{00000000-0008-0000-0500-000003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403860" y="81206340"/>
          <a:ext cx="2141220" cy="1699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1151890</xdr:colOff>
      <xdr:row>94</xdr:row>
      <xdr:rowOff>6350</xdr:rowOff>
    </xdr:from>
    <xdr:ext cx="832468" cy="564748"/>
    <xdr:sp macro="" textlink="">
      <xdr:nvSpPr>
        <xdr:cNvPr id="11" name="กล่องข้อความ 67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2285365" y="1537970"/>
          <a:ext cx="840105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altLang="th-TH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1302385</xdr:colOff>
      <xdr:row>117</xdr:row>
      <xdr:rowOff>160020</xdr:rowOff>
    </xdr:from>
    <xdr:ext cx="834679" cy="564724"/>
    <xdr:sp macro="" textlink="">
      <xdr:nvSpPr>
        <xdr:cNvPr id="12" name="กล่องข้อความ 68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2443480" y="7299960"/>
          <a:ext cx="834390" cy="5499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1296035</xdr:colOff>
      <xdr:row>142</xdr:row>
      <xdr:rowOff>4445</xdr:rowOff>
    </xdr:from>
    <xdr:ext cx="830580" cy="564748"/>
    <xdr:sp macro="" textlink="">
      <xdr:nvSpPr>
        <xdr:cNvPr id="13" name="กล่องข้อความ 69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2429510" y="13213715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1351280</xdr:colOff>
      <xdr:row>165</xdr:row>
      <xdr:rowOff>181610</xdr:rowOff>
    </xdr:from>
    <xdr:ext cx="830580" cy="556563"/>
    <xdr:sp macro="" textlink="">
      <xdr:nvSpPr>
        <xdr:cNvPr id="14" name="กล่องข้อความ 70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2484755" y="18905855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1339215</xdr:colOff>
      <xdr:row>190</xdr:row>
      <xdr:rowOff>74930</xdr:rowOff>
    </xdr:from>
    <xdr:ext cx="822960" cy="564748"/>
    <xdr:sp macro="" textlink="">
      <xdr:nvSpPr>
        <xdr:cNvPr id="15" name="กล่องข้อความ 7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/>
      </xdr:nvSpPr>
      <xdr:spPr>
        <a:xfrm>
          <a:off x="2457450" y="24948515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1296670</xdr:colOff>
      <xdr:row>284</xdr:row>
      <xdr:rowOff>76200</xdr:rowOff>
    </xdr:from>
    <xdr:ext cx="842045" cy="513080"/>
    <xdr:sp macro="" textlink="">
      <xdr:nvSpPr>
        <xdr:cNvPr id="16" name="กล่องข้อความ 7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/>
      </xdr:nvSpPr>
      <xdr:spPr>
        <a:xfrm>
          <a:off x="2430145" y="74009250"/>
          <a:ext cx="834390" cy="5130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1302385</xdr:colOff>
      <xdr:row>294</xdr:row>
      <xdr:rowOff>71755</xdr:rowOff>
    </xdr:from>
    <xdr:ext cx="830580" cy="548698"/>
    <xdr:sp macro="" textlink="">
      <xdr:nvSpPr>
        <xdr:cNvPr id="17" name="กล่องข้อความ 73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>
          <a:off x="2443480" y="76797535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1376680</xdr:colOff>
      <xdr:row>273</xdr:row>
      <xdr:rowOff>156210</xdr:rowOff>
    </xdr:from>
    <xdr:ext cx="833409" cy="569288"/>
    <xdr:sp macro="" textlink="">
      <xdr:nvSpPr>
        <xdr:cNvPr id="18" name="กล่องข้อความ 74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2510155" y="71111745"/>
          <a:ext cx="833120" cy="5543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1302385</xdr:colOff>
      <xdr:row>304</xdr:row>
      <xdr:rowOff>104775</xdr:rowOff>
    </xdr:from>
    <xdr:ext cx="830580" cy="556212"/>
    <xdr:sp macro="" textlink="">
      <xdr:nvSpPr>
        <xdr:cNvPr id="19" name="กล่องข้อความ 75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2443480" y="79819500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1339215</xdr:colOff>
      <xdr:row>312</xdr:row>
      <xdr:rowOff>77470</xdr:rowOff>
    </xdr:from>
    <xdr:ext cx="822960" cy="556212"/>
    <xdr:sp macro="" textlink="">
      <xdr:nvSpPr>
        <xdr:cNvPr id="21" name="กล่องข้อความ 77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/>
      </xdr:nvSpPr>
      <xdr:spPr>
        <a:xfrm>
          <a:off x="2457450" y="82814160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1296670</xdr:colOff>
      <xdr:row>322</xdr:row>
      <xdr:rowOff>5715</xdr:rowOff>
    </xdr:from>
    <xdr:ext cx="830580" cy="564187"/>
    <xdr:sp macro="" textlink="">
      <xdr:nvSpPr>
        <xdr:cNvPr id="22" name="กล่องข้อความ 78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/>
      </xdr:nvSpPr>
      <xdr:spPr>
        <a:xfrm>
          <a:off x="2430145" y="62268735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1350645</xdr:colOff>
      <xdr:row>340</xdr:row>
      <xdr:rowOff>29845</xdr:rowOff>
    </xdr:from>
    <xdr:ext cx="830580" cy="557725"/>
    <xdr:sp macro="" textlink="">
      <xdr:nvSpPr>
        <xdr:cNvPr id="23" name="กล่องข้อความ 79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/>
      </xdr:nvSpPr>
      <xdr:spPr>
        <a:xfrm>
          <a:off x="2484120" y="65220850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1344930</xdr:colOff>
      <xdr:row>264</xdr:row>
      <xdr:rowOff>49530</xdr:rowOff>
    </xdr:from>
    <xdr:ext cx="834754" cy="572040"/>
    <xdr:sp macro="" textlink="">
      <xdr:nvSpPr>
        <xdr:cNvPr id="24" name="กล่องข้อความ 80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2470785" y="68381880"/>
          <a:ext cx="834390" cy="3683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1296670</xdr:colOff>
      <xdr:row>7</xdr:row>
      <xdr:rowOff>86995</xdr:rowOff>
    </xdr:from>
    <xdr:ext cx="830580" cy="564748"/>
    <xdr:sp macro="" textlink="">
      <xdr:nvSpPr>
        <xdr:cNvPr id="25" name="กล่องข้อความ 76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/>
      </xdr:nvSpPr>
      <xdr:spPr>
        <a:xfrm>
          <a:off x="2430145" y="45643165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0</xdr:col>
      <xdr:colOff>617220</xdr:colOff>
      <xdr:row>10</xdr:row>
      <xdr:rowOff>99060</xdr:rowOff>
    </xdr:from>
    <xdr:to>
      <xdr:col>1</xdr:col>
      <xdr:colOff>1793240</xdr:colOff>
      <xdr:row>19</xdr:row>
      <xdr:rowOff>186690</xdr:rowOff>
    </xdr:to>
    <xdr:pic>
      <xdr:nvPicPr>
        <xdr:cNvPr id="51731" name="รูปภาพ 30">
          <a:extLst>
            <a:ext uri="{FF2B5EF4-FFF2-40B4-BE49-F238E27FC236}">
              <a16:creationId xmlns:a16="http://schemas.microsoft.com/office/drawing/2014/main" id="{00000000-0008-0000-0500-000013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617220" y="45377100"/>
          <a:ext cx="231648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460467</xdr:colOff>
      <xdr:row>19</xdr:row>
      <xdr:rowOff>124097</xdr:rowOff>
    </xdr:from>
    <xdr:to>
      <xdr:col>1</xdr:col>
      <xdr:colOff>1673317</xdr:colOff>
      <xdr:row>24</xdr:row>
      <xdr:rowOff>149498</xdr:rowOff>
    </xdr:to>
    <xdr:pic>
      <xdr:nvPicPr>
        <xdr:cNvPr id="51732" name="รูปภาพ 32" descr="logo_ICT">
          <a:extLst>
            <a:ext uri="{FF2B5EF4-FFF2-40B4-BE49-F238E27FC236}">
              <a16:creationId xmlns:a16="http://schemas.microsoft.com/office/drawing/2014/main" id="{00000000-0008-0000-0500-000014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60467" y="46943554"/>
          <a:ext cx="2343694" cy="100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175895</xdr:colOff>
      <xdr:row>228</xdr:row>
      <xdr:rowOff>80645</xdr:rowOff>
    </xdr:from>
    <xdr:to>
      <xdr:col>7</xdr:col>
      <xdr:colOff>2889250</xdr:colOff>
      <xdr:row>230</xdr:row>
      <xdr:rowOff>133985</xdr:rowOff>
    </xdr:to>
    <xdr:sp macro="" textlink="">
      <xdr:nvSpPr>
        <xdr:cNvPr id="26" name="文本框 16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>
        <a:xfrm>
          <a:off x="11758295" y="35435540"/>
          <a:ext cx="2713355" cy="4533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Application for Bluetooth Printing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  <a:sym typeface="+mn-ea"/>
            </a:rPr>
            <a:t>Deli Label (Android, IOS)</a:t>
          </a:r>
          <a:endParaRPr lang="en-US" altLang="zh-CN" sz="1100">
            <a:solidFill>
              <a:srgbClr val="FF0000"/>
            </a:solidFill>
            <a:latin typeface="Arial Rounded MT Bold" panose="020F0704030504030204" pitchFamily="34" charset="0"/>
            <a:ea typeface="Microsoft YaHei" panose="020B0503020204020204" charset="-122"/>
            <a:cs typeface="Microsoft YaHei" panose="020B0503020204020204" charset="-122"/>
          </a:endParaRPr>
        </a:p>
      </xdr:txBody>
    </xdr:sp>
    <xdr:clientData/>
  </xdr:twoCellAnchor>
  <xdr:twoCellAnchor editAs="oneCell">
    <xdr:from>
      <xdr:col>7</xdr:col>
      <xdr:colOff>1188720</xdr:colOff>
      <xdr:row>230</xdr:row>
      <xdr:rowOff>91440</xdr:rowOff>
    </xdr:from>
    <xdr:to>
      <xdr:col>7</xdr:col>
      <xdr:colOff>1869440</xdr:colOff>
      <xdr:row>233</xdr:row>
      <xdr:rowOff>34290</xdr:rowOff>
    </xdr:to>
    <xdr:pic>
      <xdr:nvPicPr>
        <xdr:cNvPr id="51735" name="图片 74">
          <a:extLst>
            <a:ext uri="{FF2B5EF4-FFF2-40B4-BE49-F238E27FC236}">
              <a16:creationId xmlns:a16="http://schemas.microsoft.com/office/drawing/2014/main" id="{00000000-0008-0000-0500-000017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 l="6262" t="43156" r="76089" b="46527"/>
        <a:stretch>
          <a:fillRect/>
        </a:stretch>
      </xdr:blipFill>
      <xdr:spPr bwMode="auto">
        <a:xfrm>
          <a:off x="12771120" y="35166300"/>
          <a:ext cx="685800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251460</xdr:colOff>
      <xdr:row>220</xdr:row>
      <xdr:rowOff>152400</xdr:rowOff>
    </xdr:from>
    <xdr:to>
      <xdr:col>7</xdr:col>
      <xdr:colOff>621104</xdr:colOff>
      <xdr:row>224</xdr:row>
      <xdr:rowOff>203949</xdr:rowOff>
    </xdr:to>
    <xdr:pic>
      <xdr:nvPicPr>
        <xdr:cNvPr id="51736" name="รูปภาพ 10">
          <a:extLst>
            <a:ext uri="{FF2B5EF4-FFF2-40B4-BE49-F238E27FC236}">
              <a16:creationId xmlns:a16="http://schemas.microsoft.com/office/drawing/2014/main" id="{00000000-0008-0000-0500-000018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8206740" y="31882080"/>
          <a:ext cx="1958340" cy="211836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oneCellAnchor>
    <xdr:from>
      <xdr:col>1</xdr:col>
      <xdr:colOff>1339215</xdr:colOff>
      <xdr:row>214</xdr:row>
      <xdr:rowOff>67310</xdr:rowOff>
    </xdr:from>
    <xdr:ext cx="822960" cy="556536"/>
    <xdr:sp macro="" textlink="">
      <xdr:nvSpPr>
        <xdr:cNvPr id="27" name="กล่องข้อความ 7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/>
      </xdr:nvSpPr>
      <xdr:spPr>
        <a:xfrm>
          <a:off x="2457450" y="30930215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0</xdr:col>
      <xdr:colOff>510540</xdr:colOff>
      <xdr:row>217</xdr:row>
      <xdr:rowOff>0</xdr:rowOff>
    </xdr:from>
    <xdr:to>
      <xdr:col>1</xdr:col>
      <xdr:colOff>1824990</xdr:colOff>
      <xdr:row>223</xdr:row>
      <xdr:rowOff>147646</xdr:rowOff>
    </xdr:to>
    <xdr:pic>
      <xdr:nvPicPr>
        <xdr:cNvPr id="51738" name="图片 1" descr="clipboard/drawings/NULL">
          <a:extLst>
            <a:ext uri="{FF2B5EF4-FFF2-40B4-BE49-F238E27FC236}">
              <a16:creationId xmlns:a16="http://schemas.microsoft.com/office/drawing/2014/main" id="{00000000-0008-0000-0500-00001A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r:link="rId25" cstate="print"/>
        <a:srcRect/>
        <a:stretch>
          <a:fillRect/>
        </a:stretch>
      </xdr:blipFill>
      <xdr:spPr bwMode="auto">
        <a:xfrm>
          <a:off x="510540" y="30868620"/>
          <a:ext cx="2446020" cy="2194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216</xdr:row>
      <xdr:rowOff>0</xdr:rowOff>
    </xdr:from>
    <xdr:to>
      <xdr:col>0</xdr:col>
      <xdr:colOff>872490</xdr:colOff>
      <xdr:row>218</xdr:row>
      <xdr:rowOff>132585</xdr:rowOff>
    </xdr:to>
    <xdr:pic>
      <xdr:nvPicPr>
        <xdr:cNvPr id="51739" name="图片 71">
          <a:extLst>
            <a:ext uri="{FF2B5EF4-FFF2-40B4-BE49-F238E27FC236}">
              <a16:creationId xmlns:a16="http://schemas.microsoft.com/office/drawing/2014/main" id="{00000000-0008-0000-0500-00001B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04800" y="30670500"/>
          <a:ext cx="55626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1296670</xdr:colOff>
      <xdr:row>36</xdr:row>
      <xdr:rowOff>79375</xdr:rowOff>
    </xdr:from>
    <xdr:ext cx="830580" cy="564392"/>
    <xdr:sp macro="" textlink="">
      <xdr:nvSpPr>
        <xdr:cNvPr id="28" name="กล่องข้อความ 76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/>
      </xdr:nvSpPr>
      <xdr:spPr>
        <a:xfrm>
          <a:off x="2430145" y="53787040"/>
          <a:ext cx="838200" cy="5492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0</xdr:col>
      <xdr:colOff>617220</xdr:colOff>
      <xdr:row>39</xdr:row>
      <xdr:rowOff>99060</xdr:rowOff>
    </xdr:from>
    <xdr:to>
      <xdr:col>1</xdr:col>
      <xdr:colOff>1793240</xdr:colOff>
      <xdr:row>48</xdr:row>
      <xdr:rowOff>132080</xdr:rowOff>
    </xdr:to>
    <xdr:pic>
      <xdr:nvPicPr>
        <xdr:cNvPr id="51741" name="รูปภาพ 30">
          <a:extLst>
            <a:ext uri="{FF2B5EF4-FFF2-40B4-BE49-F238E27FC236}">
              <a16:creationId xmlns:a16="http://schemas.microsoft.com/office/drawing/2014/main" id="{00000000-0008-0000-0500-00001D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617220" y="53340000"/>
          <a:ext cx="231648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525780</xdr:colOff>
      <xdr:row>48</xdr:row>
      <xdr:rowOff>145868</xdr:rowOff>
    </xdr:from>
    <xdr:to>
      <xdr:col>1</xdr:col>
      <xdr:colOff>1748790</xdr:colOff>
      <xdr:row>53</xdr:row>
      <xdr:rowOff>156025</xdr:rowOff>
    </xdr:to>
    <xdr:pic>
      <xdr:nvPicPr>
        <xdr:cNvPr id="51742" name="รูปภาพ 32" descr="logo_ICT">
          <a:extLst>
            <a:ext uri="{FF2B5EF4-FFF2-40B4-BE49-F238E27FC236}">
              <a16:creationId xmlns:a16="http://schemas.microsoft.com/office/drawing/2014/main" id="{00000000-0008-0000-0500-00001E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525780" y="54879239"/>
          <a:ext cx="2343694" cy="10025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274320</xdr:colOff>
      <xdr:row>39</xdr:row>
      <xdr:rowOff>53340</xdr:rowOff>
    </xdr:from>
    <xdr:to>
      <xdr:col>0</xdr:col>
      <xdr:colOff>834390</xdr:colOff>
      <xdr:row>41</xdr:row>
      <xdr:rowOff>170030</xdr:rowOff>
    </xdr:to>
    <xdr:pic>
      <xdr:nvPicPr>
        <xdr:cNvPr id="51744" name="图片 71">
          <a:extLst>
            <a:ext uri="{FF2B5EF4-FFF2-40B4-BE49-F238E27FC236}">
              <a16:creationId xmlns:a16="http://schemas.microsoft.com/office/drawing/2014/main" id="{00000000-0008-0000-0500-000020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74320" y="53294280"/>
          <a:ext cx="556260" cy="541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222250</xdr:colOff>
      <xdr:row>222</xdr:row>
      <xdr:rowOff>46355</xdr:rowOff>
    </xdr:from>
    <xdr:to>
      <xdr:col>7</xdr:col>
      <xdr:colOff>2732405</xdr:colOff>
      <xdr:row>222</xdr:row>
      <xdr:rowOff>495311</xdr:rowOff>
    </xdr:to>
    <xdr:sp macro="" textlink="">
      <xdr:nvSpPr>
        <xdr:cNvPr id="29" name="文本框 16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/>
      </xdr:nvSpPr>
      <xdr:spPr>
        <a:xfrm>
          <a:off x="11804650" y="32879030"/>
          <a:ext cx="2510155" cy="4565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Free Design Software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Deli BarTender Ultralite </a:t>
          </a:r>
        </a:p>
      </xdr:txBody>
    </xdr:sp>
    <xdr:clientData/>
  </xdr:twoCellAnchor>
  <xdr:twoCellAnchor editAs="oneCell">
    <xdr:from>
      <xdr:col>7</xdr:col>
      <xdr:colOff>510540</xdr:colOff>
      <xdr:row>219</xdr:row>
      <xdr:rowOff>259080</xdr:rowOff>
    </xdr:from>
    <xdr:to>
      <xdr:col>7</xdr:col>
      <xdr:colOff>2286000</xdr:colOff>
      <xdr:row>222</xdr:row>
      <xdr:rowOff>130474</xdr:rowOff>
    </xdr:to>
    <xdr:pic>
      <xdr:nvPicPr>
        <xdr:cNvPr id="51746" name="รูปภาพ 19">
          <a:extLst>
            <a:ext uri="{FF2B5EF4-FFF2-40B4-BE49-F238E27FC236}">
              <a16:creationId xmlns:a16="http://schemas.microsoft.com/office/drawing/2014/main" id="{00000000-0008-0000-0500-000022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 t="22894" b="19289"/>
        <a:stretch>
          <a:fillRect/>
        </a:stretch>
      </xdr:blipFill>
      <xdr:spPr bwMode="auto">
        <a:xfrm>
          <a:off x="12092940" y="31691580"/>
          <a:ext cx="1775460" cy="533400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twoCellAnchor>
  <xdr:twoCellAnchor editAs="oneCell">
    <xdr:from>
      <xdr:col>0</xdr:col>
      <xdr:colOff>7620</xdr:colOff>
      <xdr:row>223</xdr:row>
      <xdr:rowOff>114300</xdr:rowOff>
    </xdr:from>
    <xdr:to>
      <xdr:col>1</xdr:col>
      <xdr:colOff>2098040</xdr:colOff>
      <xdr:row>229</xdr:row>
      <xdr:rowOff>111758</xdr:rowOff>
    </xdr:to>
    <xdr:pic>
      <xdr:nvPicPr>
        <xdr:cNvPr id="51747" name="รูปภาพ 30">
          <a:extLst>
            <a:ext uri="{FF2B5EF4-FFF2-40B4-BE49-F238E27FC236}">
              <a16:creationId xmlns:a16="http://schemas.microsoft.com/office/drawing/2014/main" id="{00000000-0008-0000-0500-000023C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7620" y="33268920"/>
          <a:ext cx="3238500" cy="170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</xdr:colOff>
      <xdr:row>25</xdr:row>
      <xdr:rowOff>968189</xdr:rowOff>
    </xdr:from>
    <xdr:to>
      <xdr:col>1</xdr:col>
      <xdr:colOff>2169459</xdr:colOff>
      <xdr:row>28</xdr:row>
      <xdr:rowOff>79314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" y="49027977"/>
          <a:ext cx="3307976" cy="9795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341</xdr:row>
      <xdr:rowOff>0</xdr:rowOff>
    </xdr:from>
    <xdr:to>
      <xdr:col>1</xdr:col>
      <xdr:colOff>952500</xdr:colOff>
      <xdr:row>344</xdr:row>
      <xdr:rowOff>644081</xdr:rowOff>
    </xdr:to>
    <xdr:pic>
      <xdr:nvPicPr>
        <xdr:cNvPr id="84" name="รูปภาพ 64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1138518" y="84151694"/>
          <a:ext cx="952500" cy="1721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1296670</xdr:colOff>
      <xdr:row>331</xdr:row>
      <xdr:rowOff>5715</xdr:rowOff>
    </xdr:from>
    <xdr:ext cx="830580" cy="564187"/>
    <xdr:sp macro="" textlink="">
      <xdr:nvSpPr>
        <xdr:cNvPr id="85" name="กล่องข้อความ 78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/>
      </xdr:nvSpPr>
      <xdr:spPr>
        <a:xfrm>
          <a:off x="2435188" y="77729715"/>
          <a:ext cx="830580" cy="564187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1350645</xdr:colOff>
      <xdr:row>350</xdr:row>
      <xdr:rowOff>29845</xdr:rowOff>
    </xdr:from>
    <xdr:ext cx="830580" cy="557725"/>
    <xdr:sp macro="" textlink="">
      <xdr:nvSpPr>
        <xdr:cNvPr id="86" name="กล่องข้อความ 79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/>
      </xdr:nvSpPr>
      <xdr:spPr>
        <a:xfrm>
          <a:off x="2489163" y="83123704"/>
          <a:ext cx="830580" cy="5577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0</xdr:col>
      <xdr:colOff>925285</xdr:colOff>
      <xdr:row>331</xdr:row>
      <xdr:rowOff>152400</xdr:rowOff>
    </xdr:from>
    <xdr:to>
      <xdr:col>1</xdr:col>
      <xdr:colOff>1139734</xdr:colOff>
      <xdr:row>334</xdr:row>
      <xdr:rowOff>834934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2" t="38931" r="18524" b="11196"/>
        <a:stretch>
          <a:fillRect/>
        </a:stretch>
      </xdr:blipFill>
      <xdr:spPr>
        <a:xfrm>
          <a:off x="925285" y="72868971"/>
          <a:ext cx="1338943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849085</xdr:colOff>
      <xdr:row>351</xdr:row>
      <xdr:rowOff>195942</xdr:rowOff>
    </xdr:from>
    <xdr:to>
      <xdr:col>1</xdr:col>
      <xdr:colOff>1063534</xdr:colOff>
      <xdr:row>354</xdr:row>
      <xdr:rowOff>720269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2" t="38931" r="18524" b="11196"/>
        <a:stretch>
          <a:fillRect/>
        </a:stretch>
      </xdr:blipFill>
      <xdr:spPr>
        <a:xfrm>
          <a:off x="849085" y="79247999"/>
          <a:ext cx="1338943" cy="1600200"/>
        </a:xfrm>
        <a:prstGeom prst="rect">
          <a:avLst/>
        </a:prstGeom>
      </xdr:spPr>
    </xdr:pic>
    <xdr:clientData/>
  </xdr:twoCellAnchor>
  <xdr:oneCellAnchor>
    <xdr:from>
      <xdr:col>1</xdr:col>
      <xdr:colOff>1296670</xdr:colOff>
      <xdr:row>65</xdr:row>
      <xdr:rowOff>79375</xdr:rowOff>
    </xdr:from>
    <xdr:ext cx="830580" cy="564392"/>
    <xdr:sp macro="" textlink="">
      <xdr:nvSpPr>
        <xdr:cNvPr id="10" name="กล่องข้อความ 76">
          <a:extLst>
            <a:ext uri="{FF2B5EF4-FFF2-40B4-BE49-F238E27FC236}">
              <a16:creationId xmlns:a16="http://schemas.microsoft.com/office/drawing/2014/main" id="{EE4C83B8-3901-40D3-A37A-B7B85D7B9A86}"/>
            </a:ext>
          </a:extLst>
        </xdr:cNvPr>
        <xdr:cNvSpPr txBox="1"/>
      </xdr:nvSpPr>
      <xdr:spPr>
        <a:xfrm>
          <a:off x="2435188" y="9483351"/>
          <a:ext cx="830580" cy="564392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0</xdr:col>
      <xdr:colOff>617220</xdr:colOff>
      <xdr:row>68</xdr:row>
      <xdr:rowOff>99060</xdr:rowOff>
    </xdr:from>
    <xdr:ext cx="2318348" cy="1858832"/>
    <xdr:pic>
      <xdr:nvPicPr>
        <xdr:cNvPr id="20" name="รูปภาพ 30">
          <a:extLst>
            <a:ext uri="{FF2B5EF4-FFF2-40B4-BE49-F238E27FC236}">
              <a16:creationId xmlns:a16="http://schemas.microsoft.com/office/drawing/2014/main" id="{AFEE8266-9B18-45B7-BCB1-C6616960C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617220" y="10094707"/>
          <a:ext cx="2318348" cy="1858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525780</xdr:colOff>
      <xdr:row>77</xdr:row>
      <xdr:rowOff>145868</xdr:rowOff>
    </xdr:from>
    <xdr:ext cx="2352638" cy="1006436"/>
    <xdr:pic>
      <xdr:nvPicPr>
        <xdr:cNvPr id="30" name="รูปภาพ 32" descr="logo_ICT">
          <a:extLst>
            <a:ext uri="{FF2B5EF4-FFF2-40B4-BE49-F238E27FC236}">
              <a16:creationId xmlns:a16="http://schemas.microsoft.com/office/drawing/2014/main" id="{F2D30688-FBAA-402C-8880-6421147C6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525780" y="12104786"/>
          <a:ext cx="2352638" cy="1006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98612</xdr:colOff>
      <xdr:row>65</xdr:row>
      <xdr:rowOff>107577</xdr:rowOff>
    </xdr:from>
    <xdr:to>
      <xdr:col>0</xdr:col>
      <xdr:colOff>949533</xdr:colOff>
      <xdr:row>70</xdr:row>
      <xdr:rowOff>14941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6FA7590-EBC1-5D80-9CCF-A4B8BE5C9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8612" y="17651506"/>
          <a:ext cx="840761" cy="905435"/>
        </a:xfrm>
        <a:prstGeom prst="rect">
          <a:avLst/>
        </a:prstGeom>
      </xdr:spPr>
    </xdr:pic>
    <xdr:clientData/>
  </xdr:twoCellAnchor>
  <xdr:twoCellAnchor>
    <xdr:from>
      <xdr:col>7</xdr:col>
      <xdr:colOff>175895</xdr:colOff>
      <xdr:row>252</xdr:row>
      <xdr:rowOff>80645</xdr:rowOff>
    </xdr:from>
    <xdr:to>
      <xdr:col>7</xdr:col>
      <xdr:colOff>2889250</xdr:colOff>
      <xdr:row>254</xdr:row>
      <xdr:rowOff>133985</xdr:rowOff>
    </xdr:to>
    <xdr:sp macro="" textlink="">
      <xdr:nvSpPr>
        <xdr:cNvPr id="34" name="文本框 16">
          <a:extLst>
            <a:ext uri="{FF2B5EF4-FFF2-40B4-BE49-F238E27FC236}">
              <a16:creationId xmlns:a16="http://schemas.microsoft.com/office/drawing/2014/main" id="{C8293CBA-9C08-4EE3-A9A4-268AECB0037B}"/>
            </a:ext>
          </a:extLst>
        </xdr:cNvPr>
        <xdr:cNvSpPr txBox="1"/>
      </xdr:nvSpPr>
      <xdr:spPr>
        <a:xfrm>
          <a:off x="11838977" y="58664998"/>
          <a:ext cx="2713355" cy="44778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Application for Bluetooth Printing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  <a:sym typeface="+mn-ea"/>
            </a:rPr>
            <a:t>Deli Label (Android, IOS)</a:t>
          </a:r>
          <a:endParaRPr lang="en-US" altLang="zh-CN" sz="1100">
            <a:solidFill>
              <a:srgbClr val="FF0000"/>
            </a:solidFill>
            <a:latin typeface="Arial Rounded MT Bold" panose="020F0704030504030204" pitchFamily="34" charset="0"/>
            <a:ea typeface="Microsoft YaHei" panose="020B0503020204020204" charset="-122"/>
            <a:cs typeface="Microsoft YaHei" panose="020B0503020204020204" charset="-122"/>
          </a:endParaRPr>
        </a:p>
      </xdr:txBody>
    </xdr:sp>
    <xdr:clientData/>
  </xdr:twoCellAnchor>
  <xdr:oneCellAnchor>
    <xdr:from>
      <xdr:col>7</xdr:col>
      <xdr:colOff>1188720</xdr:colOff>
      <xdr:row>254</xdr:row>
      <xdr:rowOff>91440</xdr:rowOff>
    </xdr:from>
    <xdr:ext cx="684530" cy="695960"/>
    <xdr:pic>
      <xdr:nvPicPr>
        <xdr:cNvPr id="35" name="图片 74">
          <a:extLst>
            <a:ext uri="{FF2B5EF4-FFF2-40B4-BE49-F238E27FC236}">
              <a16:creationId xmlns:a16="http://schemas.microsoft.com/office/drawing/2014/main" id="{0C9D6469-FAB8-4608-B4D7-C847CC472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 l="6262" t="43156" r="76089" b="46527"/>
        <a:stretch>
          <a:fillRect/>
        </a:stretch>
      </xdr:blipFill>
      <xdr:spPr bwMode="auto">
        <a:xfrm>
          <a:off x="12851802" y="59070240"/>
          <a:ext cx="684530" cy="695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251460</xdr:colOff>
      <xdr:row>244</xdr:row>
      <xdr:rowOff>152400</xdr:rowOff>
    </xdr:from>
    <xdr:ext cx="1960207" cy="2122396"/>
    <xdr:pic>
      <xdr:nvPicPr>
        <xdr:cNvPr id="36" name="รูปภาพ 10">
          <a:extLst>
            <a:ext uri="{FF2B5EF4-FFF2-40B4-BE49-F238E27FC236}">
              <a16:creationId xmlns:a16="http://schemas.microsoft.com/office/drawing/2014/main" id="{E9F14E73-095E-4CF1-8629-6B8BFB064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8221084" y="55787365"/>
          <a:ext cx="1960207" cy="2122396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oneCellAnchor>
  <xdr:oneCellAnchor>
    <xdr:from>
      <xdr:col>1</xdr:col>
      <xdr:colOff>1339215</xdr:colOff>
      <xdr:row>238</xdr:row>
      <xdr:rowOff>67310</xdr:rowOff>
    </xdr:from>
    <xdr:ext cx="822960" cy="556536"/>
    <xdr:sp macro="" textlink="">
      <xdr:nvSpPr>
        <xdr:cNvPr id="37" name="กล่องข้อความ 71">
          <a:extLst>
            <a:ext uri="{FF2B5EF4-FFF2-40B4-BE49-F238E27FC236}">
              <a16:creationId xmlns:a16="http://schemas.microsoft.com/office/drawing/2014/main" id="{A2DE88E6-3249-4952-847C-C59FE40890BE}"/>
            </a:ext>
          </a:extLst>
        </xdr:cNvPr>
        <xdr:cNvSpPr txBox="1"/>
      </xdr:nvSpPr>
      <xdr:spPr>
        <a:xfrm>
          <a:off x="2477733" y="54294816"/>
          <a:ext cx="822960" cy="556536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0</xdr:col>
      <xdr:colOff>510540</xdr:colOff>
      <xdr:row>241</xdr:row>
      <xdr:rowOff>0</xdr:rowOff>
    </xdr:from>
    <xdr:ext cx="2450428" cy="2188611"/>
    <xdr:pic>
      <xdr:nvPicPr>
        <xdr:cNvPr id="38" name="图片 1" descr="clipboard/drawings/NULL">
          <a:extLst>
            <a:ext uri="{FF2B5EF4-FFF2-40B4-BE49-F238E27FC236}">
              <a16:creationId xmlns:a16="http://schemas.microsoft.com/office/drawing/2014/main" id="{F48C9F7C-DFB9-48C3-9AB3-E1CEF86B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r:link="rId25" cstate="print"/>
        <a:srcRect/>
        <a:stretch>
          <a:fillRect/>
        </a:stretch>
      </xdr:blipFill>
      <xdr:spPr bwMode="auto">
        <a:xfrm>
          <a:off x="510540" y="54819176"/>
          <a:ext cx="2450428" cy="21886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7</xdr:col>
      <xdr:colOff>222250</xdr:colOff>
      <xdr:row>246</xdr:row>
      <xdr:rowOff>46355</xdr:rowOff>
    </xdr:from>
    <xdr:to>
      <xdr:col>7</xdr:col>
      <xdr:colOff>2732405</xdr:colOff>
      <xdr:row>246</xdr:row>
      <xdr:rowOff>495311</xdr:rowOff>
    </xdr:to>
    <xdr:sp macro="" textlink="">
      <xdr:nvSpPr>
        <xdr:cNvPr id="40" name="文本框 16">
          <a:extLst>
            <a:ext uri="{FF2B5EF4-FFF2-40B4-BE49-F238E27FC236}">
              <a16:creationId xmlns:a16="http://schemas.microsoft.com/office/drawing/2014/main" id="{3CABAA3E-C7AB-4A3B-8EAB-8613F92835D4}"/>
            </a:ext>
          </a:extLst>
        </xdr:cNvPr>
        <xdr:cNvSpPr txBox="1"/>
      </xdr:nvSpPr>
      <xdr:spPr>
        <a:xfrm>
          <a:off x="11885332" y="56174379"/>
          <a:ext cx="2510155" cy="44895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Free Design Software</a:t>
          </a:r>
        </a:p>
        <a:p>
          <a:pPr algn="ctr"/>
          <a:r>
            <a:rPr lang="en-US" altLang="zh-CN" sz="1100">
              <a:solidFill>
                <a:srgbClr val="FF0000"/>
              </a:solidFill>
              <a:latin typeface="Arial Rounded MT Bold" panose="020F0704030504030204" pitchFamily="34" charset="0"/>
              <a:ea typeface="Microsoft YaHei" panose="020B0503020204020204" charset="-122"/>
              <a:cs typeface="Microsoft YaHei" panose="020B0503020204020204" charset="-122"/>
            </a:rPr>
            <a:t>Deli BarTender Ultralite </a:t>
          </a:r>
        </a:p>
      </xdr:txBody>
    </xdr:sp>
    <xdr:clientData/>
  </xdr:twoCellAnchor>
  <xdr:oneCellAnchor>
    <xdr:from>
      <xdr:col>7</xdr:col>
      <xdr:colOff>510540</xdr:colOff>
      <xdr:row>243</xdr:row>
      <xdr:rowOff>259080</xdr:rowOff>
    </xdr:from>
    <xdr:ext cx="1775460" cy="531794"/>
    <xdr:pic>
      <xdr:nvPicPr>
        <xdr:cNvPr id="41" name="รูปภาพ 19">
          <a:extLst>
            <a:ext uri="{FF2B5EF4-FFF2-40B4-BE49-F238E27FC236}">
              <a16:creationId xmlns:a16="http://schemas.microsoft.com/office/drawing/2014/main" id="{C5655F75-90EA-4E28-BDB8-8EF6F756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 t="22894" b="19289"/>
        <a:stretch>
          <a:fillRect/>
        </a:stretch>
      </xdr:blipFill>
      <xdr:spPr bwMode="auto">
        <a:xfrm>
          <a:off x="12173622" y="55598209"/>
          <a:ext cx="1775460" cy="531794"/>
        </a:xfrm>
        <a:prstGeom prst="rect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pic>
    <xdr:clientData/>
  </xdr:oneCellAnchor>
  <xdr:oneCellAnchor>
    <xdr:from>
      <xdr:col>0</xdr:col>
      <xdr:colOff>7620</xdr:colOff>
      <xdr:row>247</xdr:row>
      <xdr:rowOff>114300</xdr:rowOff>
    </xdr:from>
    <xdr:ext cx="3239098" cy="1708522"/>
    <xdr:pic>
      <xdr:nvPicPr>
        <xdr:cNvPr id="42" name="รูปภาพ 30">
          <a:extLst>
            <a:ext uri="{FF2B5EF4-FFF2-40B4-BE49-F238E27FC236}">
              <a16:creationId xmlns:a16="http://schemas.microsoft.com/office/drawing/2014/main" id="{A8DEA90D-8739-4B41-B3E2-AD4195DB9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7620" y="57174653"/>
          <a:ext cx="3239098" cy="1708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238</xdr:row>
      <xdr:rowOff>0</xdr:rowOff>
    </xdr:from>
    <xdr:to>
      <xdr:col>0</xdr:col>
      <xdr:colOff>840761</xdr:colOff>
      <xdr:row>242</xdr:row>
      <xdr:rowOff>94428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36469924-7797-4E6C-A040-C7CFBE8B5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60798635"/>
          <a:ext cx="840761" cy="905435"/>
        </a:xfrm>
        <a:prstGeom prst="rect">
          <a:avLst/>
        </a:prstGeom>
      </xdr:spPr>
    </xdr:pic>
    <xdr:clientData/>
  </xdr:twoCellAnchor>
  <xdr:twoCellAnchor editAs="oneCell">
    <xdr:from>
      <xdr:col>4</xdr:col>
      <xdr:colOff>197224</xdr:colOff>
      <xdr:row>8</xdr:row>
      <xdr:rowOff>179598</xdr:rowOff>
    </xdr:from>
    <xdr:to>
      <xdr:col>10</xdr:col>
      <xdr:colOff>378187</xdr:colOff>
      <xdr:row>25</xdr:row>
      <xdr:rowOff>1418524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BE9D87F-CA13-B8A9-AB7D-7C7BFA983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324165" y="1847033"/>
          <a:ext cx="6937364" cy="4591726"/>
        </a:xfrm>
        <a:prstGeom prst="rect">
          <a:avLst/>
        </a:prstGeom>
      </xdr:spPr>
    </xdr:pic>
    <xdr:clientData/>
  </xdr:twoCellAnchor>
  <xdr:twoCellAnchor editAs="oneCell">
    <xdr:from>
      <xdr:col>4</xdr:col>
      <xdr:colOff>224118</xdr:colOff>
      <xdr:row>37</xdr:row>
      <xdr:rowOff>179295</xdr:rowOff>
    </xdr:from>
    <xdr:to>
      <xdr:col>10</xdr:col>
      <xdr:colOff>405081</xdr:colOff>
      <xdr:row>54</xdr:row>
      <xdr:rowOff>1379374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7C053C7-AFFE-42D0-96AE-AF7CC4DAB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351059" y="9780495"/>
          <a:ext cx="6937364" cy="4591726"/>
        </a:xfrm>
        <a:prstGeom prst="rect">
          <a:avLst/>
        </a:prstGeom>
      </xdr:spPr>
    </xdr:pic>
    <xdr:clientData/>
  </xdr:twoCellAnchor>
  <xdr:twoCellAnchor editAs="oneCell">
    <xdr:from>
      <xdr:col>4</xdr:col>
      <xdr:colOff>215153</xdr:colOff>
      <xdr:row>67</xdr:row>
      <xdr:rowOff>53788</xdr:rowOff>
    </xdr:from>
    <xdr:to>
      <xdr:col>10</xdr:col>
      <xdr:colOff>396116</xdr:colOff>
      <xdr:row>83</xdr:row>
      <xdr:rowOff>1451092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F4FE564B-35FF-43B9-B85A-BB6E5E3EB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342094" y="17992164"/>
          <a:ext cx="6937364" cy="45917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0</xdr:row>
      <xdr:rowOff>60960</xdr:rowOff>
    </xdr:from>
    <xdr:to>
      <xdr:col>0</xdr:col>
      <xdr:colOff>929640</xdr:colOff>
      <xdr:row>1</xdr:row>
      <xdr:rowOff>220980</xdr:rowOff>
    </xdr:to>
    <xdr:sp macro="" textlink="">
      <xdr:nvSpPr>
        <xdr:cNvPr id="23766" name="Freeform 2">
          <a:extLst>
            <a:ext uri="{FF2B5EF4-FFF2-40B4-BE49-F238E27FC236}">
              <a16:creationId xmlns:a16="http://schemas.microsoft.com/office/drawing/2014/main" id="{00000000-0008-0000-0600-0000D65C0000}"/>
            </a:ext>
          </a:extLst>
        </xdr:cNvPr>
        <xdr:cNvSpPr>
          <a:spLocks noEditPoints="1" noChangeArrowheads="1"/>
        </xdr:cNvSpPr>
      </xdr:nvSpPr>
      <xdr:spPr bwMode="auto">
        <a:xfrm>
          <a:off x="83820" y="60960"/>
          <a:ext cx="845820" cy="304800"/>
        </a:xfrm>
        <a:custGeom>
          <a:avLst/>
          <a:gdLst>
            <a:gd name="T0" fmla="*/ 1554 w 1671"/>
            <a:gd name="T1" fmla="*/ 595 h 596"/>
            <a:gd name="T2" fmla="*/ 1671 w 1671"/>
            <a:gd name="T3" fmla="*/ 595 h 596"/>
            <a:gd name="T4" fmla="*/ 1671 w 1671"/>
            <a:gd name="T5" fmla="*/ 163 h 596"/>
            <a:gd name="T6" fmla="*/ 1554 w 1671"/>
            <a:gd name="T7" fmla="*/ 163 h 596"/>
            <a:gd name="T8" fmla="*/ 1554 w 1671"/>
            <a:gd name="T9" fmla="*/ 595 h 596"/>
            <a:gd name="T10" fmla="*/ 1554 w 1671"/>
            <a:gd name="T11" fmla="*/ 117 h 596"/>
            <a:gd name="T12" fmla="*/ 1671 w 1671"/>
            <a:gd name="T13" fmla="*/ 117 h 596"/>
            <a:gd name="T14" fmla="*/ 1671 w 1671"/>
            <a:gd name="T15" fmla="*/ 0 h 596"/>
            <a:gd name="T16" fmla="*/ 1554 w 1671"/>
            <a:gd name="T17" fmla="*/ 0 h 596"/>
            <a:gd name="T18" fmla="*/ 1554 w 1671"/>
            <a:gd name="T19" fmla="*/ 117 h 596"/>
            <a:gd name="T20" fmla="*/ 1459 w 1671"/>
            <a:gd name="T21" fmla="*/ 478 h 596"/>
            <a:gd name="T22" fmla="*/ 1319 w 1671"/>
            <a:gd name="T23" fmla="*/ 337 h 596"/>
            <a:gd name="T24" fmla="*/ 1319 w 1671"/>
            <a:gd name="T25" fmla="*/ 0 h 596"/>
            <a:gd name="T26" fmla="*/ 1203 w 1671"/>
            <a:gd name="T27" fmla="*/ 0 h 596"/>
            <a:gd name="T28" fmla="*/ 1203 w 1671"/>
            <a:gd name="T29" fmla="*/ 337 h 596"/>
            <a:gd name="T30" fmla="*/ 1459 w 1671"/>
            <a:gd name="T31" fmla="*/ 595 h 596"/>
            <a:gd name="T32" fmla="*/ 1493 w 1671"/>
            <a:gd name="T33" fmla="*/ 595 h 596"/>
            <a:gd name="T34" fmla="*/ 1493 w 1671"/>
            <a:gd name="T35" fmla="*/ 478 h 596"/>
            <a:gd name="T36" fmla="*/ 1459 w 1671"/>
            <a:gd name="T37" fmla="*/ 478 h 596"/>
            <a:gd name="T38" fmla="*/ 1459 w 1671"/>
            <a:gd name="T39" fmla="*/ 478 h 596"/>
            <a:gd name="T40" fmla="*/ 419 w 1671"/>
            <a:gd name="T41" fmla="*/ 326 h 596"/>
            <a:gd name="T42" fmla="*/ 270 w 1671"/>
            <a:gd name="T43" fmla="*/ 475 h 596"/>
            <a:gd name="T44" fmla="*/ 122 w 1671"/>
            <a:gd name="T45" fmla="*/ 326 h 596"/>
            <a:gd name="T46" fmla="*/ 270 w 1671"/>
            <a:gd name="T47" fmla="*/ 177 h 596"/>
            <a:gd name="T48" fmla="*/ 368 w 1671"/>
            <a:gd name="T49" fmla="*/ 214 h 596"/>
            <a:gd name="T50" fmla="*/ 373 w 1671"/>
            <a:gd name="T51" fmla="*/ 218 h 596"/>
            <a:gd name="T52" fmla="*/ 373 w 1671"/>
            <a:gd name="T53" fmla="*/ 76 h 596"/>
            <a:gd name="T54" fmla="*/ 270 w 1671"/>
            <a:gd name="T55" fmla="*/ 56 h 596"/>
            <a:gd name="T56" fmla="*/ 0 w 1671"/>
            <a:gd name="T57" fmla="*/ 326 h 596"/>
            <a:gd name="T58" fmla="*/ 270 w 1671"/>
            <a:gd name="T59" fmla="*/ 596 h 596"/>
            <a:gd name="T60" fmla="*/ 540 w 1671"/>
            <a:gd name="T61" fmla="*/ 326 h 596"/>
            <a:gd name="T62" fmla="*/ 540 w 1671"/>
            <a:gd name="T63" fmla="*/ 0 h 596"/>
            <a:gd name="T64" fmla="*/ 419 w 1671"/>
            <a:gd name="T65" fmla="*/ 0 h 596"/>
            <a:gd name="T66" fmla="*/ 419 w 1671"/>
            <a:gd name="T67" fmla="*/ 326 h 596"/>
            <a:gd name="T68" fmla="*/ 885 w 1671"/>
            <a:gd name="T69" fmla="*/ 54 h 596"/>
            <a:gd name="T70" fmla="*/ 885 w 1671"/>
            <a:gd name="T71" fmla="*/ 54 h 596"/>
            <a:gd name="T72" fmla="*/ 885 w 1671"/>
            <a:gd name="T73" fmla="*/ 54 h 596"/>
            <a:gd name="T74" fmla="*/ 860 w 1671"/>
            <a:gd name="T75" fmla="*/ 54 h 596"/>
            <a:gd name="T76" fmla="*/ 601 w 1671"/>
            <a:gd name="T77" fmla="*/ 311 h 596"/>
            <a:gd name="T78" fmla="*/ 601 w 1671"/>
            <a:gd name="T79" fmla="*/ 337 h 596"/>
            <a:gd name="T80" fmla="*/ 858 w 1671"/>
            <a:gd name="T81" fmla="*/ 595 h 596"/>
            <a:gd name="T82" fmla="*/ 885 w 1671"/>
            <a:gd name="T83" fmla="*/ 595 h 596"/>
            <a:gd name="T84" fmla="*/ 1125 w 1671"/>
            <a:gd name="T85" fmla="*/ 429 h 596"/>
            <a:gd name="T86" fmla="*/ 1125 w 1671"/>
            <a:gd name="T87" fmla="*/ 428 h 596"/>
            <a:gd name="T88" fmla="*/ 992 w 1671"/>
            <a:gd name="T89" fmla="*/ 428 h 596"/>
            <a:gd name="T90" fmla="*/ 885 w 1671"/>
            <a:gd name="T91" fmla="*/ 478 h 596"/>
            <a:gd name="T92" fmla="*/ 858 w 1671"/>
            <a:gd name="T93" fmla="*/ 478 h 596"/>
            <a:gd name="T94" fmla="*/ 717 w 1671"/>
            <a:gd name="T95" fmla="*/ 337 h 596"/>
            <a:gd name="T96" fmla="*/ 718 w 1671"/>
            <a:gd name="T97" fmla="*/ 311 h 596"/>
            <a:gd name="T98" fmla="*/ 860 w 1671"/>
            <a:gd name="T99" fmla="*/ 171 h 596"/>
            <a:gd name="T100" fmla="*/ 885 w 1671"/>
            <a:gd name="T101" fmla="*/ 171 h 596"/>
            <a:gd name="T102" fmla="*/ 1017 w 1671"/>
            <a:gd name="T103" fmla="*/ 265 h 596"/>
            <a:gd name="T104" fmla="*/ 779 w 1671"/>
            <a:gd name="T105" fmla="*/ 265 h 596"/>
            <a:gd name="T106" fmla="*/ 779 w 1671"/>
            <a:gd name="T107" fmla="*/ 382 h 596"/>
            <a:gd name="T108" fmla="*/ 1138 w 1671"/>
            <a:gd name="T109" fmla="*/ 382 h 596"/>
            <a:gd name="T110" fmla="*/ 1139 w 1671"/>
            <a:gd name="T111" fmla="*/ 376 h 596"/>
            <a:gd name="T112" fmla="*/ 1142 w 1671"/>
            <a:gd name="T113" fmla="*/ 337 h 596"/>
            <a:gd name="T114" fmla="*/ 1142 w 1671"/>
            <a:gd name="T115" fmla="*/ 311 h 596"/>
            <a:gd name="T116" fmla="*/ 885 w 1671"/>
            <a:gd name="T117" fmla="*/ 54 h 59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1671"/>
            <a:gd name="T178" fmla="*/ 0 h 596"/>
            <a:gd name="T179" fmla="*/ 1671 w 1671"/>
            <a:gd name="T180" fmla="*/ 596 h 596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1671" h="596">
              <a:moveTo>
                <a:pt x="1554" y="595"/>
              </a:moveTo>
              <a:cubicBezTo>
                <a:pt x="1671" y="595"/>
                <a:pt x="1671" y="595"/>
                <a:pt x="1671" y="595"/>
              </a:cubicBezTo>
              <a:cubicBezTo>
                <a:pt x="1671" y="163"/>
                <a:pt x="1671" y="163"/>
                <a:pt x="1671" y="163"/>
              </a:cubicBezTo>
              <a:cubicBezTo>
                <a:pt x="1554" y="163"/>
                <a:pt x="1554" y="163"/>
                <a:pt x="1554" y="163"/>
              </a:cubicBezTo>
              <a:cubicBezTo>
                <a:pt x="1554" y="595"/>
                <a:pt x="1554" y="595"/>
                <a:pt x="1554" y="595"/>
              </a:cubicBezTo>
              <a:close/>
              <a:moveTo>
                <a:pt x="1554" y="117"/>
              </a:moveTo>
              <a:cubicBezTo>
                <a:pt x="1671" y="117"/>
                <a:pt x="1671" y="117"/>
                <a:pt x="1671" y="117"/>
              </a:cubicBezTo>
              <a:cubicBezTo>
                <a:pt x="1671" y="0"/>
                <a:pt x="1671" y="0"/>
                <a:pt x="1671" y="0"/>
              </a:cubicBezTo>
              <a:cubicBezTo>
                <a:pt x="1554" y="0"/>
                <a:pt x="1554" y="0"/>
                <a:pt x="1554" y="0"/>
              </a:cubicBezTo>
              <a:cubicBezTo>
                <a:pt x="1554" y="117"/>
                <a:pt x="1554" y="117"/>
                <a:pt x="1554" y="117"/>
              </a:cubicBezTo>
              <a:close/>
              <a:moveTo>
                <a:pt x="1459" y="478"/>
              </a:moveTo>
              <a:cubicBezTo>
                <a:pt x="1381" y="477"/>
                <a:pt x="1319" y="414"/>
                <a:pt x="1319" y="337"/>
              </a:cubicBezTo>
              <a:cubicBezTo>
                <a:pt x="1319" y="0"/>
                <a:pt x="1319" y="0"/>
                <a:pt x="1319" y="0"/>
              </a:cubicBezTo>
              <a:cubicBezTo>
                <a:pt x="1203" y="0"/>
                <a:pt x="1203" y="0"/>
                <a:pt x="1203" y="0"/>
              </a:cubicBezTo>
              <a:cubicBezTo>
                <a:pt x="1203" y="337"/>
                <a:pt x="1203" y="337"/>
                <a:pt x="1203" y="337"/>
              </a:cubicBezTo>
              <a:cubicBezTo>
                <a:pt x="1203" y="478"/>
                <a:pt x="1317" y="594"/>
                <a:pt x="1459" y="595"/>
              </a:cubicBezTo>
              <a:cubicBezTo>
                <a:pt x="1493" y="595"/>
                <a:pt x="1493" y="595"/>
                <a:pt x="1493" y="595"/>
              </a:cubicBezTo>
              <a:cubicBezTo>
                <a:pt x="1493" y="478"/>
                <a:pt x="1493" y="478"/>
                <a:pt x="1493" y="478"/>
              </a:cubicBezTo>
              <a:cubicBezTo>
                <a:pt x="1459" y="478"/>
                <a:pt x="1459" y="478"/>
                <a:pt x="1459" y="478"/>
              </a:cubicBezTo>
              <a:cubicBezTo>
                <a:pt x="1459" y="478"/>
                <a:pt x="1459" y="478"/>
                <a:pt x="1459" y="478"/>
              </a:cubicBezTo>
              <a:close/>
              <a:moveTo>
                <a:pt x="419" y="326"/>
              </a:moveTo>
              <a:cubicBezTo>
                <a:pt x="419" y="408"/>
                <a:pt x="352" y="475"/>
                <a:pt x="270" y="475"/>
              </a:cubicBezTo>
              <a:cubicBezTo>
                <a:pt x="189" y="475"/>
                <a:pt x="122" y="408"/>
                <a:pt x="122" y="326"/>
              </a:cubicBezTo>
              <a:cubicBezTo>
                <a:pt x="122" y="244"/>
                <a:pt x="189" y="177"/>
                <a:pt x="270" y="177"/>
              </a:cubicBezTo>
              <a:cubicBezTo>
                <a:pt x="306" y="177"/>
                <a:pt x="341" y="191"/>
                <a:pt x="368" y="214"/>
              </a:cubicBezTo>
              <a:cubicBezTo>
                <a:pt x="373" y="218"/>
                <a:pt x="373" y="218"/>
                <a:pt x="373" y="218"/>
              </a:cubicBezTo>
              <a:cubicBezTo>
                <a:pt x="373" y="76"/>
                <a:pt x="373" y="76"/>
                <a:pt x="373" y="76"/>
              </a:cubicBezTo>
              <a:cubicBezTo>
                <a:pt x="340" y="63"/>
                <a:pt x="306" y="56"/>
                <a:pt x="270" y="56"/>
              </a:cubicBezTo>
              <a:cubicBezTo>
                <a:pt x="121" y="56"/>
                <a:pt x="0" y="177"/>
                <a:pt x="0" y="326"/>
              </a:cubicBezTo>
              <a:cubicBezTo>
                <a:pt x="0" y="475"/>
                <a:pt x="121" y="596"/>
                <a:pt x="270" y="596"/>
              </a:cubicBezTo>
              <a:cubicBezTo>
                <a:pt x="419" y="596"/>
                <a:pt x="540" y="475"/>
                <a:pt x="540" y="326"/>
              </a:cubicBezTo>
              <a:cubicBezTo>
                <a:pt x="540" y="0"/>
                <a:pt x="540" y="0"/>
                <a:pt x="540" y="0"/>
              </a:cubicBezTo>
              <a:cubicBezTo>
                <a:pt x="419" y="0"/>
                <a:pt x="419" y="0"/>
                <a:pt x="419" y="0"/>
              </a:cubicBezTo>
              <a:cubicBezTo>
                <a:pt x="419" y="326"/>
                <a:pt x="419" y="326"/>
                <a:pt x="419" y="326"/>
              </a:cubicBezTo>
              <a:close/>
              <a:moveTo>
                <a:pt x="885" y="54"/>
              </a:moveTo>
              <a:cubicBezTo>
                <a:pt x="885" y="54"/>
                <a:pt x="885" y="54"/>
                <a:pt x="885" y="54"/>
              </a:cubicBezTo>
              <a:cubicBezTo>
                <a:pt x="885" y="54"/>
                <a:pt x="885" y="54"/>
                <a:pt x="885" y="54"/>
              </a:cubicBezTo>
              <a:cubicBezTo>
                <a:pt x="860" y="54"/>
                <a:pt x="860" y="54"/>
                <a:pt x="860" y="54"/>
              </a:cubicBezTo>
              <a:cubicBezTo>
                <a:pt x="718" y="54"/>
                <a:pt x="602" y="169"/>
                <a:pt x="601" y="311"/>
              </a:cubicBezTo>
              <a:cubicBezTo>
                <a:pt x="601" y="337"/>
                <a:pt x="601" y="337"/>
                <a:pt x="601" y="337"/>
              </a:cubicBezTo>
              <a:cubicBezTo>
                <a:pt x="601" y="478"/>
                <a:pt x="716" y="594"/>
                <a:pt x="858" y="595"/>
              </a:cubicBezTo>
              <a:cubicBezTo>
                <a:pt x="885" y="595"/>
                <a:pt x="885" y="595"/>
                <a:pt x="885" y="595"/>
              </a:cubicBezTo>
              <a:cubicBezTo>
                <a:pt x="992" y="595"/>
                <a:pt x="1087" y="529"/>
                <a:pt x="1125" y="429"/>
              </a:cubicBezTo>
              <a:cubicBezTo>
                <a:pt x="1125" y="428"/>
                <a:pt x="1125" y="428"/>
                <a:pt x="1125" y="428"/>
              </a:cubicBezTo>
              <a:cubicBezTo>
                <a:pt x="992" y="428"/>
                <a:pt x="992" y="428"/>
                <a:pt x="992" y="428"/>
              </a:cubicBezTo>
              <a:cubicBezTo>
                <a:pt x="965" y="460"/>
                <a:pt x="927" y="478"/>
                <a:pt x="885" y="478"/>
              </a:cubicBezTo>
              <a:cubicBezTo>
                <a:pt x="858" y="478"/>
                <a:pt x="858" y="478"/>
                <a:pt x="858" y="478"/>
              </a:cubicBezTo>
              <a:cubicBezTo>
                <a:pt x="780" y="477"/>
                <a:pt x="717" y="414"/>
                <a:pt x="717" y="337"/>
              </a:cubicBezTo>
              <a:cubicBezTo>
                <a:pt x="718" y="311"/>
                <a:pt x="718" y="311"/>
                <a:pt x="718" y="311"/>
              </a:cubicBezTo>
              <a:cubicBezTo>
                <a:pt x="718" y="234"/>
                <a:pt x="782" y="171"/>
                <a:pt x="860" y="171"/>
              </a:cubicBezTo>
              <a:cubicBezTo>
                <a:pt x="885" y="171"/>
                <a:pt x="885" y="171"/>
                <a:pt x="885" y="171"/>
              </a:cubicBezTo>
              <a:cubicBezTo>
                <a:pt x="945" y="171"/>
                <a:pt x="997" y="210"/>
                <a:pt x="1017" y="265"/>
              </a:cubicBezTo>
              <a:cubicBezTo>
                <a:pt x="999" y="265"/>
                <a:pt x="779" y="265"/>
                <a:pt x="779" y="265"/>
              </a:cubicBezTo>
              <a:cubicBezTo>
                <a:pt x="779" y="382"/>
                <a:pt x="779" y="382"/>
                <a:pt x="779" y="382"/>
              </a:cubicBezTo>
              <a:cubicBezTo>
                <a:pt x="1138" y="382"/>
                <a:pt x="1138" y="382"/>
                <a:pt x="1138" y="382"/>
              </a:cubicBezTo>
              <a:cubicBezTo>
                <a:pt x="1139" y="376"/>
                <a:pt x="1139" y="376"/>
                <a:pt x="1139" y="376"/>
              </a:cubicBezTo>
              <a:cubicBezTo>
                <a:pt x="1141" y="363"/>
                <a:pt x="1142" y="350"/>
                <a:pt x="1142" y="337"/>
              </a:cubicBezTo>
              <a:cubicBezTo>
                <a:pt x="1142" y="311"/>
                <a:pt x="1142" y="311"/>
                <a:pt x="1142" y="311"/>
              </a:cubicBezTo>
              <a:cubicBezTo>
                <a:pt x="1141" y="170"/>
                <a:pt x="1026" y="55"/>
                <a:pt x="885" y="54"/>
              </a:cubicBezTo>
              <a:close/>
            </a:path>
          </a:pathLst>
        </a:custGeom>
        <a:solidFill>
          <a:srgbClr val="DF0045"/>
        </a:solidFill>
        <a:ln w="9525">
          <a:noFill/>
          <a:round/>
          <a:headEnd/>
          <a:tailEnd/>
        </a:ln>
      </xdr:spPr>
    </xdr:sp>
    <xdr:clientData/>
  </xdr:twoCellAnchor>
  <xdr:twoCellAnchor editAs="oneCell">
    <xdr:from>
      <xdr:col>0</xdr:col>
      <xdr:colOff>640080</xdr:colOff>
      <xdr:row>28</xdr:row>
      <xdr:rowOff>91440</xdr:rowOff>
    </xdr:from>
    <xdr:to>
      <xdr:col>1</xdr:col>
      <xdr:colOff>1253490</xdr:colOff>
      <xdr:row>41</xdr:row>
      <xdr:rowOff>2541</xdr:rowOff>
    </xdr:to>
    <xdr:pic>
      <xdr:nvPicPr>
        <xdr:cNvPr id="23767" name="Picture 3">
          <a:extLst>
            <a:ext uri="{FF2B5EF4-FFF2-40B4-BE49-F238E27FC236}">
              <a16:creationId xmlns:a16="http://schemas.microsoft.com/office/drawing/2014/main" id="{00000000-0008-0000-0600-0000D7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0080" y="1539240"/>
          <a:ext cx="1737360" cy="2491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660250</xdr:colOff>
      <xdr:row>49</xdr:row>
      <xdr:rowOff>16137</xdr:rowOff>
    </xdr:from>
    <xdr:to>
      <xdr:col>1</xdr:col>
      <xdr:colOff>1394310</xdr:colOff>
      <xdr:row>62</xdr:row>
      <xdr:rowOff>144219</xdr:rowOff>
    </xdr:to>
    <xdr:pic>
      <xdr:nvPicPr>
        <xdr:cNvPr id="23769" name="รูปภาพ 5">
          <a:extLst>
            <a:ext uri="{FF2B5EF4-FFF2-40B4-BE49-F238E27FC236}">
              <a16:creationId xmlns:a16="http://schemas.microsoft.com/office/drawing/2014/main" id="{00000000-0008-0000-0600-0000D9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250" y="9886278"/>
          <a:ext cx="1872578" cy="2730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426720</xdr:colOff>
      <xdr:row>155</xdr:row>
      <xdr:rowOff>198120</xdr:rowOff>
    </xdr:from>
    <xdr:to>
      <xdr:col>1</xdr:col>
      <xdr:colOff>1564640</xdr:colOff>
      <xdr:row>165</xdr:row>
      <xdr:rowOff>113559</xdr:rowOff>
    </xdr:to>
    <xdr:pic>
      <xdr:nvPicPr>
        <xdr:cNvPr id="23770" name="รูปภาพ 6">
          <a:extLst>
            <a:ext uri="{FF2B5EF4-FFF2-40B4-BE49-F238E27FC236}">
              <a16:creationId xmlns:a16="http://schemas.microsoft.com/office/drawing/2014/main" id="{00000000-0008-0000-0600-0000DA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26720" y="9479280"/>
          <a:ext cx="2278380" cy="2232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797859</xdr:colOff>
      <xdr:row>7</xdr:row>
      <xdr:rowOff>80682</xdr:rowOff>
    </xdr:from>
    <xdr:to>
      <xdr:col>1</xdr:col>
      <xdr:colOff>1248709</xdr:colOff>
      <xdr:row>21</xdr:row>
      <xdr:rowOff>23807</xdr:rowOff>
    </xdr:to>
    <xdr:pic>
      <xdr:nvPicPr>
        <xdr:cNvPr id="11" name="รูปภาพ 7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7859" y="1532964"/>
          <a:ext cx="1589368" cy="2704255"/>
        </a:xfrm>
        <a:prstGeom prst="rect">
          <a:avLst/>
        </a:prstGeom>
      </xdr:spPr>
    </xdr:pic>
    <xdr:clientData/>
  </xdr:twoCellAnchor>
  <xdr:twoCellAnchor editAs="oneCell">
    <xdr:from>
      <xdr:col>4</xdr:col>
      <xdr:colOff>745246</xdr:colOff>
      <xdr:row>49</xdr:row>
      <xdr:rowOff>171028</xdr:rowOff>
    </xdr:from>
    <xdr:to>
      <xdr:col>7</xdr:col>
      <xdr:colOff>3731006</xdr:colOff>
      <xdr:row>64</xdr:row>
      <xdr:rowOff>194142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53617" y="10022599"/>
          <a:ext cx="5339433" cy="2968789"/>
        </a:xfrm>
        <a:prstGeom prst="rect">
          <a:avLst/>
        </a:prstGeom>
      </xdr:spPr>
    </xdr:pic>
    <xdr:clientData/>
  </xdr:twoCellAnchor>
  <xdr:twoCellAnchor editAs="oneCell">
    <xdr:from>
      <xdr:col>4</xdr:col>
      <xdr:colOff>693080</xdr:colOff>
      <xdr:row>29</xdr:row>
      <xdr:rowOff>76202</xdr:rowOff>
    </xdr:from>
    <xdr:to>
      <xdr:col>7</xdr:col>
      <xdr:colOff>3470762</xdr:colOff>
      <xdr:row>44</xdr:row>
      <xdr:rowOff>72768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01451" y="5943602"/>
          <a:ext cx="5151675" cy="2924279"/>
        </a:xfrm>
        <a:prstGeom prst="rect">
          <a:avLst/>
        </a:prstGeom>
      </xdr:spPr>
    </xdr:pic>
    <xdr:clientData/>
  </xdr:twoCellAnchor>
  <xdr:twoCellAnchor editAs="oneCell">
    <xdr:from>
      <xdr:col>4</xdr:col>
      <xdr:colOff>678553</xdr:colOff>
      <xdr:row>7</xdr:row>
      <xdr:rowOff>94321</xdr:rowOff>
    </xdr:from>
    <xdr:to>
      <xdr:col>7</xdr:col>
      <xdr:colOff>3882656</xdr:colOff>
      <xdr:row>23</xdr:row>
      <xdr:rowOff>149041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86924" y="1574778"/>
          <a:ext cx="5566666" cy="3187266"/>
        </a:xfrm>
        <a:prstGeom prst="rect">
          <a:avLst/>
        </a:prstGeom>
      </xdr:spPr>
    </xdr:pic>
    <xdr:clientData/>
  </xdr:twoCellAnchor>
  <xdr:twoCellAnchor editAs="oneCell">
    <xdr:from>
      <xdr:col>4</xdr:col>
      <xdr:colOff>776537</xdr:colOff>
      <xdr:row>70</xdr:row>
      <xdr:rowOff>137483</xdr:rowOff>
    </xdr:from>
    <xdr:to>
      <xdr:col>7</xdr:col>
      <xdr:colOff>3736897</xdr:colOff>
      <xdr:row>85</xdr:row>
      <xdr:rowOff>139814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84908" y="14354226"/>
          <a:ext cx="5339433" cy="2966056"/>
        </a:xfrm>
        <a:prstGeom prst="rect">
          <a:avLst/>
        </a:prstGeom>
      </xdr:spPr>
    </xdr:pic>
    <xdr:clientData/>
  </xdr:twoCellAnchor>
  <xdr:twoCellAnchor editAs="oneCell">
    <xdr:from>
      <xdr:col>0</xdr:col>
      <xdr:colOff>523153</xdr:colOff>
      <xdr:row>113</xdr:row>
      <xdr:rowOff>131269</xdr:rowOff>
    </xdr:from>
    <xdr:to>
      <xdr:col>1</xdr:col>
      <xdr:colOff>1733873</xdr:colOff>
      <xdr:row>126</xdr:row>
      <xdr:rowOff>139244</xdr:rowOff>
    </xdr:to>
    <xdr:pic>
      <xdr:nvPicPr>
        <xdr:cNvPr id="22" name="รูปภาพ 14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23153" y="23609834"/>
          <a:ext cx="2349238" cy="2709153"/>
        </a:xfrm>
        <a:prstGeom prst="rect">
          <a:avLst/>
        </a:prstGeom>
      </xdr:spPr>
    </xdr:pic>
    <xdr:clientData/>
  </xdr:twoCellAnchor>
  <xdr:twoCellAnchor editAs="oneCell">
    <xdr:from>
      <xdr:col>0</xdr:col>
      <xdr:colOff>587827</xdr:colOff>
      <xdr:row>92</xdr:row>
      <xdr:rowOff>152400</xdr:rowOff>
    </xdr:from>
    <xdr:to>
      <xdr:col>1</xdr:col>
      <xdr:colOff>1793467</xdr:colOff>
      <xdr:row>106</xdr:row>
      <xdr:rowOff>47715</xdr:rowOff>
    </xdr:to>
    <xdr:pic>
      <xdr:nvPicPr>
        <xdr:cNvPr id="23" name="รูปภาพ 14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87827" y="25320171"/>
          <a:ext cx="2342834" cy="2666999"/>
        </a:xfrm>
        <a:prstGeom prst="rect">
          <a:avLst/>
        </a:prstGeom>
      </xdr:spPr>
    </xdr:pic>
    <xdr:clientData/>
  </xdr:twoCellAnchor>
  <xdr:twoCellAnchor editAs="oneCell">
    <xdr:from>
      <xdr:col>4</xdr:col>
      <xdr:colOff>691550</xdr:colOff>
      <xdr:row>92</xdr:row>
      <xdr:rowOff>106021</xdr:rowOff>
    </xdr:from>
    <xdr:to>
      <xdr:col>7</xdr:col>
      <xdr:colOff>3543662</xdr:colOff>
      <xdr:row>107</xdr:row>
      <xdr:rowOff>47535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08630" y="19117921"/>
          <a:ext cx="5221932" cy="2929825"/>
        </a:xfrm>
        <a:prstGeom prst="rect">
          <a:avLst/>
        </a:prstGeom>
      </xdr:spPr>
    </xdr:pic>
    <xdr:clientData/>
  </xdr:twoCellAnchor>
  <xdr:twoCellAnchor editAs="oneCell">
    <xdr:from>
      <xdr:col>0</xdr:col>
      <xdr:colOff>151119</xdr:colOff>
      <xdr:row>133</xdr:row>
      <xdr:rowOff>1920</xdr:rowOff>
    </xdr:from>
    <xdr:to>
      <xdr:col>1</xdr:col>
      <xdr:colOff>2015481</xdr:colOff>
      <xdr:row>146</xdr:row>
      <xdr:rowOff>121316</xdr:rowOff>
    </xdr:to>
    <xdr:pic>
      <xdr:nvPicPr>
        <xdr:cNvPr id="1025" name="Picture 1" descr="Deli-ET081 Paper Shredder - Deli Group Co., Ltd.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51119" y="27783544"/>
          <a:ext cx="3002880" cy="301779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400850</xdr:colOff>
      <xdr:row>175</xdr:row>
      <xdr:rowOff>155988</xdr:rowOff>
    </xdr:from>
    <xdr:to>
      <xdr:col>1</xdr:col>
      <xdr:colOff>1834499</xdr:colOff>
      <xdr:row>189</xdr:row>
      <xdr:rowOff>86734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E1966B1-DFD9-8620-2F6F-0C87C8661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00850" y="37296764"/>
          <a:ext cx="2572167" cy="2998730"/>
        </a:xfrm>
        <a:prstGeom prst="rect">
          <a:avLst/>
        </a:prstGeom>
      </xdr:spPr>
    </xdr:pic>
    <xdr:clientData/>
  </xdr:twoCellAnchor>
  <xdr:twoCellAnchor editAs="oneCell">
    <xdr:from>
      <xdr:col>5</xdr:col>
      <xdr:colOff>396240</xdr:colOff>
      <xdr:row>178</xdr:row>
      <xdr:rowOff>0</xdr:rowOff>
    </xdr:from>
    <xdr:to>
      <xdr:col>7</xdr:col>
      <xdr:colOff>4080202</xdr:colOff>
      <xdr:row>192</xdr:row>
      <xdr:rowOff>51370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0CA755-29D0-46B6-A608-E4D7F9E20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51520" y="42542460"/>
          <a:ext cx="5221932" cy="2929825"/>
        </a:xfrm>
        <a:prstGeom prst="rect">
          <a:avLst/>
        </a:prstGeom>
      </xdr:spPr>
    </xdr:pic>
    <xdr:clientData/>
  </xdr:twoCellAnchor>
  <xdr:twoCellAnchor editAs="oneCell">
    <xdr:from>
      <xdr:col>6</xdr:col>
      <xdr:colOff>250372</xdr:colOff>
      <xdr:row>198</xdr:row>
      <xdr:rowOff>130628</xdr:rowOff>
    </xdr:from>
    <xdr:to>
      <xdr:col>7</xdr:col>
      <xdr:colOff>4786867</xdr:colOff>
      <xdr:row>213</xdr:row>
      <xdr:rowOff>53364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0A7A9D6-8D3B-462A-91DF-E7D8D33E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36086" y="41931771"/>
          <a:ext cx="5222295" cy="2887732"/>
        </a:xfrm>
        <a:prstGeom prst="rect">
          <a:avLst/>
        </a:prstGeom>
      </xdr:spPr>
    </xdr:pic>
    <xdr:clientData/>
  </xdr:twoCellAnchor>
  <xdr:twoCellAnchor editAs="oneCell">
    <xdr:from>
      <xdr:col>0</xdr:col>
      <xdr:colOff>462323</xdr:colOff>
      <xdr:row>217</xdr:row>
      <xdr:rowOff>20490</xdr:rowOff>
    </xdr:from>
    <xdr:to>
      <xdr:col>1</xdr:col>
      <xdr:colOff>1552286</xdr:colOff>
      <xdr:row>229</xdr:row>
      <xdr:rowOff>204134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A55CA86-C89F-DBA6-793B-AE2E4C852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62323" y="46099078"/>
          <a:ext cx="2228481" cy="2857181"/>
        </a:xfrm>
        <a:prstGeom prst="rect">
          <a:avLst/>
        </a:prstGeom>
      </xdr:spPr>
    </xdr:pic>
    <xdr:clientData/>
  </xdr:twoCellAnchor>
  <xdr:twoCellAnchor editAs="oneCell">
    <xdr:from>
      <xdr:col>4</xdr:col>
      <xdr:colOff>340883</xdr:colOff>
      <xdr:row>241</xdr:row>
      <xdr:rowOff>136712</xdr:rowOff>
    </xdr:from>
    <xdr:to>
      <xdr:col>10</xdr:col>
      <xdr:colOff>637454</xdr:colOff>
      <xdr:row>256</xdr:row>
      <xdr:rowOff>59663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E70314-6786-8F98-BB50-8BB577193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456618" y="52165624"/>
          <a:ext cx="9282568" cy="3044723"/>
        </a:xfrm>
        <a:prstGeom prst="rect">
          <a:avLst/>
        </a:prstGeom>
      </xdr:spPr>
    </xdr:pic>
    <xdr:clientData/>
  </xdr:twoCellAnchor>
  <xdr:twoCellAnchor editAs="oneCell">
    <xdr:from>
      <xdr:col>0</xdr:col>
      <xdr:colOff>46389</xdr:colOff>
      <xdr:row>237</xdr:row>
      <xdr:rowOff>157556</xdr:rowOff>
    </xdr:from>
    <xdr:to>
      <xdr:col>1</xdr:col>
      <xdr:colOff>1738032</xdr:colOff>
      <xdr:row>254</xdr:row>
      <xdr:rowOff>35763</xdr:rowOff>
    </xdr:to>
    <xdr:pic>
      <xdr:nvPicPr>
        <xdr:cNvPr id="9" name="图片 1">
          <a:extLst>
            <a:ext uri="{FF2B5EF4-FFF2-40B4-BE49-F238E27FC236}">
              <a16:creationId xmlns:a16="http://schemas.microsoft.com/office/drawing/2014/main" id="{E49E997B-311E-4647-92B3-41F04D243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389" y="50592991"/>
          <a:ext cx="2830161" cy="3519932"/>
        </a:xfrm>
        <a:prstGeom prst="rect">
          <a:avLst/>
        </a:prstGeom>
      </xdr:spPr>
    </xdr:pic>
    <xdr:clientData/>
  </xdr:twoCellAnchor>
  <xdr:twoCellAnchor editAs="oneCell">
    <xdr:from>
      <xdr:col>4</xdr:col>
      <xdr:colOff>124695</xdr:colOff>
      <xdr:row>200</xdr:row>
      <xdr:rowOff>54428</xdr:rowOff>
    </xdr:from>
    <xdr:to>
      <xdr:col>7</xdr:col>
      <xdr:colOff>1236293</xdr:colOff>
      <xdr:row>213</xdr:row>
      <xdr:rowOff>113058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C522B7D-407E-1CF9-8159-1FCCB0BE7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233066" y="42301885"/>
          <a:ext cx="3481963" cy="2614505"/>
        </a:xfrm>
        <a:prstGeom prst="rect">
          <a:avLst/>
        </a:prstGeom>
      </xdr:spPr>
    </xdr:pic>
    <xdr:clientData/>
  </xdr:twoCellAnchor>
  <xdr:twoCellAnchor editAs="oneCell">
    <xdr:from>
      <xdr:col>0</xdr:col>
      <xdr:colOff>188258</xdr:colOff>
      <xdr:row>196</xdr:row>
      <xdr:rowOff>71717</xdr:rowOff>
    </xdr:from>
    <xdr:to>
      <xdr:col>1</xdr:col>
      <xdr:colOff>1442821</xdr:colOff>
      <xdr:row>209</xdr:row>
      <xdr:rowOff>122704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6B7D186-796F-3E96-D641-79D745791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8258" y="41748635"/>
          <a:ext cx="2393081" cy="2653553"/>
        </a:xfrm>
        <a:prstGeom prst="rect">
          <a:avLst/>
        </a:prstGeom>
      </xdr:spPr>
    </xdr:pic>
    <xdr:clientData/>
  </xdr:twoCellAnchor>
  <xdr:twoCellAnchor editAs="oneCell">
    <xdr:from>
      <xdr:col>0</xdr:col>
      <xdr:colOff>502024</xdr:colOff>
      <xdr:row>166</xdr:row>
      <xdr:rowOff>53788</xdr:rowOff>
    </xdr:from>
    <xdr:to>
      <xdr:col>1</xdr:col>
      <xdr:colOff>1487877</xdr:colOff>
      <xdr:row>171</xdr:row>
      <xdr:rowOff>172724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F4082AF-2F0F-2440-1446-4E35D4EFB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02024" y="35347835"/>
          <a:ext cx="2124371" cy="1105054"/>
        </a:xfrm>
        <a:prstGeom prst="rect">
          <a:avLst/>
        </a:prstGeom>
      </xdr:spPr>
    </xdr:pic>
    <xdr:clientData/>
  </xdr:twoCellAnchor>
  <xdr:twoCellAnchor editAs="oneCell">
    <xdr:from>
      <xdr:col>0</xdr:col>
      <xdr:colOff>753035</xdr:colOff>
      <xdr:row>83</xdr:row>
      <xdr:rowOff>190832</xdr:rowOff>
    </xdr:from>
    <xdr:to>
      <xdr:col>1</xdr:col>
      <xdr:colOff>1389264</xdr:colOff>
      <xdr:row>88</xdr:row>
      <xdr:rowOff>127901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E9BFF7E-43B8-9C09-6B88-823EBAB4A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53035" y="17214808"/>
          <a:ext cx="1774747" cy="923187"/>
        </a:xfrm>
        <a:prstGeom prst="rect">
          <a:avLst/>
        </a:prstGeom>
      </xdr:spPr>
    </xdr:pic>
    <xdr:clientData/>
  </xdr:twoCellAnchor>
  <xdr:twoCellAnchor editAs="oneCell">
    <xdr:from>
      <xdr:col>0</xdr:col>
      <xdr:colOff>286870</xdr:colOff>
      <xdr:row>70</xdr:row>
      <xdr:rowOff>0</xdr:rowOff>
    </xdr:from>
    <xdr:to>
      <xdr:col>1</xdr:col>
      <xdr:colOff>1590488</xdr:colOff>
      <xdr:row>84</xdr:row>
      <xdr:rowOff>198268</xdr:rowOff>
    </xdr:to>
    <xdr:pic>
      <xdr:nvPicPr>
        <xdr:cNvPr id="25" name="รูปภาพ 15">
          <a:extLst>
            <a:ext uri="{FF2B5EF4-FFF2-40B4-BE49-F238E27FC236}">
              <a16:creationId xmlns:a16="http://schemas.microsoft.com/office/drawing/2014/main" id="{838D2417-8FE8-4311-8B3B-8D60A5201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86870" y="14271812"/>
          <a:ext cx="2442136" cy="2988906"/>
        </a:xfrm>
        <a:prstGeom prst="rect">
          <a:avLst/>
        </a:prstGeom>
      </xdr:spPr>
    </xdr:pic>
    <xdr:clientData/>
  </xdr:twoCellAnchor>
  <xdr:twoCellAnchor editAs="oneCell">
    <xdr:from>
      <xdr:col>0</xdr:col>
      <xdr:colOff>815788</xdr:colOff>
      <xdr:row>62</xdr:row>
      <xdr:rowOff>89647</xdr:rowOff>
    </xdr:from>
    <xdr:to>
      <xdr:col>1</xdr:col>
      <xdr:colOff>1452017</xdr:colOff>
      <xdr:row>67</xdr:row>
      <xdr:rowOff>26716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677E45D-2137-4CAE-AAFD-94B6740A0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15788" y="12711953"/>
          <a:ext cx="1774747" cy="923187"/>
        </a:xfrm>
        <a:prstGeom prst="rect">
          <a:avLst/>
        </a:prstGeom>
      </xdr:spPr>
    </xdr:pic>
    <xdr:clientData/>
  </xdr:twoCellAnchor>
  <xdr:twoCellAnchor editAs="oneCell">
    <xdr:from>
      <xdr:col>0</xdr:col>
      <xdr:colOff>717177</xdr:colOff>
      <xdr:row>41</xdr:row>
      <xdr:rowOff>71718</xdr:rowOff>
    </xdr:from>
    <xdr:to>
      <xdr:col>1</xdr:col>
      <xdr:colOff>1353406</xdr:colOff>
      <xdr:row>46</xdr:row>
      <xdr:rowOff>8787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8ED6686-27DF-4920-8BC6-64C0F5A0E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17177" y="8301318"/>
          <a:ext cx="1774747" cy="9231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26895</xdr:rowOff>
    </xdr:from>
    <xdr:to>
      <xdr:col>1</xdr:col>
      <xdr:colOff>636229</xdr:colOff>
      <xdr:row>25</xdr:row>
      <xdr:rowOff>161188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1E0CF7F-5D80-4B72-936E-DFD3406B1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240307"/>
          <a:ext cx="1774747" cy="923187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672352</xdr:colOff>
      <xdr:row>21</xdr:row>
      <xdr:rowOff>163146</xdr:rowOff>
    </xdr:from>
    <xdr:to>
      <xdr:col>1</xdr:col>
      <xdr:colOff>2157855</xdr:colOff>
      <xdr:row>25</xdr:row>
      <xdr:rowOff>7168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F753034-98FC-A77B-B0AD-51BDD30D8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10870" y="4376558"/>
          <a:ext cx="1485503" cy="632916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252</xdr:row>
      <xdr:rowOff>188260</xdr:rowOff>
    </xdr:from>
    <xdr:to>
      <xdr:col>1</xdr:col>
      <xdr:colOff>2095103</xdr:colOff>
      <xdr:row>256</xdr:row>
      <xdr:rowOff>32282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D609D4B-3A9A-475F-AA9D-BFCEFB05E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748118" y="53886848"/>
          <a:ext cx="1485503" cy="632916"/>
        </a:xfrm>
        <a:prstGeom prst="rect">
          <a:avLst/>
        </a:prstGeom>
      </xdr:spPr>
    </xdr:pic>
    <xdr:clientData/>
  </xdr:twoCellAnchor>
  <xdr:twoCellAnchor editAs="oneCell">
    <xdr:from>
      <xdr:col>0</xdr:col>
      <xdr:colOff>462322</xdr:colOff>
      <xdr:row>230</xdr:row>
      <xdr:rowOff>8324</xdr:rowOff>
    </xdr:from>
    <xdr:to>
      <xdr:col>1</xdr:col>
      <xdr:colOff>1448175</xdr:colOff>
      <xdr:row>235</xdr:row>
      <xdr:rowOff>127261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7479AB2-4E3D-4E72-895F-7F303BF27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2322" y="48973548"/>
          <a:ext cx="2124371" cy="1105054"/>
        </a:xfrm>
        <a:prstGeom prst="rect">
          <a:avLst/>
        </a:prstGeom>
      </xdr:spPr>
    </xdr:pic>
    <xdr:clientData/>
  </xdr:twoCellAnchor>
  <xdr:twoCellAnchor editAs="oneCell">
    <xdr:from>
      <xdr:col>0</xdr:col>
      <xdr:colOff>493059</xdr:colOff>
      <xdr:row>209</xdr:row>
      <xdr:rowOff>8965</xdr:rowOff>
    </xdr:from>
    <xdr:to>
      <xdr:col>1</xdr:col>
      <xdr:colOff>1478912</xdr:colOff>
      <xdr:row>214</xdr:row>
      <xdr:rowOff>127901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05DF624-BDEA-4605-8F28-AC923691D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93059" y="44438047"/>
          <a:ext cx="2124371" cy="11050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106</xdr:row>
      <xdr:rowOff>0</xdr:rowOff>
    </xdr:from>
    <xdr:to>
      <xdr:col>1</xdr:col>
      <xdr:colOff>968189</xdr:colOff>
      <xdr:row>109</xdr:row>
      <xdr:rowOff>21777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27FF1207-4F56-CE07-85E9-0F4970ADD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38519" y="21927671"/>
          <a:ext cx="968188" cy="613447"/>
        </a:xfrm>
        <a:prstGeom prst="rect">
          <a:avLst/>
        </a:prstGeom>
      </xdr:spPr>
    </xdr:pic>
    <xdr:clientData/>
  </xdr:twoCellAnchor>
  <xdr:twoCellAnchor editAs="oneCell">
    <xdr:from>
      <xdr:col>0</xdr:col>
      <xdr:colOff>1093694</xdr:colOff>
      <xdr:row>126</xdr:row>
      <xdr:rowOff>116541</xdr:rowOff>
    </xdr:from>
    <xdr:to>
      <xdr:col>1</xdr:col>
      <xdr:colOff>923364</xdr:colOff>
      <xdr:row>129</xdr:row>
      <xdr:rowOff>138317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1D98172-8849-4170-BDD4-28F54226C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93694" y="26445882"/>
          <a:ext cx="968188" cy="6134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968188</xdr:colOff>
      <xdr:row>150</xdr:row>
      <xdr:rowOff>21776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E5E97E83-C1D8-44B5-BFDB-E1327902F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38518" y="31026847"/>
          <a:ext cx="968188" cy="6134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968188</xdr:colOff>
      <xdr:row>193</xdr:row>
      <xdr:rowOff>21777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8F814652-61AE-4750-8D8D-FF1DAE8BA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38518" y="40421859"/>
          <a:ext cx="968188" cy="613447"/>
        </a:xfrm>
        <a:prstGeom prst="rect">
          <a:avLst/>
        </a:prstGeom>
      </xdr:spPr>
    </xdr:pic>
    <xdr:clientData/>
  </xdr:twoCellAnchor>
  <xdr:oneCellAnchor>
    <xdr:from>
      <xdr:col>1</xdr:col>
      <xdr:colOff>609600</xdr:colOff>
      <xdr:row>273</xdr:row>
      <xdr:rowOff>188260</xdr:rowOff>
    </xdr:from>
    <xdr:ext cx="1485503" cy="632916"/>
    <xdr:pic>
      <xdr:nvPicPr>
        <xdr:cNvPr id="40" name="Picture 39">
          <a:extLst>
            <a:ext uri="{FF2B5EF4-FFF2-40B4-BE49-F238E27FC236}">
              <a16:creationId xmlns:a16="http://schemas.microsoft.com/office/drawing/2014/main" id="{76EE8EF1-665B-4F07-960F-C275594A1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748118" y="53886848"/>
          <a:ext cx="1485503" cy="632916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261</xdr:row>
      <xdr:rowOff>0</xdr:rowOff>
    </xdr:from>
    <xdr:to>
      <xdr:col>1</xdr:col>
      <xdr:colOff>2134231</xdr:colOff>
      <xdr:row>271</xdr:row>
      <xdr:rowOff>24840</xdr:rowOff>
    </xdr:to>
    <xdr:pic>
      <xdr:nvPicPr>
        <xdr:cNvPr id="41" name="图片 5">
          <a:extLst>
            <a:ext uri="{FF2B5EF4-FFF2-40B4-BE49-F238E27FC236}">
              <a16:creationId xmlns:a16="http://schemas.microsoft.com/office/drawing/2014/main" id="{BD9B073F-46BA-4422-81AE-356568DD7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5643929"/>
          <a:ext cx="3272749" cy="2205318"/>
        </a:xfrm>
        <a:prstGeom prst="rect">
          <a:avLst/>
        </a:prstGeom>
      </xdr:spPr>
    </xdr:pic>
    <xdr:clientData/>
  </xdr:twoCellAnchor>
  <xdr:twoCellAnchor editAs="oneCell">
    <xdr:from>
      <xdr:col>2</xdr:col>
      <xdr:colOff>286872</xdr:colOff>
      <xdr:row>272</xdr:row>
      <xdr:rowOff>143709</xdr:rowOff>
    </xdr:from>
    <xdr:to>
      <xdr:col>7</xdr:col>
      <xdr:colOff>1535206</xdr:colOff>
      <xdr:row>277</xdr:row>
      <xdr:rowOff>53787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93013645-EA97-0772-00E8-93AB43709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639672" y="58181215"/>
          <a:ext cx="7395881" cy="896196"/>
        </a:xfrm>
        <a:prstGeom prst="rect">
          <a:avLst/>
        </a:prstGeom>
      </xdr:spPr>
    </xdr:pic>
    <xdr:clientData/>
  </xdr:twoCellAnchor>
  <xdr:twoCellAnchor editAs="oneCell">
    <xdr:from>
      <xdr:col>6</xdr:col>
      <xdr:colOff>349623</xdr:colOff>
      <xdr:row>258</xdr:row>
      <xdr:rowOff>170330</xdr:rowOff>
    </xdr:from>
    <xdr:to>
      <xdr:col>7</xdr:col>
      <xdr:colOff>4327242</xdr:colOff>
      <xdr:row>277</xdr:row>
      <xdr:rowOff>173321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76DA7161-F522-FFDA-7B0C-7E973F446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259670" y="55141906"/>
          <a:ext cx="4667901" cy="40391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49</xdr:row>
      <xdr:rowOff>0</xdr:rowOff>
    </xdr:from>
    <xdr:to>
      <xdr:col>4</xdr:col>
      <xdr:colOff>1597785</xdr:colOff>
      <xdr:row>72</xdr:row>
      <xdr:rowOff>38100</xdr:rowOff>
    </xdr:to>
    <xdr:pic>
      <xdr:nvPicPr>
        <xdr:cNvPr id="7366" name="Picture 5">
          <a:extLst>
            <a:ext uri="{FF2B5EF4-FFF2-40B4-BE49-F238E27FC236}">
              <a16:creationId xmlns:a16="http://schemas.microsoft.com/office/drawing/2014/main" id="{00000000-0008-0000-0700-0000C6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0" y="8595360"/>
          <a:ext cx="6756525" cy="406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617220</xdr:rowOff>
    </xdr:from>
    <xdr:to>
      <xdr:col>0</xdr:col>
      <xdr:colOff>1379220</xdr:colOff>
      <xdr:row>0</xdr:row>
      <xdr:rowOff>1120140</xdr:rowOff>
    </xdr:to>
    <xdr:sp macro="" textlink="">
      <xdr:nvSpPr>
        <xdr:cNvPr id="46765" name="Freeform 12">
          <a:extLst>
            <a:ext uri="{FF2B5EF4-FFF2-40B4-BE49-F238E27FC236}">
              <a16:creationId xmlns:a16="http://schemas.microsoft.com/office/drawing/2014/main" id="{00000000-0008-0000-0800-0000ADB60000}"/>
            </a:ext>
          </a:extLst>
        </xdr:cNvPr>
        <xdr:cNvSpPr>
          <a:spLocks noEditPoints="1" noChangeArrowheads="1"/>
        </xdr:cNvSpPr>
      </xdr:nvSpPr>
      <xdr:spPr bwMode="auto">
        <a:xfrm>
          <a:off x="45720" y="617220"/>
          <a:ext cx="1333500" cy="502920"/>
        </a:xfrm>
        <a:custGeom>
          <a:avLst/>
          <a:gdLst>
            <a:gd name="T0" fmla="*/ 1554 w 1671"/>
            <a:gd name="T1" fmla="*/ 595 h 596"/>
            <a:gd name="T2" fmla="*/ 1671 w 1671"/>
            <a:gd name="T3" fmla="*/ 595 h 596"/>
            <a:gd name="T4" fmla="*/ 1671 w 1671"/>
            <a:gd name="T5" fmla="*/ 163 h 596"/>
            <a:gd name="T6" fmla="*/ 1554 w 1671"/>
            <a:gd name="T7" fmla="*/ 163 h 596"/>
            <a:gd name="T8" fmla="*/ 1554 w 1671"/>
            <a:gd name="T9" fmla="*/ 595 h 596"/>
            <a:gd name="T10" fmla="*/ 1554 w 1671"/>
            <a:gd name="T11" fmla="*/ 117 h 596"/>
            <a:gd name="T12" fmla="*/ 1671 w 1671"/>
            <a:gd name="T13" fmla="*/ 117 h 596"/>
            <a:gd name="T14" fmla="*/ 1671 w 1671"/>
            <a:gd name="T15" fmla="*/ 0 h 596"/>
            <a:gd name="T16" fmla="*/ 1554 w 1671"/>
            <a:gd name="T17" fmla="*/ 0 h 596"/>
            <a:gd name="T18" fmla="*/ 1554 w 1671"/>
            <a:gd name="T19" fmla="*/ 117 h 596"/>
            <a:gd name="T20" fmla="*/ 1459 w 1671"/>
            <a:gd name="T21" fmla="*/ 478 h 596"/>
            <a:gd name="T22" fmla="*/ 1319 w 1671"/>
            <a:gd name="T23" fmla="*/ 337 h 596"/>
            <a:gd name="T24" fmla="*/ 1319 w 1671"/>
            <a:gd name="T25" fmla="*/ 0 h 596"/>
            <a:gd name="T26" fmla="*/ 1203 w 1671"/>
            <a:gd name="T27" fmla="*/ 0 h 596"/>
            <a:gd name="T28" fmla="*/ 1203 w 1671"/>
            <a:gd name="T29" fmla="*/ 337 h 596"/>
            <a:gd name="T30" fmla="*/ 1459 w 1671"/>
            <a:gd name="T31" fmla="*/ 595 h 596"/>
            <a:gd name="T32" fmla="*/ 1493 w 1671"/>
            <a:gd name="T33" fmla="*/ 595 h 596"/>
            <a:gd name="T34" fmla="*/ 1493 w 1671"/>
            <a:gd name="T35" fmla="*/ 478 h 596"/>
            <a:gd name="T36" fmla="*/ 1459 w 1671"/>
            <a:gd name="T37" fmla="*/ 478 h 596"/>
            <a:gd name="T38" fmla="*/ 1459 w 1671"/>
            <a:gd name="T39" fmla="*/ 478 h 596"/>
            <a:gd name="T40" fmla="*/ 419 w 1671"/>
            <a:gd name="T41" fmla="*/ 326 h 596"/>
            <a:gd name="T42" fmla="*/ 270 w 1671"/>
            <a:gd name="T43" fmla="*/ 475 h 596"/>
            <a:gd name="T44" fmla="*/ 122 w 1671"/>
            <a:gd name="T45" fmla="*/ 326 h 596"/>
            <a:gd name="T46" fmla="*/ 270 w 1671"/>
            <a:gd name="T47" fmla="*/ 177 h 596"/>
            <a:gd name="T48" fmla="*/ 368 w 1671"/>
            <a:gd name="T49" fmla="*/ 214 h 596"/>
            <a:gd name="T50" fmla="*/ 373 w 1671"/>
            <a:gd name="T51" fmla="*/ 218 h 596"/>
            <a:gd name="T52" fmla="*/ 373 w 1671"/>
            <a:gd name="T53" fmla="*/ 76 h 596"/>
            <a:gd name="T54" fmla="*/ 270 w 1671"/>
            <a:gd name="T55" fmla="*/ 56 h 596"/>
            <a:gd name="T56" fmla="*/ 0 w 1671"/>
            <a:gd name="T57" fmla="*/ 326 h 596"/>
            <a:gd name="T58" fmla="*/ 270 w 1671"/>
            <a:gd name="T59" fmla="*/ 596 h 596"/>
            <a:gd name="T60" fmla="*/ 540 w 1671"/>
            <a:gd name="T61" fmla="*/ 326 h 596"/>
            <a:gd name="T62" fmla="*/ 540 w 1671"/>
            <a:gd name="T63" fmla="*/ 0 h 596"/>
            <a:gd name="T64" fmla="*/ 419 w 1671"/>
            <a:gd name="T65" fmla="*/ 0 h 596"/>
            <a:gd name="T66" fmla="*/ 419 w 1671"/>
            <a:gd name="T67" fmla="*/ 326 h 596"/>
            <a:gd name="T68" fmla="*/ 885 w 1671"/>
            <a:gd name="T69" fmla="*/ 54 h 596"/>
            <a:gd name="T70" fmla="*/ 885 w 1671"/>
            <a:gd name="T71" fmla="*/ 54 h 596"/>
            <a:gd name="T72" fmla="*/ 885 w 1671"/>
            <a:gd name="T73" fmla="*/ 54 h 596"/>
            <a:gd name="T74" fmla="*/ 860 w 1671"/>
            <a:gd name="T75" fmla="*/ 54 h 596"/>
            <a:gd name="T76" fmla="*/ 601 w 1671"/>
            <a:gd name="T77" fmla="*/ 311 h 596"/>
            <a:gd name="T78" fmla="*/ 601 w 1671"/>
            <a:gd name="T79" fmla="*/ 337 h 596"/>
            <a:gd name="T80" fmla="*/ 858 w 1671"/>
            <a:gd name="T81" fmla="*/ 595 h 596"/>
            <a:gd name="T82" fmla="*/ 885 w 1671"/>
            <a:gd name="T83" fmla="*/ 595 h 596"/>
            <a:gd name="T84" fmla="*/ 1125 w 1671"/>
            <a:gd name="T85" fmla="*/ 429 h 596"/>
            <a:gd name="T86" fmla="*/ 1125 w 1671"/>
            <a:gd name="T87" fmla="*/ 428 h 596"/>
            <a:gd name="T88" fmla="*/ 992 w 1671"/>
            <a:gd name="T89" fmla="*/ 428 h 596"/>
            <a:gd name="T90" fmla="*/ 885 w 1671"/>
            <a:gd name="T91" fmla="*/ 478 h 596"/>
            <a:gd name="T92" fmla="*/ 858 w 1671"/>
            <a:gd name="T93" fmla="*/ 478 h 596"/>
            <a:gd name="T94" fmla="*/ 717 w 1671"/>
            <a:gd name="T95" fmla="*/ 337 h 596"/>
            <a:gd name="T96" fmla="*/ 718 w 1671"/>
            <a:gd name="T97" fmla="*/ 311 h 596"/>
            <a:gd name="T98" fmla="*/ 860 w 1671"/>
            <a:gd name="T99" fmla="*/ 171 h 596"/>
            <a:gd name="T100" fmla="*/ 885 w 1671"/>
            <a:gd name="T101" fmla="*/ 171 h 596"/>
            <a:gd name="T102" fmla="*/ 1017 w 1671"/>
            <a:gd name="T103" fmla="*/ 265 h 596"/>
            <a:gd name="T104" fmla="*/ 779 w 1671"/>
            <a:gd name="T105" fmla="*/ 265 h 596"/>
            <a:gd name="T106" fmla="*/ 779 w 1671"/>
            <a:gd name="T107" fmla="*/ 382 h 596"/>
            <a:gd name="T108" fmla="*/ 1138 w 1671"/>
            <a:gd name="T109" fmla="*/ 382 h 596"/>
            <a:gd name="T110" fmla="*/ 1139 w 1671"/>
            <a:gd name="T111" fmla="*/ 376 h 596"/>
            <a:gd name="T112" fmla="*/ 1142 w 1671"/>
            <a:gd name="T113" fmla="*/ 337 h 596"/>
            <a:gd name="T114" fmla="*/ 1142 w 1671"/>
            <a:gd name="T115" fmla="*/ 311 h 596"/>
            <a:gd name="T116" fmla="*/ 885 w 1671"/>
            <a:gd name="T117" fmla="*/ 54 h 59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1671"/>
            <a:gd name="T178" fmla="*/ 0 h 596"/>
            <a:gd name="T179" fmla="*/ 1671 w 1671"/>
            <a:gd name="T180" fmla="*/ 596 h 596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1671" h="596">
              <a:moveTo>
                <a:pt x="1554" y="595"/>
              </a:moveTo>
              <a:cubicBezTo>
                <a:pt x="1671" y="595"/>
                <a:pt x="1671" y="595"/>
                <a:pt x="1671" y="595"/>
              </a:cubicBezTo>
              <a:cubicBezTo>
                <a:pt x="1671" y="163"/>
                <a:pt x="1671" y="163"/>
                <a:pt x="1671" y="163"/>
              </a:cubicBezTo>
              <a:cubicBezTo>
                <a:pt x="1554" y="163"/>
                <a:pt x="1554" y="163"/>
                <a:pt x="1554" y="163"/>
              </a:cubicBezTo>
              <a:cubicBezTo>
                <a:pt x="1554" y="595"/>
                <a:pt x="1554" y="595"/>
                <a:pt x="1554" y="595"/>
              </a:cubicBezTo>
              <a:close/>
              <a:moveTo>
                <a:pt x="1554" y="117"/>
              </a:moveTo>
              <a:cubicBezTo>
                <a:pt x="1671" y="117"/>
                <a:pt x="1671" y="117"/>
                <a:pt x="1671" y="117"/>
              </a:cubicBezTo>
              <a:cubicBezTo>
                <a:pt x="1671" y="0"/>
                <a:pt x="1671" y="0"/>
                <a:pt x="1671" y="0"/>
              </a:cubicBezTo>
              <a:cubicBezTo>
                <a:pt x="1554" y="0"/>
                <a:pt x="1554" y="0"/>
                <a:pt x="1554" y="0"/>
              </a:cubicBezTo>
              <a:cubicBezTo>
                <a:pt x="1554" y="117"/>
                <a:pt x="1554" y="117"/>
                <a:pt x="1554" y="117"/>
              </a:cubicBezTo>
              <a:close/>
              <a:moveTo>
                <a:pt x="1459" y="478"/>
              </a:moveTo>
              <a:cubicBezTo>
                <a:pt x="1381" y="477"/>
                <a:pt x="1319" y="414"/>
                <a:pt x="1319" y="337"/>
              </a:cubicBezTo>
              <a:cubicBezTo>
                <a:pt x="1319" y="0"/>
                <a:pt x="1319" y="0"/>
                <a:pt x="1319" y="0"/>
              </a:cubicBezTo>
              <a:cubicBezTo>
                <a:pt x="1203" y="0"/>
                <a:pt x="1203" y="0"/>
                <a:pt x="1203" y="0"/>
              </a:cubicBezTo>
              <a:cubicBezTo>
                <a:pt x="1203" y="337"/>
                <a:pt x="1203" y="337"/>
                <a:pt x="1203" y="337"/>
              </a:cubicBezTo>
              <a:cubicBezTo>
                <a:pt x="1203" y="478"/>
                <a:pt x="1317" y="594"/>
                <a:pt x="1459" y="595"/>
              </a:cubicBezTo>
              <a:cubicBezTo>
                <a:pt x="1493" y="595"/>
                <a:pt x="1493" y="595"/>
                <a:pt x="1493" y="595"/>
              </a:cubicBezTo>
              <a:cubicBezTo>
                <a:pt x="1493" y="478"/>
                <a:pt x="1493" y="478"/>
                <a:pt x="1493" y="478"/>
              </a:cubicBezTo>
              <a:cubicBezTo>
                <a:pt x="1459" y="478"/>
                <a:pt x="1459" y="478"/>
                <a:pt x="1459" y="478"/>
              </a:cubicBezTo>
              <a:cubicBezTo>
                <a:pt x="1459" y="478"/>
                <a:pt x="1459" y="478"/>
                <a:pt x="1459" y="478"/>
              </a:cubicBezTo>
              <a:close/>
              <a:moveTo>
                <a:pt x="419" y="326"/>
              </a:moveTo>
              <a:cubicBezTo>
                <a:pt x="419" y="408"/>
                <a:pt x="352" y="475"/>
                <a:pt x="270" y="475"/>
              </a:cubicBezTo>
              <a:cubicBezTo>
                <a:pt x="189" y="475"/>
                <a:pt x="122" y="408"/>
                <a:pt x="122" y="326"/>
              </a:cubicBezTo>
              <a:cubicBezTo>
                <a:pt x="122" y="244"/>
                <a:pt x="189" y="177"/>
                <a:pt x="270" y="177"/>
              </a:cubicBezTo>
              <a:cubicBezTo>
                <a:pt x="306" y="177"/>
                <a:pt x="341" y="191"/>
                <a:pt x="368" y="214"/>
              </a:cubicBezTo>
              <a:cubicBezTo>
                <a:pt x="373" y="218"/>
                <a:pt x="373" y="218"/>
                <a:pt x="373" y="218"/>
              </a:cubicBezTo>
              <a:cubicBezTo>
                <a:pt x="373" y="76"/>
                <a:pt x="373" y="76"/>
                <a:pt x="373" y="76"/>
              </a:cubicBezTo>
              <a:cubicBezTo>
                <a:pt x="340" y="63"/>
                <a:pt x="306" y="56"/>
                <a:pt x="270" y="56"/>
              </a:cubicBezTo>
              <a:cubicBezTo>
                <a:pt x="121" y="56"/>
                <a:pt x="0" y="177"/>
                <a:pt x="0" y="326"/>
              </a:cubicBezTo>
              <a:cubicBezTo>
                <a:pt x="0" y="475"/>
                <a:pt x="121" y="596"/>
                <a:pt x="270" y="596"/>
              </a:cubicBezTo>
              <a:cubicBezTo>
                <a:pt x="419" y="596"/>
                <a:pt x="540" y="475"/>
                <a:pt x="540" y="326"/>
              </a:cubicBezTo>
              <a:cubicBezTo>
                <a:pt x="540" y="0"/>
                <a:pt x="540" y="0"/>
                <a:pt x="540" y="0"/>
              </a:cubicBezTo>
              <a:cubicBezTo>
                <a:pt x="419" y="0"/>
                <a:pt x="419" y="0"/>
                <a:pt x="419" y="0"/>
              </a:cubicBezTo>
              <a:cubicBezTo>
                <a:pt x="419" y="326"/>
                <a:pt x="419" y="326"/>
                <a:pt x="419" y="326"/>
              </a:cubicBezTo>
              <a:close/>
              <a:moveTo>
                <a:pt x="885" y="54"/>
              </a:moveTo>
              <a:cubicBezTo>
                <a:pt x="885" y="54"/>
                <a:pt x="885" y="54"/>
                <a:pt x="885" y="54"/>
              </a:cubicBezTo>
              <a:cubicBezTo>
                <a:pt x="885" y="54"/>
                <a:pt x="885" y="54"/>
                <a:pt x="885" y="54"/>
              </a:cubicBezTo>
              <a:cubicBezTo>
                <a:pt x="860" y="54"/>
                <a:pt x="860" y="54"/>
                <a:pt x="860" y="54"/>
              </a:cubicBezTo>
              <a:cubicBezTo>
                <a:pt x="718" y="54"/>
                <a:pt x="602" y="169"/>
                <a:pt x="601" y="311"/>
              </a:cubicBezTo>
              <a:cubicBezTo>
                <a:pt x="601" y="337"/>
                <a:pt x="601" y="337"/>
                <a:pt x="601" y="337"/>
              </a:cubicBezTo>
              <a:cubicBezTo>
                <a:pt x="601" y="478"/>
                <a:pt x="716" y="594"/>
                <a:pt x="858" y="595"/>
              </a:cubicBezTo>
              <a:cubicBezTo>
                <a:pt x="885" y="595"/>
                <a:pt x="885" y="595"/>
                <a:pt x="885" y="595"/>
              </a:cubicBezTo>
              <a:cubicBezTo>
                <a:pt x="992" y="595"/>
                <a:pt x="1087" y="529"/>
                <a:pt x="1125" y="429"/>
              </a:cubicBezTo>
              <a:cubicBezTo>
                <a:pt x="1125" y="428"/>
                <a:pt x="1125" y="428"/>
                <a:pt x="1125" y="428"/>
              </a:cubicBezTo>
              <a:cubicBezTo>
                <a:pt x="992" y="428"/>
                <a:pt x="992" y="428"/>
                <a:pt x="992" y="428"/>
              </a:cubicBezTo>
              <a:cubicBezTo>
                <a:pt x="965" y="460"/>
                <a:pt x="927" y="478"/>
                <a:pt x="885" y="478"/>
              </a:cubicBezTo>
              <a:cubicBezTo>
                <a:pt x="858" y="478"/>
                <a:pt x="858" y="478"/>
                <a:pt x="858" y="478"/>
              </a:cubicBezTo>
              <a:cubicBezTo>
                <a:pt x="780" y="477"/>
                <a:pt x="717" y="414"/>
                <a:pt x="717" y="337"/>
              </a:cubicBezTo>
              <a:cubicBezTo>
                <a:pt x="718" y="311"/>
                <a:pt x="718" y="311"/>
                <a:pt x="718" y="311"/>
              </a:cubicBezTo>
              <a:cubicBezTo>
                <a:pt x="718" y="234"/>
                <a:pt x="782" y="171"/>
                <a:pt x="860" y="171"/>
              </a:cubicBezTo>
              <a:cubicBezTo>
                <a:pt x="885" y="171"/>
                <a:pt x="885" y="171"/>
                <a:pt x="885" y="171"/>
              </a:cubicBezTo>
              <a:cubicBezTo>
                <a:pt x="945" y="171"/>
                <a:pt x="997" y="210"/>
                <a:pt x="1017" y="265"/>
              </a:cubicBezTo>
              <a:cubicBezTo>
                <a:pt x="999" y="265"/>
                <a:pt x="779" y="265"/>
                <a:pt x="779" y="265"/>
              </a:cubicBezTo>
              <a:cubicBezTo>
                <a:pt x="779" y="382"/>
                <a:pt x="779" y="382"/>
                <a:pt x="779" y="382"/>
              </a:cubicBezTo>
              <a:cubicBezTo>
                <a:pt x="1138" y="382"/>
                <a:pt x="1138" y="382"/>
                <a:pt x="1138" y="382"/>
              </a:cubicBezTo>
              <a:cubicBezTo>
                <a:pt x="1139" y="376"/>
                <a:pt x="1139" y="376"/>
                <a:pt x="1139" y="376"/>
              </a:cubicBezTo>
              <a:cubicBezTo>
                <a:pt x="1141" y="363"/>
                <a:pt x="1142" y="350"/>
                <a:pt x="1142" y="337"/>
              </a:cubicBezTo>
              <a:cubicBezTo>
                <a:pt x="1142" y="311"/>
                <a:pt x="1142" y="311"/>
                <a:pt x="1142" y="311"/>
              </a:cubicBezTo>
              <a:cubicBezTo>
                <a:pt x="1141" y="170"/>
                <a:pt x="1026" y="55"/>
                <a:pt x="885" y="54"/>
              </a:cubicBezTo>
              <a:close/>
            </a:path>
          </a:pathLst>
        </a:custGeom>
        <a:solidFill>
          <a:srgbClr val="DF0045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68580</xdr:colOff>
      <xdr:row>19</xdr:row>
      <xdr:rowOff>579120</xdr:rowOff>
    </xdr:from>
    <xdr:to>
      <xdr:col>0</xdr:col>
      <xdr:colOff>1402080</xdr:colOff>
      <xdr:row>19</xdr:row>
      <xdr:rowOff>1082040</xdr:rowOff>
    </xdr:to>
    <xdr:sp macro="" textlink="">
      <xdr:nvSpPr>
        <xdr:cNvPr id="46766" name="Freeform 18">
          <a:extLst>
            <a:ext uri="{FF2B5EF4-FFF2-40B4-BE49-F238E27FC236}">
              <a16:creationId xmlns:a16="http://schemas.microsoft.com/office/drawing/2014/main" id="{00000000-0008-0000-0800-0000AEB60000}"/>
            </a:ext>
          </a:extLst>
        </xdr:cNvPr>
        <xdr:cNvSpPr>
          <a:spLocks noEditPoints="1" noChangeArrowheads="1"/>
        </xdr:cNvSpPr>
      </xdr:nvSpPr>
      <xdr:spPr bwMode="auto">
        <a:xfrm>
          <a:off x="68580" y="5417820"/>
          <a:ext cx="1333500" cy="502920"/>
        </a:xfrm>
        <a:custGeom>
          <a:avLst/>
          <a:gdLst>
            <a:gd name="T0" fmla="*/ 1554 w 1671"/>
            <a:gd name="T1" fmla="*/ 595 h 596"/>
            <a:gd name="T2" fmla="*/ 1671 w 1671"/>
            <a:gd name="T3" fmla="*/ 595 h 596"/>
            <a:gd name="T4" fmla="*/ 1671 w 1671"/>
            <a:gd name="T5" fmla="*/ 163 h 596"/>
            <a:gd name="T6" fmla="*/ 1554 w 1671"/>
            <a:gd name="T7" fmla="*/ 163 h 596"/>
            <a:gd name="T8" fmla="*/ 1554 w 1671"/>
            <a:gd name="T9" fmla="*/ 595 h 596"/>
            <a:gd name="T10" fmla="*/ 1554 w 1671"/>
            <a:gd name="T11" fmla="*/ 117 h 596"/>
            <a:gd name="T12" fmla="*/ 1671 w 1671"/>
            <a:gd name="T13" fmla="*/ 117 h 596"/>
            <a:gd name="T14" fmla="*/ 1671 w 1671"/>
            <a:gd name="T15" fmla="*/ 0 h 596"/>
            <a:gd name="T16" fmla="*/ 1554 w 1671"/>
            <a:gd name="T17" fmla="*/ 0 h 596"/>
            <a:gd name="T18" fmla="*/ 1554 w 1671"/>
            <a:gd name="T19" fmla="*/ 117 h 596"/>
            <a:gd name="T20" fmla="*/ 1459 w 1671"/>
            <a:gd name="T21" fmla="*/ 478 h 596"/>
            <a:gd name="T22" fmla="*/ 1319 w 1671"/>
            <a:gd name="T23" fmla="*/ 337 h 596"/>
            <a:gd name="T24" fmla="*/ 1319 w 1671"/>
            <a:gd name="T25" fmla="*/ 0 h 596"/>
            <a:gd name="T26" fmla="*/ 1203 w 1671"/>
            <a:gd name="T27" fmla="*/ 0 h 596"/>
            <a:gd name="T28" fmla="*/ 1203 w 1671"/>
            <a:gd name="T29" fmla="*/ 337 h 596"/>
            <a:gd name="T30" fmla="*/ 1459 w 1671"/>
            <a:gd name="T31" fmla="*/ 595 h 596"/>
            <a:gd name="T32" fmla="*/ 1493 w 1671"/>
            <a:gd name="T33" fmla="*/ 595 h 596"/>
            <a:gd name="T34" fmla="*/ 1493 w 1671"/>
            <a:gd name="T35" fmla="*/ 478 h 596"/>
            <a:gd name="T36" fmla="*/ 1459 w 1671"/>
            <a:gd name="T37" fmla="*/ 478 h 596"/>
            <a:gd name="T38" fmla="*/ 1459 w 1671"/>
            <a:gd name="T39" fmla="*/ 478 h 596"/>
            <a:gd name="T40" fmla="*/ 419 w 1671"/>
            <a:gd name="T41" fmla="*/ 326 h 596"/>
            <a:gd name="T42" fmla="*/ 270 w 1671"/>
            <a:gd name="T43" fmla="*/ 475 h 596"/>
            <a:gd name="T44" fmla="*/ 122 w 1671"/>
            <a:gd name="T45" fmla="*/ 326 h 596"/>
            <a:gd name="T46" fmla="*/ 270 w 1671"/>
            <a:gd name="T47" fmla="*/ 177 h 596"/>
            <a:gd name="T48" fmla="*/ 368 w 1671"/>
            <a:gd name="T49" fmla="*/ 214 h 596"/>
            <a:gd name="T50" fmla="*/ 373 w 1671"/>
            <a:gd name="T51" fmla="*/ 218 h 596"/>
            <a:gd name="T52" fmla="*/ 373 w 1671"/>
            <a:gd name="T53" fmla="*/ 76 h 596"/>
            <a:gd name="T54" fmla="*/ 270 w 1671"/>
            <a:gd name="T55" fmla="*/ 56 h 596"/>
            <a:gd name="T56" fmla="*/ 0 w 1671"/>
            <a:gd name="T57" fmla="*/ 326 h 596"/>
            <a:gd name="T58" fmla="*/ 270 w 1671"/>
            <a:gd name="T59" fmla="*/ 596 h 596"/>
            <a:gd name="T60" fmla="*/ 540 w 1671"/>
            <a:gd name="T61" fmla="*/ 326 h 596"/>
            <a:gd name="T62" fmla="*/ 540 w 1671"/>
            <a:gd name="T63" fmla="*/ 0 h 596"/>
            <a:gd name="T64" fmla="*/ 419 w 1671"/>
            <a:gd name="T65" fmla="*/ 0 h 596"/>
            <a:gd name="T66" fmla="*/ 419 w 1671"/>
            <a:gd name="T67" fmla="*/ 326 h 596"/>
            <a:gd name="T68" fmla="*/ 885 w 1671"/>
            <a:gd name="T69" fmla="*/ 54 h 596"/>
            <a:gd name="T70" fmla="*/ 885 w 1671"/>
            <a:gd name="T71" fmla="*/ 54 h 596"/>
            <a:gd name="T72" fmla="*/ 885 w 1671"/>
            <a:gd name="T73" fmla="*/ 54 h 596"/>
            <a:gd name="T74" fmla="*/ 860 w 1671"/>
            <a:gd name="T75" fmla="*/ 54 h 596"/>
            <a:gd name="T76" fmla="*/ 601 w 1671"/>
            <a:gd name="T77" fmla="*/ 311 h 596"/>
            <a:gd name="T78" fmla="*/ 601 w 1671"/>
            <a:gd name="T79" fmla="*/ 337 h 596"/>
            <a:gd name="T80" fmla="*/ 858 w 1671"/>
            <a:gd name="T81" fmla="*/ 595 h 596"/>
            <a:gd name="T82" fmla="*/ 885 w 1671"/>
            <a:gd name="T83" fmla="*/ 595 h 596"/>
            <a:gd name="T84" fmla="*/ 1125 w 1671"/>
            <a:gd name="T85" fmla="*/ 429 h 596"/>
            <a:gd name="T86" fmla="*/ 1125 w 1671"/>
            <a:gd name="T87" fmla="*/ 428 h 596"/>
            <a:gd name="T88" fmla="*/ 992 w 1671"/>
            <a:gd name="T89" fmla="*/ 428 h 596"/>
            <a:gd name="T90" fmla="*/ 885 w 1671"/>
            <a:gd name="T91" fmla="*/ 478 h 596"/>
            <a:gd name="T92" fmla="*/ 858 w 1671"/>
            <a:gd name="T93" fmla="*/ 478 h 596"/>
            <a:gd name="T94" fmla="*/ 717 w 1671"/>
            <a:gd name="T95" fmla="*/ 337 h 596"/>
            <a:gd name="T96" fmla="*/ 718 w 1671"/>
            <a:gd name="T97" fmla="*/ 311 h 596"/>
            <a:gd name="T98" fmla="*/ 860 w 1671"/>
            <a:gd name="T99" fmla="*/ 171 h 596"/>
            <a:gd name="T100" fmla="*/ 885 w 1671"/>
            <a:gd name="T101" fmla="*/ 171 h 596"/>
            <a:gd name="T102" fmla="*/ 1017 w 1671"/>
            <a:gd name="T103" fmla="*/ 265 h 596"/>
            <a:gd name="T104" fmla="*/ 779 w 1671"/>
            <a:gd name="T105" fmla="*/ 265 h 596"/>
            <a:gd name="T106" fmla="*/ 779 w 1671"/>
            <a:gd name="T107" fmla="*/ 382 h 596"/>
            <a:gd name="T108" fmla="*/ 1138 w 1671"/>
            <a:gd name="T109" fmla="*/ 382 h 596"/>
            <a:gd name="T110" fmla="*/ 1139 w 1671"/>
            <a:gd name="T111" fmla="*/ 376 h 596"/>
            <a:gd name="T112" fmla="*/ 1142 w 1671"/>
            <a:gd name="T113" fmla="*/ 337 h 596"/>
            <a:gd name="T114" fmla="*/ 1142 w 1671"/>
            <a:gd name="T115" fmla="*/ 311 h 596"/>
            <a:gd name="T116" fmla="*/ 885 w 1671"/>
            <a:gd name="T117" fmla="*/ 54 h 59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1671"/>
            <a:gd name="T178" fmla="*/ 0 h 596"/>
            <a:gd name="T179" fmla="*/ 1671 w 1671"/>
            <a:gd name="T180" fmla="*/ 596 h 596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1671" h="596">
              <a:moveTo>
                <a:pt x="1554" y="595"/>
              </a:moveTo>
              <a:cubicBezTo>
                <a:pt x="1671" y="595"/>
                <a:pt x="1671" y="595"/>
                <a:pt x="1671" y="595"/>
              </a:cubicBezTo>
              <a:cubicBezTo>
                <a:pt x="1671" y="163"/>
                <a:pt x="1671" y="163"/>
                <a:pt x="1671" y="163"/>
              </a:cubicBezTo>
              <a:cubicBezTo>
                <a:pt x="1554" y="163"/>
                <a:pt x="1554" y="163"/>
                <a:pt x="1554" y="163"/>
              </a:cubicBezTo>
              <a:cubicBezTo>
                <a:pt x="1554" y="595"/>
                <a:pt x="1554" y="595"/>
                <a:pt x="1554" y="595"/>
              </a:cubicBezTo>
              <a:close/>
              <a:moveTo>
                <a:pt x="1554" y="117"/>
              </a:moveTo>
              <a:cubicBezTo>
                <a:pt x="1671" y="117"/>
                <a:pt x="1671" y="117"/>
                <a:pt x="1671" y="117"/>
              </a:cubicBezTo>
              <a:cubicBezTo>
                <a:pt x="1671" y="0"/>
                <a:pt x="1671" y="0"/>
                <a:pt x="1671" y="0"/>
              </a:cubicBezTo>
              <a:cubicBezTo>
                <a:pt x="1554" y="0"/>
                <a:pt x="1554" y="0"/>
                <a:pt x="1554" y="0"/>
              </a:cubicBezTo>
              <a:cubicBezTo>
                <a:pt x="1554" y="117"/>
                <a:pt x="1554" y="117"/>
                <a:pt x="1554" y="117"/>
              </a:cubicBezTo>
              <a:close/>
              <a:moveTo>
                <a:pt x="1459" y="478"/>
              </a:moveTo>
              <a:cubicBezTo>
                <a:pt x="1381" y="477"/>
                <a:pt x="1319" y="414"/>
                <a:pt x="1319" y="337"/>
              </a:cubicBezTo>
              <a:cubicBezTo>
                <a:pt x="1319" y="0"/>
                <a:pt x="1319" y="0"/>
                <a:pt x="1319" y="0"/>
              </a:cubicBezTo>
              <a:cubicBezTo>
                <a:pt x="1203" y="0"/>
                <a:pt x="1203" y="0"/>
                <a:pt x="1203" y="0"/>
              </a:cubicBezTo>
              <a:cubicBezTo>
                <a:pt x="1203" y="337"/>
                <a:pt x="1203" y="337"/>
                <a:pt x="1203" y="337"/>
              </a:cubicBezTo>
              <a:cubicBezTo>
                <a:pt x="1203" y="478"/>
                <a:pt x="1317" y="594"/>
                <a:pt x="1459" y="595"/>
              </a:cubicBezTo>
              <a:cubicBezTo>
                <a:pt x="1493" y="595"/>
                <a:pt x="1493" y="595"/>
                <a:pt x="1493" y="595"/>
              </a:cubicBezTo>
              <a:cubicBezTo>
                <a:pt x="1493" y="478"/>
                <a:pt x="1493" y="478"/>
                <a:pt x="1493" y="478"/>
              </a:cubicBezTo>
              <a:cubicBezTo>
                <a:pt x="1459" y="478"/>
                <a:pt x="1459" y="478"/>
                <a:pt x="1459" y="478"/>
              </a:cubicBezTo>
              <a:cubicBezTo>
                <a:pt x="1459" y="478"/>
                <a:pt x="1459" y="478"/>
                <a:pt x="1459" y="478"/>
              </a:cubicBezTo>
              <a:close/>
              <a:moveTo>
                <a:pt x="419" y="326"/>
              </a:moveTo>
              <a:cubicBezTo>
                <a:pt x="419" y="408"/>
                <a:pt x="352" y="475"/>
                <a:pt x="270" y="475"/>
              </a:cubicBezTo>
              <a:cubicBezTo>
                <a:pt x="189" y="475"/>
                <a:pt x="122" y="408"/>
                <a:pt x="122" y="326"/>
              </a:cubicBezTo>
              <a:cubicBezTo>
                <a:pt x="122" y="244"/>
                <a:pt x="189" y="177"/>
                <a:pt x="270" y="177"/>
              </a:cubicBezTo>
              <a:cubicBezTo>
                <a:pt x="306" y="177"/>
                <a:pt x="341" y="191"/>
                <a:pt x="368" y="214"/>
              </a:cubicBezTo>
              <a:cubicBezTo>
                <a:pt x="373" y="218"/>
                <a:pt x="373" y="218"/>
                <a:pt x="373" y="218"/>
              </a:cubicBezTo>
              <a:cubicBezTo>
                <a:pt x="373" y="76"/>
                <a:pt x="373" y="76"/>
                <a:pt x="373" y="76"/>
              </a:cubicBezTo>
              <a:cubicBezTo>
                <a:pt x="340" y="63"/>
                <a:pt x="306" y="56"/>
                <a:pt x="270" y="56"/>
              </a:cubicBezTo>
              <a:cubicBezTo>
                <a:pt x="121" y="56"/>
                <a:pt x="0" y="177"/>
                <a:pt x="0" y="326"/>
              </a:cubicBezTo>
              <a:cubicBezTo>
                <a:pt x="0" y="475"/>
                <a:pt x="121" y="596"/>
                <a:pt x="270" y="596"/>
              </a:cubicBezTo>
              <a:cubicBezTo>
                <a:pt x="419" y="596"/>
                <a:pt x="540" y="475"/>
                <a:pt x="540" y="326"/>
              </a:cubicBezTo>
              <a:cubicBezTo>
                <a:pt x="540" y="0"/>
                <a:pt x="540" y="0"/>
                <a:pt x="540" y="0"/>
              </a:cubicBezTo>
              <a:cubicBezTo>
                <a:pt x="419" y="0"/>
                <a:pt x="419" y="0"/>
                <a:pt x="419" y="0"/>
              </a:cubicBezTo>
              <a:cubicBezTo>
                <a:pt x="419" y="326"/>
                <a:pt x="419" y="326"/>
                <a:pt x="419" y="326"/>
              </a:cubicBezTo>
              <a:close/>
              <a:moveTo>
                <a:pt x="885" y="54"/>
              </a:moveTo>
              <a:cubicBezTo>
                <a:pt x="885" y="54"/>
                <a:pt x="885" y="54"/>
                <a:pt x="885" y="54"/>
              </a:cubicBezTo>
              <a:cubicBezTo>
                <a:pt x="885" y="54"/>
                <a:pt x="885" y="54"/>
                <a:pt x="885" y="54"/>
              </a:cubicBezTo>
              <a:cubicBezTo>
                <a:pt x="860" y="54"/>
                <a:pt x="860" y="54"/>
                <a:pt x="860" y="54"/>
              </a:cubicBezTo>
              <a:cubicBezTo>
                <a:pt x="718" y="54"/>
                <a:pt x="602" y="169"/>
                <a:pt x="601" y="311"/>
              </a:cubicBezTo>
              <a:cubicBezTo>
                <a:pt x="601" y="337"/>
                <a:pt x="601" y="337"/>
                <a:pt x="601" y="337"/>
              </a:cubicBezTo>
              <a:cubicBezTo>
                <a:pt x="601" y="478"/>
                <a:pt x="716" y="594"/>
                <a:pt x="858" y="595"/>
              </a:cubicBezTo>
              <a:cubicBezTo>
                <a:pt x="885" y="595"/>
                <a:pt x="885" y="595"/>
                <a:pt x="885" y="595"/>
              </a:cubicBezTo>
              <a:cubicBezTo>
                <a:pt x="992" y="595"/>
                <a:pt x="1087" y="529"/>
                <a:pt x="1125" y="429"/>
              </a:cubicBezTo>
              <a:cubicBezTo>
                <a:pt x="1125" y="428"/>
                <a:pt x="1125" y="428"/>
                <a:pt x="1125" y="428"/>
              </a:cubicBezTo>
              <a:cubicBezTo>
                <a:pt x="992" y="428"/>
                <a:pt x="992" y="428"/>
                <a:pt x="992" y="428"/>
              </a:cubicBezTo>
              <a:cubicBezTo>
                <a:pt x="965" y="460"/>
                <a:pt x="927" y="478"/>
                <a:pt x="885" y="478"/>
              </a:cubicBezTo>
              <a:cubicBezTo>
                <a:pt x="858" y="478"/>
                <a:pt x="858" y="478"/>
                <a:pt x="858" y="478"/>
              </a:cubicBezTo>
              <a:cubicBezTo>
                <a:pt x="780" y="477"/>
                <a:pt x="717" y="414"/>
                <a:pt x="717" y="337"/>
              </a:cubicBezTo>
              <a:cubicBezTo>
                <a:pt x="718" y="311"/>
                <a:pt x="718" y="311"/>
                <a:pt x="718" y="311"/>
              </a:cubicBezTo>
              <a:cubicBezTo>
                <a:pt x="718" y="234"/>
                <a:pt x="782" y="171"/>
                <a:pt x="860" y="171"/>
              </a:cubicBezTo>
              <a:cubicBezTo>
                <a:pt x="885" y="171"/>
                <a:pt x="885" y="171"/>
                <a:pt x="885" y="171"/>
              </a:cubicBezTo>
              <a:cubicBezTo>
                <a:pt x="945" y="171"/>
                <a:pt x="997" y="210"/>
                <a:pt x="1017" y="265"/>
              </a:cubicBezTo>
              <a:cubicBezTo>
                <a:pt x="999" y="265"/>
                <a:pt x="779" y="265"/>
                <a:pt x="779" y="265"/>
              </a:cubicBezTo>
              <a:cubicBezTo>
                <a:pt x="779" y="382"/>
                <a:pt x="779" y="382"/>
                <a:pt x="779" y="382"/>
              </a:cubicBezTo>
              <a:cubicBezTo>
                <a:pt x="1138" y="382"/>
                <a:pt x="1138" y="382"/>
                <a:pt x="1138" y="382"/>
              </a:cubicBezTo>
              <a:cubicBezTo>
                <a:pt x="1139" y="376"/>
                <a:pt x="1139" y="376"/>
                <a:pt x="1139" y="376"/>
              </a:cubicBezTo>
              <a:cubicBezTo>
                <a:pt x="1141" y="363"/>
                <a:pt x="1142" y="350"/>
                <a:pt x="1142" y="337"/>
              </a:cubicBezTo>
              <a:cubicBezTo>
                <a:pt x="1142" y="311"/>
                <a:pt x="1142" y="311"/>
                <a:pt x="1142" y="311"/>
              </a:cubicBezTo>
              <a:cubicBezTo>
                <a:pt x="1141" y="170"/>
                <a:pt x="1026" y="55"/>
                <a:pt x="885" y="54"/>
              </a:cubicBezTo>
              <a:close/>
            </a:path>
          </a:pathLst>
        </a:custGeom>
        <a:solidFill>
          <a:srgbClr val="DF0045"/>
        </a:solidFill>
        <a:ln w="9525">
          <a:noFill/>
          <a:round/>
          <a:headEnd/>
          <a:tailEnd/>
        </a:ln>
      </xdr:spPr>
    </xdr:sp>
    <xdr:clientData/>
  </xdr:twoCellAnchor>
  <xdr:twoCellAnchor editAs="oneCell">
    <xdr:from>
      <xdr:col>2</xdr:col>
      <xdr:colOff>129540</xdr:colOff>
      <xdr:row>19</xdr:row>
      <xdr:rowOff>0</xdr:rowOff>
    </xdr:from>
    <xdr:to>
      <xdr:col>2</xdr:col>
      <xdr:colOff>2366010</xdr:colOff>
      <xdr:row>19</xdr:row>
      <xdr:rowOff>1858010</xdr:rowOff>
    </xdr:to>
    <xdr:pic>
      <xdr:nvPicPr>
        <xdr:cNvPr id="46767" name="Picture 1">
          <a:extLst>
            <a:ext uri="{FF2B5EF4-FFF2-40B4-BE49-F238E27FC236}">
              <a16:creationId xmlns:a16="http://schemas.microsoft.com/office/drawing/2014/main" id="{00000000-0008-0000-0800-0000AF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6780" y="4838700"/>
          <a:ext cx="2240280" cy="1851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220980</xdr:colOff>
      <xdr:row>19</xdr:row>
      <xdr:rowOff>38100</xdr:rowOff>
    </xdr:from>
    <xdr:to>
      <xdr:col>3</xdr:col>
      <xdr:colOff>2218690</xdr:colOff>
      <xdr:row>19</xdr:row>
      <xdr:rowOff>1896110</xdr:rowOff>
    </xdr:to>
    <xdr:pic>
      <xdr:nvPicPr>
        <xdr:cNvPr id="46768" name="Picture 13">
          <a:extLst>
            <a:ext uri="{FF2B5EF4-FFF2-40B4-BE49-F238E27FC236}">
              <a16:creationId xmlns:a16="http://schemas.microsoft.com/office/drawing/2014/main" id="{00000000-0008-0000-0800-0000B0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42860" y="4876800"/>
          <a:ext cx="2004060" cy="1851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281940</xdr:colOff>
      <xdr:row>19</xdr:row>
      <xdr:rowOff>53340</xdr:rowOff>
    </xdr:from>
    <xdr:to>
      <xdr:col>1</xdr:col>
      <xdr:colOff>2213610</xdr:colOff>
      <xdr:row>20</xdr:row>
      <xdr:rowOff>8889</xdr:rowOff>
    </xdr:to>
    <xdr:pic>
      <xdr:nvPicPr>
        <xdr:cNvPr id="46769" name="Picture 15">
          <a:extLst>
            <a:ext uri="{FF2B5EF4-FFF2-40B4-BE49-F238E27FC236}">
              <a16:creationId xmlns:a16="http://schemas.microsoft.com/office/drawing/2014/main" id="{00000000-0008-0000-0800-0000B1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34540" y="4892040"/>
          <a:ext cx="1935480" cy="1920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542290</xdr:colOff>
      <xdr:row>19</xdr:row>
      <xdr:rowOff>542290</xdr:rowOff>
    </xdr:to>
    <xdr:pic>
      <xdr:nvPicPr>
        <xdr:cNvPr id="46771" name="图片 71">
          <a:extLst>
            <a:ext uri="{FF2B5EF4-FFF2-40B4-BE49-F238E27FC236}">
              <a16:creationId xmlns:a16="http://schemas.microsoft.com/office/drawing/2014/main" id="{00000000-0008-0000-0800-0000B3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52600" y="4838700"/>
          <a:ext cx="5486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542290</xdr:colOff>
      <xdr:row>19</xdr:row>
      <xdr:rowOff>542290</xdr:rowOff>
    </xdr:to>
    <xdr:pic>
      <xdr:nvPicPr>
        <xdr:cNvPr id="46772" name="图片 71">
          <a:extLst>
            <a:ext uri="{FF2B5EF4-FFF2-40B4-BE49-F238E27FC236}">
              <a16:creationId xmlns:a16="http://schemas.microsoft.com/office/drawing/2014/main" id="{00000000-0008-0000-0800-0000B4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587240" y="4838700"/>
          <a:ext cx="5486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</xdr:colOff>
      <xdr:row>41</xdr:row>
      <xdr:rowOff>579120</xdr:rowOff>
    </xdr:from>
    <xdr:to>
      <xdr:col>0</xdr:col>
      <xdr:colOff>1402080</xdr:colOff>
      <xdr:row>41</xdr:row>
      <xdr:rowOff>1082040</xdr:rowOff>
    </xdr:to>
    <xdr:sp macro="" textlink="">
      <xdr:nvSpPr>
        <xdr:cNvPr id="46773" name="Freeform 18">
          <a:extLst>
            <a:ext uri="{FF2B5EF4-FFF2-40B4-BE49-F238E27FC236}">
              <a16:creationId xmlns:a16="http://schemas.microsoft.com/office/drawing/2014/main" id="{00000000-0008-0000-0800-0000B5B60000}"/>
            </a:ext>
          </a:extLst>
        </xdr:cNvPr>
        <xdr:cNvSpPr>
          <a:spLocks noEditPoints="1" noChangeArrowheads="1"/>
        </xdr:cNvSpPr>
      </xdr:nvSpPr>
      <xdr:spPr bwMode="auto">
        <a:xfrm>
          <a:off x="68580" y="13312140"/>
          <a:ext cx="1333500" cy="502920"/>
        </a:xfrm>
        <a:custGeom>
          <a:avLst/>
          <a:gdLst>
            <a:gd name="T0" fmla="*/ 1554 w 1671"/>
            <a:gd name="T1" fmla="*/ 595 h 596"/>
            <a:gd name="T2" fmla="*/ 1671 w 1671"/>
            <a:gd name="T3" fmla="*/ 595 h 596"/>
            <a:gd name="T4" fmla="*/ 1671 w 1671"/>
            <a:gd name="T5" fmla="*/ 163 h 596"/>
            <a:gd name="T6" fmla="*/ 1554 w 1671"/>
            <a:gd name="T7" fmla="*/ 163 h 596"/>
            <a:gd name="T8" fmla="*/ 1554 w 1671"/>
            <a:gd name="T9" fmla="*/ 595 h 596"/>
            <a:gd name="T10" fmla="*/ 1554 w 1671"/>
            <a:gd name="T11" fmla="*/ 117 h 596"/>
            <a:gd name="T12" fmla="*/ 1671 w 1671"/>
            <a:gd name="T13" fmla="*/ 117 h 596"/>
            <a:gd name="T14" fmla="*/ 1671 w 1671"/>
            <a:gd name="T15" fmla="*/ 0 h 596"/>
            <a:gd name="T16" fmla="*/ 1554 w 1671"/>
            <a:gd name="T17" fmla="*/ 0 h 596"/>
            <a:gd name="T18" fmla="*/ 1554 w 1671"/>
            <a:gd name="T19" fmla="*/ 117 h 596"/>
            <a:gd name="T20" fmla="*/ 1459 w 1671"/>
            <a:gd name="T21" fmla="*/ 478 h 596"/>
            <a:gd name="T22" fmla="*/ 1319 w 1671"/>
            <a:gd name="T23" fmla="*/ 337 h 596"/>
            <a:gd name="T24" fmla="*/ 1319 w 1671"/>
            <a:gd name="T25" fmla="*/ 0 h 596"/>
            <a:gd name="T26" fmla="*/ 1203 w 1671"/>
            <a:gd name="T27" fmla="*/ 0 h 596"/>
            <a:gd name="T28" fmla="*/ 1203 w 1671"/>
            <a:gd name="T29" fmla="*/ 337 h 596"/>
            <a:gd name="T30" fmla="*/ 1459 w 1671"/>
            <a:gd name="T31" fmla="*/ 595 h 596"/>
            <a:gd name="T32" fmla="*/ 1493 w 1671"/>
            <a:gd name="T33" fmla="*/ 595 h 596"/>
            <a:gd name="T34" fmla="*/ 1493 w 1671"/>
            <a:gd name="T35" fmla="*/ 478 h 596"/>
            <a:gd name="T36" fmla="*/ 1459 w 1671"/>
            <a:gd name="T37" fmla="*/ 478 h 596"/>
            <a:gd name="T38" fmla="*/ 1459 w 1671"/>
            <a:gd name="T39" fmla="*/ 478 h 596"/>
            <a:gd name="T40" fmla="*/ 419 w 1671"/>
            <a:gd name="T41" fmla="*/ 326 h 596"/>
            <a:gd name="T42" fmla="*/ 270 w 1671"/>
            <a:gd name="T43" fmla="*/ 475 h 596"/>
            <a:gd name="T44" fmla="*/ 122 w 1671"/>
            <a:gd name="T45" fmla="*/ 326 h 596"/>
            <a:gd name="T46" fmla="*/ 270 w 1671"/>
            <a:gd name="T47" fmla="*/ 177 h 596"/>
            <a:gd name="T48" fmla="*/ 368 w 1671"/>
            <a:gd name="T49" fmla="*/ 214 h 596"/>
            <a:gd name="T50" fmla="*/ 373 w 1671"/>
            <a:gd name="T51" fmla="*/ 218 h 596"/>
            <a:gd name="T52" fmla="*/ 373 w 1671"/>
            <a:gd name="T53" fmla="*/ 76 h 596"/>
            <a:gd name="T54" fmla="*/ 270 w 1671"/>
            <a:gd name="T55" fmla="*/ 56 h 596"/>
            <a:gd name="T56" fmla="*/ 0 w 1671"/>
            <a:gd name="T57" fmla="*/ 326 h 596"/>
            <a:gd name="T58" fmla="*/ 270 w 1671"/>
            <a:gd name="T59" fmla="*/ 596 h 596"/>
            <a:gd name="T60" fmla="*/ 540 w 1671"/>
            <a:gd name="T61" fmla="*/ 326 h 596"/>
            <a:gd name="T62" fmla="*/ 540 w 1671"/>
            <a:gd name="T63" fmla="*/ 0 h 596"/>
            <a:gd name="T64" fmla="*/ 419 w 1671"/>
            <a:gd name="T65" fmla="*/ 0 h 596"/>
            <a:gd name="T66" fmla="*/ 419 w 1671"/>
            <a:gd name="T67" fmla="*/ 326 h 596"/>
            <a:gd name="T68" fmla="*/ 885 w 1671"/>
            <a:gd name="T69" fmla="*/ 54 h 596"/>
            <a:gd name="T70" fmla="*/ 885 w 1671"/>
            <a:gd name="T71" fmla="*/ 54 h 596"/>
            <a:gd name="T72" fmla="*/ 885 w 1671"/>
            <a:gd name="T73" fmla="*/ 54 h 596"/>
            <a:gd name="T74" fmla="*/ 860 w 1671"/>
            <a:gd name="T75" fmla="*/ 54 h 596"/>
            <a:gd name="T76" fmla="*/ 601 w 1671"/>
            <a:gd name="T77" fmla="*/ 311 h 596"/>
            <a:gd name="T78" fmla="*/ 601 w 1671"/>
            <a:gd name="T79" fmla="*/ 337 h 596"/>
            <a:gd name="T80" fmla="*/ 858 w 1671"/>
            <a:gd name="T81" fmla="*/ 595 h 596"/>
            <a:gd name="T82" fmla="*/ 885 w 1671"/>
            <a:gd name="T83" fmla="*/ 595 h 596"/>
            <a:gd name="T84" fmla="*/ 1125 w 1671"/>
            <a:gd name="T85" fmla="*/ 429 h 596"/>
            <a:gd name="T86" fmla="*/ 1125 w 1671"/>
            <a:gd name="T87" fmla="*/ 428 h 596"/>
            <a:gd name="T88" fmla="*/ 992 w 1671"/>
            <a:gd name="T89" fmla="*/ 428 h 596"/>
            <a:gd name="T90" fmla="*/ 885 w 1671"/>
            <a:gd name="T91" fmla="*/ 478 h 596"/>
            <a:gd name="T92" fmla="*/ 858 w 1671"/>
            <a:gd name="T93" fmla="*/ 478 h 596"/>
            <a:gd name="T94" fmla="*/ 717 w 1671"/>
            <a:gd name="T95" fmla="*/ 337 h 596"/>
            <a:gd name="T96" fmla="*/ 718 w 1671"/>
            <a:gd name="T97" fmla="*/ 311 h 596"/>
            <a:gd name="T98" fmla="*/ 860 w 1671"/>
            <a:gd name="T99" fmla="*/ 171 h 596"/>
            <a:gd name="T100" fmla="*/ 885 w 1671"/>
            <a:gd name="T101" fmla="*/ 171 h 596"/>
            <a:gd name="T102" fmla="*/ 1017 w 1671"/>
            <a:gd name="T103" fmla="*/ 265 h 596"/>
            <a:gd name="T104" fmla="*/ 779 w 1671"/>
            <a:gd name="T105" fmla="*/ 265 h 596"/>
            <a:gd name="T106" fmla="*/ 779 w 1671"/>
            <a:gd name="T107" fmla="*/ 382 h 596"/>
            <a:gd name="T108" fmla="*/ 1138 w 1671"/>
            <a:gd name="T109" fmla="*/ 382 h 596"/>
            <a:gd name="T110" fmla="*/ 1139 w 1671"/>
            <a:gd name="T111" fmla="*/ 376 h 596"/>
            <a:gd name="T112" fmla="*/ 1142 w 1671"/>
            <a:gd name="T113" fmla="*/ 337 h 596"/>
            <a:gd name="T114" fmla="*/ 1142 w 1671"/>
            <a:gd name="T115" fmla="*/ 311 h 596"/>
            <a:gd name="T116" fmla="*/ 885 w 1671"/>
            <a:gd name="T117" fmla="*/ 54 h 59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1671"/>
            <a:gd name="T178" fmla="*/ 0 h 596"/>
            <a:gd name="T179" fmla="*/ 1671 w 1671"/>
            <a:gd name="T180" fmla="*/ 596 h 596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1671" h="596">
              <a:moveTo>
                <a:pt x="1554" y="595"/>
              </a:moveTo>
              <a:cubicBezTo>
                <a:pt x="1671" y="595"/>
                <a:pt x="1671" y="595"/>
                <a:pt x="1671" y="595"/>
              </a:cubicBezTo>
              <a:cubicBezTo>
                <a:pt x="1671" y="163"/>
                <a:pt x="1671" y="163"/>
                <a:pt x="1671" y="163"/>
              </a:cubicBezTo>
              <a:cubicBezTo>
                <a:pt x="1554" y="163"/>
                <a:pt x="1554" y="163"/>
                <a:pt x="1554" y="163"/>
              </a:cubicBezTo>
              <a:cubicBezTo>
                <a:pt x="1554" y="595"/>
                <a:pt x="1554" y="595"/>
                <a:pt x="1554" y="595"/>
              </a:cubicBezTo>
              <a:close/>
              <a:moveTo>
                <a:pt x="1554" y="117"/>
              </a:moveTo>
              <a:cubicBezTo>
                <a:pt x="1671" y="117"/>
                <a:pt x="1671" y="117"/>
                <a:pt x="1671" y="117"/>
              </a:cubicBezTo>
              <a:cubicBezTo>
                <a:pt x="1671" y="0"/>
                <a:pt x="1671" y="0"/>
                <a:pt x="1671" y="0"/>
              </a:cubicBezTo>
              <a:cubicBezTo>
                <a:pt x="1554" y="0"/>
                <a:pt x="1554" y="0"/>
                <a:pt x="1554" y="0"/>
              </a:cubicBezTo>
              <a:cubicBezTo>
                <a:pt x="1554" y="117"/>
                <a:pt x="1554" y="117"/>
                <a:pt x="1554" y="117"/>
              </a:cubicBezTo>
              <a:close/>
              <a:moveTo>
                <a:pt x="1459" y="478"/>
              </a:moveTo>
              <a:cubicBezTo>
                <a:pt x="1381" y="477"/>
                <a:pt x="1319" y="414"/>
                <a:pt x="1319" y="337"/>
              </a:cubicBezTo>
              <a:cubicBezTo>
                <a:pt x="1319" y="0"/>
                <a:pt x="1319" y="0"/>
                <a:pt x="1319" y="0"/>
              </a:cubicBezTo>
              <a:cubicBezTo>
                <a:pt x="1203" y="0"/>
                <a:pt x="1203" y="0"/>
                <a:pt x="1203" y="0"/>
              </a:cubicBezTo>
              <a:cubicBezTo>
                <a:pt x="1203" y="337"/>
                <a:pt x="1203" y="337"/>
                <a:pt x="1203" y="337"/>
              </a:cubicBezTo>
              <a:cubicBezTo>
                <a:pt x="1203" y="478"/>
                <a:pt x="1317" y="594"/>
                <a:pt x="1459" y="595"/>
              </a:cubicBezTo>
              <a:cubicBezTo>
                <a:pt x="1493" y="595"/>
                <a:pt x="1493" y="595"/>
                <a:pt x="1493" y="595"/>
              </a:cubicBezTo>
              <a:cubicBezTo>
                <a:pt x="1493" y="478"/>
                <a:pt x="1493" y="478"/>
                <a:pt x="1493" y="478"/>
              </a:cubicBezTo>
              <a:cubicBezTo>
                <a:pt x="1459" y="478"/>
                <a:pt x="1459" y="478"/>
                <a:pt x="1459" y="478"/>
              </a:cubicBezTo>
              <a:cubicBezTo>
                <a:pt x="1459" y="478"/>
                <a:pt x="1459" y="478"/>
                <a:pt x="1459" y="478"/>
              </a:cubicBezTo>
              <a:close/>
              <a:moveTo>
                <a:pt x="419" y="326"/>
              </a:moveTo>
              <a:cubicBezTo>
                <a:pt x="419" y="408"/>
                <a:pt x="352" y="475"/>
                <a:pt x="270" y="475"/>
              </a:cubicBezTo>
              <a:cubicBezTo>
                <a:pt x="189" y="475"/>
                <a:pt x="122" y="408"/>
                <a:pt x="122" y="326"/>
              </a:cubicBezTo>
              <a:cubicBezTo>
                <a:pt x="122" y="244"/>
                <a:pt x="189" y="177"/>
                <a:pt x="270" y="177"/>
              </a:cubicBezTo>
              <a:cubicBezTo>
                <a:pt x="306" y="177"/>
                <a:pt x="341" y="191"/>
                <a:pt x="368" y="214"/>
              </a:cubicBezTo>
              <a:cubicBezTo>
                <a:pt x="373" y="218"/>
                <a:pt x="373" y="218"/>
                <a:pt x="373" y="218"/>
              </a:cubicBezTo>
              <a:cubicBezTo>
                <a:pt x="373" y="76"/>
                <a:pt x="373" y="76"/>
                <a:pt x="373" y="76"/>
              </a:cubicBezTo>
              <a:cubicBezTo>
                <a:pt x="340" y="63"/>
                <a:pt x="306" y="56"/>
                <a:pt x="270" y="56"/>
              </a:cubicBezTo>
              <a:cubicBezTo>
                <a:pt x="121" y="56"/>
                <a:pt x="0" y="177"/>
                <a:pt x="0" y="326"/>
              </a:cubicBezTo>
              <a:cubicBezTo>
                <a:pt x="0" y="475"/>
                <a:pt x="121" y="596"/>
                <a:pt x="270" y="596"/>
              </a:cubicBezTo>
              <a:cubicBezTo>
                <a:pt x="419" y="596"/>
                <a:pt x="540" y="475"/>
                <a:pt x="540" y="326"/>
              </a:cubicBezTo>
              <a:cubicBezTo>
                <a:pt x="540" y="0"/>
                <a:pt x="540" y="0"/>
                <a:pt x="540" y="0"/>
              </a:cubicBezTo>
              <a:cubicBezTo>
                <a:pt x="419" y="0"/>
                <a:pt x="419" y="0"/>
                <a:pt x="419" y="0"/>
              </a:cubicBezTo>
              <a:cubicBezTo>
                <a:pt x="419" y="326"/>
                <a:pt x="419" y="326"/>
                <a:pt x="419" y="326"/>
              </a:cubicBezTo>
              <a:close/>
              <a:moveTo>
                <a:pt x="885" y="54"/>
              </a:moveTo>
              <a:cubicBezTo>
                <a:pt x="885" y="54"/>
                <a:pt x="885" y="54"/>
                <a:pt x="885" y="54"/>
              </a:cubicBezTo>
              <a:cubicBezTo>
                <a:pt x="885" y="54"/>
                <a:pt x="885" y="54"/>
                <a:pt x="885" y="54"/>
              </a:cubicBezTo>
              <a:cubicBezTo>
                <a:pt x="860" y="54"/>
                <a:pt x="860" y="54"/>
                <a:pt x="860" y="54"/>
              </a:cubicBezTo>
              <a:cubicBezTo>
                <a:pt x="718" y="54"/>
                <a:pt x="602" y="169"/>
                <a:pt x="601" y="311"/>
              </a:cubicBezTo>
              <a:cubicBezTo>
                <a:pt x="601" y="337"/>
                <a:pt x="601" y="337"/>
                <a:pt x="601" y="337"/>
              </a:cubicBezTo>
              <a:cubicBezTo>
                <a:pt x="601" y="478"/>
                <a:pt x="716" y="594"/>
                <a:pt x="858" y="595"/>
              </a:cubicBezTo>
              <a:cubicBezTo>
                <a:pt x="885" y="595"/>
                <a:pt x="885" y="595"/>
                <a:pt x="885" y="595"/>
              </a:cubicBezTo>
              <a:cubicBezTo>
                <a:pt x="992" y="595"/>
                <a:pt x="1087" y="529"/>
                <a:pt x="1125" y="429"/>
              </a:cubicBezTo>
              <a:cubicBezTo>
                <a:pt x="1125" y="428"/>
                <a:pt x="1125" y="428"/>
                <a:pt x="1125" y="428"/>
              </a:cubicBezTo>
              <a:cubicBezTo>
                <a:pt x="992" y="428"/>
                <a:pt x="992" y="428"/>
                <a:pt x="992" y="428"/>
              </a:cubicBezTo>
              <a:cubicBezTo>
                <a:pt x="965" y="460"/>
                <a:pt x="927" y="478"/>
                <a:pt x="885" y="478"/>
              </a:cubicBezTo>
              <a:cubicBezTo>
                <a:pt x="858" y="478"/>
                <a:pt x="858" y="478"/>
                <a:pt x="858" y="478"/>
              </a:cubicBezTo>
              <a:cubicBezTo>
                <a:pt x="780" y="477"/>
                <a:pt x="717" y="414"/>
                <a:pt x="717" y="337"/>
              </a:cubicBezTo>
              <a:cubicBezTo>
                <a:pt x="718" y="311"/>
                <a:pt x="718" y="311"/>
                <a:pt x="718" y="311"/>
              </a:cubicBezTo>
              <a:cubicBezTo>
                <a:pt x="718" y="234"/>
                <a:pt x="782" y="171"/>
                <a:pt x="860" y="171"/>
              </a:cubicBezTo>
              <a:cubicBezTo>
                <a:pt x="885" y="171"/>
                <a:pt x="885" y="171"/>
                <a:pt x="885" y="171"/>
              </a:cubicBezTo>
              <a:cubicBezTo>
                <a:pt x="945" y="171"/>
                <a:pt x="997" y="210"/>
                <a:pt x="1017" y="265"/>
              </a:cubicBezTo>
              <a:cubicBezTo>
                <a:pt x="999" y="265"/>
                <a:pt x="779" y="265"/>
                <a:pt x="779" y="265"/>
              </a:cubicBezTo>
              <a:cubicBezTo>
                <a:pt x="779" y="382"/>
                <a:pt x="779" y="382"/>
                <a:pt x="779" y="382"/>
              </a:cubicBezTo>
              <a:cubicBezTo>
                <a:pt x="1138" y="382"/>
                <a:pt x="1138" y="382"/>
                <a:pt x="1138" y="382"/>
              </a:cubicBezTo>
              <a:cubicBezTo>
                <a:pt x="1139" y="376"/>
                <a:pt x="1139" y="376"/>
                <a:pt x="1139" y="376"/>
              </a:cubicBezTo>
              <a:cubicBezTo>
                <a:pt x="1141" y="363"/>
                <a:pt x="1142" y="350"/>
                <a:pt x="1142" y="337"/>
              </a:cubicBezTo>
              <a:cubicBezTo>
                <a:pt x="1142" y="311"/>
                <a:pt x="1142" y="311"/>
                <a:pt x="1142" y="311"/>
              </a:cubicBezTo>
              <a:cubicBezTo>
                <a:pt x="1141" y="170"/>
                <a:pt x="1026" y="55"/>
                <a:pt x="885" y="54"/>
              </a:cubicBezTo>
              <a:close/>
            </a:path>
          </a:pathLst>
        </a:custGeom>
        <a:solidFill>
          <a:srgbClr val="DF0045"/>
        </a:solidFill>
        <a:ln w="9525">
          <a:noFill/>
          <a:round/>
          <a:headEnd/>
          <a:tailEnd/>
        </a:ln>
      </xdr:spPr>
    </xdr:sp>
    <xdr:clientData/>
  </xdr:twoCellAnchor>
  <xdr:twoCellAnchor editAs="oneCell">
    <xdr:from>
      <xdr:col>4</xdr:col>
      <xdr:colOff>259080</xdr:colOff>
      <xdr:row>41</xdr:row>
      <xdr:rowOff>60960</xdr:rowOff>
    </xdr:from>
    <xdr:to>
      <xdr:col>4</xdr:col>
      <xdr:colOff>2167890</xdr:colOff>
      <xdr:row>41</xdr:row>
      <xdr:rowOff>1819910</xdr:rowOff>
    </xdr:to>
    <xdr:pic>
      <xdr:nvPicPr>
        <xdr:cNvPr id="46774" name="Picture 19">
          <a:extLst>
            <a:ext uri="{FF2B5EF4-FFF2-40B4-BE49-F238E27FC236}">
              <a16:creationId xmlns:a16="http://schemas.microsoft.com/office/drawing/2014/main" id="{00000000-0008-0000-0800-0000B6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0622280" y="12793980"/>
          <a:ext cx="1905000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266700</xdr:colOff>
      <xdr:row>41</xdr:row>
      <xdr:rowOff>7620</xdr:rowOff>
    </xdr:from>
    <xdr:to>
      <xdr:col>2</xdr:col>
      <xdr:colOff>2476500</xdr:colOff>
      <xdr:row>42</xdr:row>
      <xdr:rowOff>29210</xdr:rowOff>
    </xdr:to>
    <xdr:pic>
      <xdr:nvPicPr>
        <xdr:cNvPr id="46775" name="Picture 3">
          <a:extLst>
            <a:ext uri="{FF2B5EF4-FFF2-40B4-BE49-F238E27FC236}">
              <a16:creationId xmlns:a16="http://schemas.microsoft.com/office/drawing/2014/main" id="{00000000-0008-0000-0800-0000B7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853940" y="12740640"/>
          <a:ext cx="2209800" cy="1973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259080</xdr:colOff>
      <xdr:row>41</xdr:row>
      <xdr:rowOff>60960</xdr:rowOff>
    </xdr:from>
    <xdr:to>
      <xdr:col>5</xdr:col>
      <xdr:colOff>2167890</xdr:colOff>
      <xdr:row>41</xdr:row>
      <xdr:rowOff>1819910</xdr:rowOff>
    </xdr:to>
    <xdr:pic>
      <xdr:nvPicPr>
        <xdr:cNvPr id="46776" name="Picture 14">
          <a:extLst>
            <a:ext uri="{FF2B5EF4-FFF2-40B4-BE49-F238E27FC236}">
              <a16:creationId xmlns:a16="http://schemas.microsoft.com/office/drawing/2014/main" id="{00000000-0008-0000-0800-0000B8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563600" y="12793980"/>
          <a:ext cx="1905000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542290</xdr:colOff>
      <xdr:row>41</xdr:row>
      <xdr:rowOff>542290</xdr:rowOff>
    </xdr:to>
    <xdr:pic>
      <xdr:nvPicPr>
        <xdr:cNvPr id="46777" name="图片 71">
          <a:extLst>
            <a:ext uri="{FF2B5EF4-FFF2-40B4-BE49-F238E27FC236}">
              <a16:creationId xmlns:a16="http://schemas.microsoft.com/office/drawing/2014/main" id="{00000000-0008-0000-0800-0000B9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587240" y="12733020"/>
          <a:ext cx="5486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542290</xdr:colOff>
      <xdr:row>41</xdr:row>
      <xdr:rowOff>542290</xdr:rowOff>
    </xdr:to>
    <xdr:pic>
      <xdr:nvPicPr>
        <xdr:cNvPr id="46778" name="图片 71">
          <a:extLst>
            <a:ext uri="{FF2B5EF4-FFF2-40B4-BE49-F238E27FC236}">
              <a16:creationId xmlns:a16="http://schemas.microsoft.com/office/drawing/2014/main" id="{00000000-0008-0000-0800-0000BA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304520" y="12733020"/>
          <a:ext cx="5486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518160</xdr:colOff>
      <xdr:row>41</xdr:row>
      <xdr:rowOff>53340</xdr:rowOff>
    </xdr:from>
    <xdr:to>
      <xdr:col>3</xdr:col>
      <xdr:colOff>2514600</xdr:colOff>
      <xdr:row>42</xdr:row>
      <xdr:rowOff>34290</xdr:rowOff>
    </xdr:to>
    <xdr:pic>
      <xdr:nvPicPr>
        <xdr:cNvPr id="46779" name="Picture 26">
          <a:extLst>
            <a:ext uri="{FF2B5EF4-FFF2-40B4-BE49-F238E27FC236}">
              <a16:creationId xmlns:a16="http://schemas.microsoft.com/office/drawing/2014/main" id="{00000000-0008-0000-0800-0000BB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7940040" y="12786360"/>
          <a:ext cx="1996440" cy="1935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15240</xdr:colOff>
      <xdr:row>41</xdr:row>
      <xdr:rowOff>7620</xdr:rowOff>
    </xdr:from>
    <xdr:to>
      <xdr:col>3</xdr:col>
      <xdr:colOff>567690</xdr:colOff>
      <xdr:row>41</xdr:row>
      <xdr:rowOff>562610</xdr:rowOff>
    </xdr:to>
    <xdr:pic>
      <xdr:nvPicPr>
        <xdr:cNvPr id="46780" name="图片 71">
          <a:extLst>
            <a:ext uri="{FF2B5EF4-FFF2-40B4-BE49-F238E27FC236}">
              <a16:creationId xmlns:a16="http://schemas.microsoft.com/office/drawing/2014/main" id="{00000000-0008-0000-0800-0000BC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437120" y="12740640"/>
          <a:ext cx="5486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617220</xdr:colOff>
      <xdr:row>41</xdr:row>
      <xdr:rowOff>38100</xdr:rowOff>
    </xdr:from>
    <xdr:to>
      <xdr:col>1</xdr:col>
      <xdr:colOff>2447290</xdr:colOff>
      <xdr:row>41</xdr:row>
      <xdr:rowOff>1858010</xdr:rowOff>
    </xdr:to>
    <xdr:pic>
      <xdr:nvPicPr>
        <xdr:cNvPr id="46781" name="Picture 21">
          <a:extLst>
            <a:ext uri="{FF2B5EF4-FFF2-40B4-BE49-F238E27FC236}">
              <a16:creationId xmlns:a16="http://schemas.microsoft.com/office/drawing/2014/main" id="{00000000-0008-0000-0800-0000BD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369820" y="12771120"/>
          <a:ext cx="1836420" cy="1813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85090</xdr:colOff>
      <xdr:row>19</xdr:row>
      <xdr:rowOff>1302385</xdr:rowOff>
    </xdr:from>
    <xdr:ext cx="1706228" cy="325356"/>
    <xdr:sp macro="" textlink="">
      <xdr:nvSpPr>
        <xdr:cNvPr id="2" name="กล่องข้อความ 39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77470" y="6226810"/>
          <a:ext cx="1660525" cy="32385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th-TH" altLang="en-US" sz="1400"/>
            <a:t>พิมพ์กระดาษใบเสร็จ</a:t>
          </a:r>
        </a:p>
      </xdr:txBody>
    </xdr:sp>
    <xdr:clientData/>
  </xdr:oneCellAnchor>
  <xdr:oneCellAnchor>
    <xdr:from>
      <xdr:col>0</xdr:col>
      <xdr:colOff>292735</xdr:colOff>
      <xdr:row>41</xdr:row>
      <xdr:rowOff>1203325</xdr:rowOff>
    </xdr:from>
    <xdr:ext cx="1249680" cy="325106"/>
    <xdr:sp macro="" textlink="">
      <xdr:nvSpPr>
        <xdr:cNvPr id="3" name="กล่องข้อความ 40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00355" y="14252575"/>
          <a:ext cx="1211580" cy="32385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th-TH" altLang="en-US" sz="1400"/>
            <a:t>พิมพ์สติ๊กเกอร์</a:t>
          </a:r>
        </a:p>
      </xdr:txBody>
    </xdr:sp>
    <xdr:clientData/>
  </xdr:oneCellAnchor>
  <xdr:twoCellAnchor>
    <xdr:from>
      <xdr:col>0</xdr:col>
      <xdr:colOff>68580</xdr:colOff>
      <xdr:row>63</xdr:row>
      <xdr:rowOff>579120</xdr:rowOff>
    </xdr:from>
    <xdr:to>
      <xdr:col>0</xdr:col>
      <xdr:colOff>1402080</xdr:colOff>
      <xdr:row>63</xdr:row>
      <xdr:rowOff>1082040</xdr:rowOff>
    </xdr:to>
    <xdr:sp macro="" textlink="">
      <xdr:nvSpPr>
        <xdr:cNvPr id="46784" name="Freeform 18">
          <a:extLst>
            <a:ext uri="{FF2B5EF4-FFF2-40B4-BE49-F238E27FC236}">
              <a16:creationId xmlns:a16="http://schemas.microsoft.com/office/drawing/2014/main" id="{00000000-0008-0000-0800-0000C0B60000}"/>
            </a:ext>
          </a:extLst>
        </xdr:cNvPr>
        <xdr:cNvSpPr>
          <a:spLocks noEditPoints="1" noChangeArrowheads="1"/>
        </xdr:cNvSpPr>
      </xdr:nvSpPr>
      <xdr:spPr bwMode="auto">
        <a:xfrm>
          <a:off x="68580" y="20924520"/>
          <a:ext cx="1333500" cy="502920"/>
        </a:xfrm>
        <a:custGeom>
          <a:avLst/>
          <a:gdLst>
            <a:gd name="T0" fmla="*/ 1554 w 1671"/>
            <a:gd name="T1" fmla="*/ 595 h 596"/>
            <a:gd name="T2" fmla="*/ 1671 w 1671"/>
            <a:gd name="T3" fmla="*/ 595 h 596"/>
            <a:gd name="T4" fmla="*/ 1671 w 1671"/>
            <a:gd name="T5" fmla="*/ 163 h 596"/>
            <a:gd name="T6" fmla="*/ 1554 w 1671"/>
            <a:gd name="T7" fmla="*/ 163 h 596"/>
            <a:gd name="T8" fmla="*/ 1554 w 1671"/>
            <a:gd name="T9" fmla="*/ 595 h 596"/>
            <a:gd name="T10" fmla="*/ 1554 w 1671"/>
            <a:gd name="T11" fmla="*/ 117 h 596"/>
            <a:gd name="T12" fmla="*/ 1671 w 1671"/>
            <a:gd name="T13" fmla="*/ 117 h 596"/>
            <a:gd name="T14" fmla="*/ 1671 w 1671"/>
            <a:gd name="T15" fmla="*/ 0 h 596"/>
            <a:gd name="T16" fmla="*/ 1554 w 1671"/>
            <a:gd name="T17" fmla="*/ 0 h 596"/>
            <a:gd name="T18" fmla="*/ 1554 w 1671"/>
            <a:gd name="T19" fmla="*/ 117 h 596"/>
            <a:gd name="T20" fmla="*/ 1459 w 1671"/>
            <a:gd name="T21" fmla="*/ 478 h 596"/>
            <a:gd name="T22" fmla="*/ 1319 w 1671"/>
            <a:gd name="T23" fmla="*/ 337 h 596"/>
            <a:gd name="T24" fmla="*/ 1319 w 1671"/>
            <a:gd name="T25" fmla="*/ 0 h 596"/>
            <a:gd name="T26" fmla="*/ 1203 w 1671"/>
            <a:gd name="T27" fmla="*/ 0 h 596"/>
            <a:gd name="T28" fmla="*/ 1203 w 1671"/>
            <a:gd name="T29" fmla="*/ 337 h 596"/>
            <a:gd name="T30" fmla="*/ 1459 w 1671"/>
            <a:gd name="T31" fmla="*/ 595 h 596"/>
            <a:gd name="T32" fmla="*/ 1493 w 1671"/>
            <a:gd name="T33" fmla="*/ 595 h 596"/>
            <a:gd name="T34" fmla="*/ 1493 w 1671"/>
            <a:gd name="T35" fmla="*/ 478 h 596"/>
            <a:gd name="T36" fmla="*/ 1459 w 1671"/>
            <a:gd name="T37" fmla="*/ 478 h 596"/>
            <a:gd name="T38" fmla="*/ 1459 w 1671"/>
            <a:gd name="T39" fmla="*/ 478 h 596"/>
            <a:gd name="T40" fmla="*/ 419 w 1671"/>
            <a:gd name="T41" fmla="*/ 326 h 596"/>
            <a:gd name="T42" fmla="*/ 270 w 1671"/>
            <a:gd name="T43" fmla="*/ 475 h 596"/>
            <a:gd name="T44" fmla="*/ 122 w 1671"/>
            <a:gd name="T45" fmla="*/ 326 h 596"/>
            <a:gd name="T46" fmla="*/ 270 w 1671"/>
            <a:gd name="T47" fmla="*/ 177 h 596"/>
            <a:gd name="T48" fmla="*/ 368 w 1671"/>
            <a:gd name="T49" fmla="*/ 214 h 596"/>
            <a:gd name="T50" fmla="*/ 373 w 1671"/>
            <a:gd name="T51" fmla="*/ 218 h 596"/>
            <a:gd name="T52" fmla="*/ 373 w 1671"/>
            <a:gd name="T53" fmla="*/ 76 h 596"/>
            <a:gd name="T54" fmla="*/ 270 w 1671"/>
            <a:gd name="T55" fmla="*/ 56 h 596"/>
            <a:gd name="T56" fmla="*/ 0 w 1671"/>
            <a:gd name="T57" fmla="*/ 326 h 596"/>
            <a:gd name="T58" fmla="*/ 270 w 1671"/>
            <a:gd name="T59" fmla="*/ 596 h 596"/>
            <a:gd name="T60" fmla="*/ 540 w 1671"/>
            <a:gd name="T61" fmla="*/ 326 h 596"/>
            <a:gd name="T62" fmla="*/ 540 w 1671"/>
            <a:gd name="T63" fmla="*/ 0 h 596"/>
            <a:gd name="T64" fmla="*/ 419 w 1671"/>
            <a:gd name="T65" fmla="*/ 0 h 596"/>
            <a:gd name="T66" fmla="*/ 419 w 1671"/>
            <a:gd name="T67" fmla="*/ 326 h 596"/>
            <a:gd name="T68" fmla="*/ 885 w 1671"/>
            <a:gd name="T69" fmla="*/ 54 h 596"/>
            <a:gd name="T70" fmla="*/ 885 w 1671"/>
            <a:gd name="T71" fmla="*/ 54 h 596"/>
            <a:gd name="T72" fmla="*/ 885 w 1671"/>
            <a:gd name="T73" fmla="*/ 54 h 596"/>
            <a:gd name="T74" fmla="*/ 860 w 1671"/>
            <a:gd name="T75" fmla="*/ 54 h 596"/>
            <a:gd name="T76" fmla="*/ 601 w 1671"/>
            <a:gd name="T77" fmla="*/ 311 h 596"/>
            <a:gd name="T78" fmla="*/ 601 w 1671"/>
            <a:gd name="T79" fmla="*/ 337 h 596"/>
            <a:gd name="T80" fmla="*/ 858 w 1671"/>
            <a:gd name="T81" fmla="*/ 595 h 596"/>
            <a:gd name="T82" fmla="*/ 885 w 1671"/>
            <a:gd name="T83" fmla="*/ 595 h 596"/>
            <a:gd name="T84" fmla="*/ 1125 w 1671"/>
            <a:gd name="T85" fmla="*/ 429 h 596"/>
            <a:gd name="T86" fmla="*/ 1125 w 1671"/>
            <a:gd name="T87" fmla="*/ 428 h 596"/>
            <a:gd name="T88" fmla="*/ 992 w 1671"/>
            <a:gd name="T89" fmla="*/ 428 h 596"/>
            <a:gd name="T90" fmla="*/ 885 w 1671"/>
            <a:gd name="T91" fmla="*/ 478 h 596"/>
            <a:gd name="T92" fmla="*/ 858 w 1671"/>
            <a:gd name="T93" fmla="*/ 478 h 596"/>
            <a:gd name="T94" fmla="*/ 717 w 1671"/>
            <a:gd name="T95" fmla="*/ 337 h 596"/>
            <a:gd name="T96" fmla="*/ 718 w 1671"/>
            <a:gd name="T97" fmla="*/ 311 h 596"/>
            <a:gd name="T98" fmla="*/ 860 w 1671"/>
            <a:gd name="T99" fmla="*/ 171 h 596"/>
            <a:gd name="T100" fmla="*/ 885 w 1671"/>
            <a:gd name="T101" fmla="*/ 171 h 596"/>
            <a:gd name="T102" fmla="*/ 1017 w 1671"/>
            <a:gd name="T103" fmla="*/ 265 h 596"/>
            <a:gd name="T104" fmla="*/ 779 w 1671"/>
            <a:gd name="T105" fmla="*/ 265 h 596"/>
            <a:gd name="T106" fmla="*/ 779 w 1671"/>
            <a:gd name="T107" fmla="*/ 382 h 596"/>
            <a:gd name="T108" fmla="*/ 1138 w 1671"/>
            <a:gd name="T109" fmla="*/ 382 h 596"/>
            <a:gd name="T110" fmla="*/ 1139 w 1671"/>
            <a:gd name="T111" fmla="*/ 376 h 596"/>
            <a:gd name="T112" fmla="*/ 1142 w 1671"/>
            <a:gd name="T113" fmla="*/ 337 h 596"/>
            <a:gd name="T114" fmla="*/ 1142 w 1671"/>
            <a:gd name="T115" fmla="*/ 311 h 596"/>
            <a:gd name="T116" fmla="*/ 885 w 1671"/>
            <a:gd name="T117" fmla="*/ 54 h 59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1671"/>
            <a:gd name="T178" fmla="*/ 0 h 596"/>
            <a:gd name="T179" fmla="*/ 1671 w 1671"/>
            <a:gd name="T180" fmla="*/ 596 h 596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1671" h="596">
              <a:moveTo>
                <a:pt x="1554" y="595"/>
              </a:moveTo>
              <a:cubicBezTo>
                <a:pt x="1671" y="595"/>
                <a:pt x="1671" y="595"/>
                <a:pt x="1671" y="595"/>
              </a:cubicBezTo>
              <a:cubicBezTo>
                <a:pt x="1671" y="163"/>
                <a:pt x="1671" y="163"/>
                <a:pt x="1671" y="163"/>
              </a:cubicBezTo>
              <a:cubicBezTo>
                <a:pt x="1554" y="163"/>
                <a:pt x="1554" y="163"/>
                <a:pt x="1554" y="163"/>
              </a:cubicBezTo>
              <a:cubicBezTo>
                <a:pt x="1554" y="595"/>
                <a:pt x="1554" y="595"/>
                <a:pt x="1554" y="595"/>
              </a:cubicBezTo>
              <a:close/>
              <a:moveTo>
                <a:pt x="1554" y="117"/>
              </a:moveTo>
              <a:cubicBezTo>
                <a:pt x="1671" y="117"/>
                <a:pt x="1671" y="117"/>
                <a:pt x="1671" y="117"/>
              </a:cubicBezTo>
              <a:cubicBezTo>
                <a:pt x="1671" y="0"/>
                <a:pt x="1671" y="0"/>
                <a:pt x="1671" y="0"/>
              </a:cubicBezTo>
              <a:cubicBezTo>
                <a:pt x="1554" y="0"/>
                <a:pt x="1554" y="0"/>
                <a:pt x="1554" y="0"/>
              </a:cubicBezTo>
              <a:cubicBezTo>
                <a:pt x="1554" y="117"/>
                <a:pt x="1554" y="117"/>
                <a:pt x="1554" y="117"/>
              </a:cubicBezTo>
              <a:close/>
              <a:moveTo>
                <a:pt x="1459" y="478"/>
              </a:moveTo>
              <a:cubicBezTo>
                <a:pt x="1381" y="477"/>
                <a:pt x="1319" y="414"/>
                <a:pt x="1319" y="337"/>
              </a:cubicBezTo>
              <a:cubicBezTo>
                <a:pt x="1319" y="0"/>
                <a:pt x="1319" y="0"/>
                <a:pt x="1319" y="0"/>
              </a:cubicBezTo>
              <a:cubicBezTo>
                <a:pt x="1203" y="0"/>
                <a:pt x="1203" y="0"/>
                <a:pt x="1203" y="0"/>
              </a:cubicBezTo>
              <a:cubicBezTo>
                <a:pt x="1203" y="337"/>
                <a:pt x="1203" y="337"/>
                <a:pt x="1203" y="337"/>
              </a:cubicBezTo>
              <a:cubicBezTo>
                <a:pt x="1203" y="478"/>
                <a:pt x="1317" y="594"/>
                <a:pt x="1459" y="595"/>
              </a:cubicBezTo>
              <a:cubicBezTo>
                <a:pt x="1493" y="595"/>
                <a:pt x="1493" y="595"/>
                <a:pt x="1493" y="595"/>
              </a:cubicBezTo>
              <a:cubicBezTo>
                <a:pt x="1493" y="478"/>
                <a:pt x="1493" y="478"/>
                <a:pt x="1493" y="478"/>
              </a:cubicBezTo>
              <a:cubicBezTo>
                <a:pt x="1459" y="478"/>
                <a:pt x="1459" y="478"/>
                <a:pt x="1459" y="478"/>
              </a:cubicBezTo>
              <a:cubicBezTo>
                <a:pt x="1459" y="478"/>
                <a:pt x="1459" y="478"/>
                <a:pt x="1459" y="478"/>
              </a:cubicBezTo>
              <a:close/>
              <a:moveTo>
                <a:pt x="419" y="326"/>
              </a:moveTo>
              <a:cubicBezTo>
                <a:pt x="419" y="408"/>
                <a:pt x="352" y="475"/>
                <a:pt x="270" y="475"/>
              </a:cubicBezTo>
              <a:cubicBezTo>
                <a:pt x="189" y="475"/>
                <a:pt x="122" y="408"/>
                <a:pt x="122" y="326"/>
              </a:cubicBezTo>
              <a:cubicBezTo>
                <a:pt x="122" y="244"/>
                <a:pt x="189" y="177"/>
                <a:pt x="270" y="177"/>
              </a:cubicBezTo>
              <a:cubicBezTo>
                <a:pt x="306" y="177"/>
                <a:pt x="341" y="191"/>
                <a:pt x="368" y="214"/>
              </a:cubicBezTo>
              <a:cubicBezTo>
                <a:pt x="373" y="218"/>
                <a:pt x="373" y="218"/>
                <a:pt x="373" y="218"/>
              </a:cubicBezTo>
              <a:cubicBezTo>
                <a:pt x="373" y="76"/>
                <a:pt x="373" y="76"/>
                <a:pt x="373" y="76"/>
              </a:cubicBezTo>
              <a:cubicBezTo>
                <a:pt x="340" y="63"/>
                <a:pt x="306" y="56"/>
                <a:pt x="270" y="56"/>
              </a:cubicBezTo>
              <a:cubicBezTo>
                <a:pt x="121" y="56"/>
                <a:pt x="0" y="177"/>
                <a:pt x="0" y="326"/>
              </a:cubicBezTo>
              <a:cubicBezTo>
                <a:pt x="0" y="475"/>
                <a:pt x="121" y="596"/>
                <a:pt x="270" y="596"/>
              </a:cubicBezTo>
              <a:cubicBezTo>
                <a:pt x="419" y="596"/>
                <a:pt x="540" y="475"/>
                <a:pt x="540" y="326"/>
              </a:cubicBezTo>
              <a:cubicBezTo>
                <a:pt x="540" y="0"/>
                <a:pt x="540" y="0"/>
                <a:pt x="540" y="0"/>
              </a:cubicBezTo>
              <a:cubicBezTo>
                <a:pt x="419" y="0"/>
                <a:pt x="419" y="0"/>
                <a:pt x="419" y="0"/>
              </a:cubicBezTo>
              <a:cubicBezTo>
                <a:pt x="419" y="326"/>
                <a:pt x="419" y="326"/>
                <a:pt x="419" y="326"/>
              </a:cubicBezTo>
              <a:close/>
              <a:moveTo>
                <a:pt x="885" y="54"/>
              </a:moveTo>
              <a:cubicBezTo>
                <a:pt x="885" y="54"/>
                <a:pt x="885" y="54"/>
                <a:pt x="885" y="54"/>
              </a:cubicBezTo>
              <a:cubicBezTo>
                <a:pt x="885" y="54"/>
                <a:pt x="885" y="54"/>
                <a:pt x="885" y="54"/>
              </a:cubicBezTo>
              <a:cubicBezTo>
                <a:pt x="860" y="54"/>
                <a:pt x="860" y="54"/>
                <a:pt x="860" y="54"/>
              </a:cubicBezTo>
              <a:cubicBezTo>
                <a:pt x="718" y="54"/>
                <a:pt x="602" y="169"/>
                <a:pt x="601" y="311"/>
              </a:cubicBezTo>
              <a:cubicBezTo>
                <a:pt x="601" y="337"/>
                <a:pt x="601" y="337"/>
                <a:pt x="601" y="337"/>
              </a:cubicBezTo>
              <a:cubicBezTo>
                <a:pt x="601" y="478"/>
                <a:pt x="716" y="594"/>
                <a:pt x="858" y="595"/>
              </a:cubicBezTo>
              <a:cubicBezTo>
                <a:pt x="885" y="595"/>
                <a:pt x="885" y="595"/>
                <a:pt x="885" y="595"/>
              </a:cubicBezTo>
              <a:cubicBezTo>
                <a:pt x="992" y="595"/>
                <a:pt x="1087" y="529"/>
                <a:pt x="1125" y="429"/>
              </a:cubicBezTo>
              <a:cubicBezTo>
                <a:pt x="1125" y="428"/>
                <a:pt x="1125" y="428"/>
                <a:pt x="1125" y="428"/>
              </a:cubicBezTo>
              <a:cubicBezTo>
                <a:pt x="992" y="428"/>
                <a:pt x="992" y="428"/>
                <a:pt x="992" y="428"/>
              </a:cubicBezTo>
              <a:cubicBezTo>
                <a:pt x="965" y="460"/>
                <a:pt x="927" y="478"/>
                <a:pt x="885" y="478"/>
              </a:cubicBezTo>
              <a:cubicBezTo>
                <a:pt x="858" y="478"/>
                <a:pt x="858" y="478"/>
                <a:pt x="858" y="478"/>
              </a:cubicBezTo>
              <a:cubicBezTo>
                <a:pt x="780" y="477"/>
                <a:pt x="717" y="414"/>
                <a:pt x="717" y="337"/>
              </a:cubicBezTo>
              <a:cubicBezTo>
                <a:pt x="718" y="311"/>
                <a:pt x="718" y="311"/>
                <a:pt x="718" y="311"/>
              </a:cubicBezTo>
              <a:cubicBezTo>
                <a:pt x="718" y="234"/>
                <a:pt x="782" y="171"/>
                <a:pt x="860" y="171"/>
              </a:cubicBezTo>
              <a:cubicBezTo>
                <a:pt x="885" y="171"/>
                <a:pt x="885" y="171"/>
                <a:pt x="885" y="171"/>
              </a:cubicBezTo>
              <a:cubicBezTo>
                <a:pt x="945" y="171"/>
                <a:pt x="997" y="210"/>
                <a:pt x="1017" y="265"/>
              </a:cubicBezTo>
              <a:cubicBezTo>
                <a:pt x="999" y="265"/>
                <a:pt x="779" y="265"/>
                <a:pt x="779" y="265"/>
              </a:cubicBezTo>
              <a:cubicBezTo>
                <a:pt x="779" y="382"/>
                <a:pt x="779" y="382"/>
                <a:pt x="779" y="382"/>
              </a:cubicBezTo>
              <a:cubicBezTo>
                <a:pt x="1138" y="382"/>
                <a:pt x="1138" y="382"/>
                <a:pt x="1138" y="382"/>
              </a:cubicBezTo>
              <a:cubicBezTo>
                <a:pt x="1139" y="376"/>
                <a:pt x="1139" y="376"/>
                <a:pt x="1139" y="376"/>
              </a:cubicBezTo>
              <a:cubicBezTo>
                <a:pt x="1141" y="363"/>
                <a:pt x="1142" y="350"/>
                <a:pt x="1142" y="337"/>
              </a:cubicBezTo>
              <a:cubicBezTo>
                <a:pt x="1142" y="311"/>
                <a:pt x="1142" y="311"/>
                <a:pt x="1142" y="311"/>
              </a:cubicBezTo>
              <a:cubicBezTo>
                <a:pt x="1141" y="170"/>
                <a:pt x="1026" y="55"/>
                <a:pt x="885" y="54"/>
              </a:cubicBezTo>
              <a:close/>
            </a:path>
          </a:pathLst>
        </a:custGeom>
        <a:solidFill>
          <a:srgbClr val="DF0045"/>
        </a:solidFill>
        <a:ln w="9525">
          <a:noFill/>
          <a:round/>
          <a:headEnd/>
          <a:tailEnd/>
        </a:ln>
      </xdr:spPr>
    </xdr:sp>
    <xdr:clientData/>
  </xdr:twoCellAnchor>
  <xdr:oneCellAnchor>
    <xdr:from>
      <xdr:col>0</xdr:col>
      <xdr:colOff>292735</xdr:colOff>
      <xdr:row>63</xdr:row>
      <xdr:rowOff>1203325</xdr:rowOff>
    </xdr:from>
    <xdr:ext cx="1350445" cy="556895"/>
    <xdr:sp macro="" textlink="">
      <xdr:nvSpPr>
        <xdr:cNvPr id="4" name="กล่องข้อความ 50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300355" y="22082125"/>
          <a:ext cx="1304925" cy="556895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th-TH" altLang="en-US" sz="1400"/>
            <a:t>พิมพ์สติ๊กเกอร์</a:t>
          </a:r>
        </a:p>
        <a:p>
          <a:pPr algn="l"/>
          <a:r>
            <a:rPr lang="en-US" altLang="th-TH" sz="1400"/>
            <a:t>+ </a:t>
          </a:r>
          <a:r>
            <a:rPr lang="th-TH" altLang="en-US" sz="1400"/>
            <a:t>ใส่ </a:t>
          </a:r>
          <a:r>
            <a:rPr lang="en-US" altLang="th-TH" sz="1400"/>
            <a:t>Ribbon </a:t>
          </a:r>
          <a:r>
            <a:rPr lang="th-TH" altLang="en-US" sz="1400"/>
            <a:t>ได้</a:t>
          </a:r>
        </a:p>
      </xdr:txBody>
    </xdr:sp>
    <xdr:clientData/>
  </xdr:oneCellAnchor>
  <xdr:oneCellAnchor>
    <xdr:from>
      <xdr:col>0</xdr:col>
      <xdr:colOff>95250</xdr:colOff>
      <xdr:row>0</xdr:row>
      <xdr:rowOff>1402715</xdr:rowOff>
    </xdr:from>
    <xdr:ext cx="1469739" cy="308787"/>
    <xdr:sp macro="" textlink="">
      <xdr:nvSpPr>
        <xdr:cNvPr id="5" name="กล่องข้อความ 5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95250" y="1402715"/>
          <a:ext cx="1393190" cy="32385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1400"/>
            <a:t>Scanner barcode</a:t>
          </a:r>
        </a:p>
      </xdr:txBody>
    </xdr:sp>
    <xdr:clientData/>
  </xdr:oneCellAnchor>
  <xdr:oneCellAnchor>
    <xdr:from>
      <xdr:col>1</xdr:col>
      <xdr:colOff>2021840</xdr:colOff>
      <xdr:row>19</xdr:row>
      <xdr:rowOff>18415</xdr:rowOff>
    </xdr:from>
    <xdr:ext cx="847485" cy="549565"/>
    <xdr:sp macro="" textlink="">
      <xdr:nvSpPr>
        <xdr:cNvPr id="13" name="กล่องข้อความ 23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3782060" y="4942840"/>
          <a:ext cx="832485" cy="5575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2</xdr:col>
      <xdr:colOff>2024380</xdr:colOff>
      <xdr:row>19</xdr:row>
      <xdr:rowOff>35560</xdr:rowOff>
    </xdr:from>
    <xdr:ext cx="847831" cy="557530"/>
    <xdr:sp macro="" textlink="">
      <xdr:nvSpPr>
        <xdr:cNvPr id="14" name="กล่องข้อความ 24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6615430" y="4959985"/>
          <a:ext cx="832485" cy="5575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3</xdr:col>
      <xdr:colOff>2098040</xdr:colOff>
      <xdr:row>19</xdr:row>
      <xdr:rowOff>40005</xdr:rowOff>
    </xdr:from>
    <xdr:ext cx="857146" cy="553754"/>
    <xdr:sp macro="" textlink="">
      <xdr:nvSpPr>
        <xdr:cNvPr id="15" name="กล่องข้อความ 26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/>
      </xdr:nvSpPr>
      <xdr:spPr>
        <a:xfrm>
          <a:off x="9519920" y="4972050"/>
          <a:ext cx="834390" cy="5613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1</xdr:col>
      <xdr:colOff>1969135</xdr:colOff>
      <xdr:row>41</xdr:row>
      <xdr:rowOff>18415</xdr:rowOff>
    </xdr:from>
    <xdr:ext cx="855189" cy="549565"/>
    <xdr:sp macro="" textlink="">
      <xdr:nvSpPr>
        <xdr:cNvPr id="16" name="กล่องข้อความ 48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/>
      </xdr:nvSpPr>
      <xdr:spPr>
        <a:xfrm>
          <a:off x="3729355" y="13060045"/>
          <a:ext cx="832485" cy="5575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2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2</xdr:col>
      <xdr:colOff>1968500</xdr:colOff>
      <xdr:row>41</xdr:row>
      <xdr:rowOff>27940</xdr:rowOff>
    </xdr:from>
    <xdr:ext cx="857146" cy="549892"/>
    <xdr:sp macro="" textlink="">
      <xdr:nvSpPr>
        <xdr:cNvPr id="17" name="กล่องข้อความ 49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/>
      </xdr:nvSpPr>
      <xdr:spPr>
        <a:xfrm>
          <a:off x="6559550" y="13077190"/>
          <a:ext cx="834390" cy="5575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3</xdr:col>
      <xdr:colOff>2078990</xdr:colOff>
      <xdr:row>41</xdr:row>
      <xdr:rowOff>27940</xdr:rowOff>
    </xdr:from>
    <xdr:ext cx="861060" cy="549892"/>
    <xdr:sp macro="" textlink="">
      <xdr:nvSpPr>
        <xdr:cNvPr id="18" name="กล่องข้อความ 53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/>
      </xdr:nvSpPr>
      <xdr:spPr>
        <a:xfrm>
          <a:off x="9500870" y="13077190"/>
          <a:ext cx="830580" cy="5575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2800"/>
            <a:t>3</a:t>
          </a:r>
          <a:r>
            <a:rPr lang="en-US" altLang="en-US" sz="2800"/>
            <a:t>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4</xdr:col>
      <xdr:colOff>2009140</xdr:colOff>
      <xdr:row>40</xdr:row>
      <xdr:rowOff>262890</xdr:rowOff>
    </xdr:from>
    <xdr:ext cx="857427" cy="559587"/>
    <xdr:sp macro="" textlink="">
      <xdr:nvSpPr>
        <xdr:cNvPr id="19" name="กล่องข้อความ 54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/>
      </xdr:nvSpPr>
      <xdr:spPr>
        <a:xfrm>
          <a:off x="12374245" y="13026390"/>
          <a:ext cx="834390" cy="55181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oneCellAnchor>
    <xdr:from>
      <xdr:col>5</xdr:col>
      <xdr:colOff>2061845</xdr:colOff>
      <xdr:row>41</xdr:row>
      <xdr:rowOff>36830</xdr:rowOff>
    </xdr:from>
    <xdr:ext cx="865010" cy="559813"/>
    <xdr:sp macro="" textlink="">
      <xdr:nvSpPr>
        <xdr:cNvPr id="20" name="กล่องข้อความ 55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/>
      </xdr:nvSpPr>
      <xdr:spPr>
        <a:xfrm>
          <a:off x="15377795" y="13086080"/>
          <a:ext cx="834390" cy="55181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4</xdr:col>
      <xdr:colOff>312420</xdr:colOff>
      <xdr:row>19</xdr:row>
      <xdr:rowOff>205740</xdr:rowOff>
    </xdr:from>
    <xdr:to>
      <xdr:col>4</xdr:col>
      <xdr:colOff>2286000</xdr:colOff>
      <xdr:row>20</xdr:row>
      <xdr:rowOff>8889</xdr:rowOff>
    </xdr:to>
    <xdr:pic>
      <xdr:nvPicPr>
        <xdr:cNvPr id="46808" name="图片 1" descr="clipboard/drawings/NULL">
          <a:extLst>
            <a:ext uri="{FF2B5EF4-FFF2-40B4-BE49-F238E27FC236}">
              <a16:creationId xmlns:a16="http://schemas.microsoft.com/office/drawing/2014/main" id="{00000000-0008-0000-0800-0000D8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 cstate="print"/>
        <a:srcRect/>
        <a:stretch>
          <a:fillRect/>
        </a:stretch>
      </xdr:blipFill>
      <xdr:spPr bwMode="auto">
        <a:xfrm>
          <a:off x="10675620" y="5044440"/>
          <a:ext cx="1973580" cy="1767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2078355</xdr:colOff>
      <xdr:row>19</xdr:row>
      <xdr:rowOff>36195</xdr:rowOff>
    </xdr:from>
    <xdr:ext cx="857355" cy="561779"/>
    <xdr:sp macro="" textlink="">
      <xdr:nvSpPr>
        <xdr:cNvPr id="22" name="กล่องข้อความ 26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 txBox="1"/>
      </xdr:nvSpPr>
      <xdr:spPr>
        <a:xfrm>
          <a:off x="12451080" y="4960620"/>
          <a:ext cx="834390" cy="5613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5</xdr:col>
      <xdr:colOff>243840</xdr:colOff>
      <xdr:row>19</xdr:row>
      <xdr:rowOff>228600</xdr:rowOff>
    </xdr:from>
    <xdr:to>
      <xdr:col>5</xdr:col>
      <xdr:colOff>2213610</xdr:colOff>
      <xdr:row>20</xdr:row>
      <xdr:rowOff>38099</xdr:rowOff>
    </xdr:to>
    <xdr:pic>
      <xdr:nvPicPr>
        <xdr:cNvPr id="46810" name="图片 1" descr="clipboard/drawings/NULL">
          <a:extLst>
            <a:ext uri="{FF2B5EF4-FFF2-40B4-BE49-F238E27FC236}">
              <a16:creationId xmlns:a16="http://schemas.microsoft.com/office/drawing/2014/main" id="{00000000-0008-0000-0800-0000DA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 cstate="print"/>
        <a:srcRect/>
        <a:stretch>
          <a:fillRect/>
        </a:stretch>
      </xdr:blipFill>
      <xdr:spPr bwMode="auto">
        <a:xfrm>
          <a:off x="13548360" y="5067300"/>
          <a:ext cx="1973580" cy="1767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5</xdr:col>
      <xdr:colOff>2014855</xdr:colOff>
      <xdr:row>19</xdr:row>
      <xdr:rowOff>52070</xdr:rowOff>
    </xdr:from>
    <xdr:ext cx="849561" cy="553755"/>
    <xdr:sp macro="" textlink="">
      <xdr:nvSpPr>
        <xdr:cNvPr id="23" name="กล่องข้อความ 26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/>
      </xdr:nvSpPr>
      <xdr:spPr>
        <a:xfrm>
          <a:off x="15330805" y="4984115"/>
          <a:ext cx="834390" cy="5613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3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5</xdr:col>
      <xdr:colOff>91440</xdr:colOff>
      <xdr:row>19</xdr:row>
      <xdr:rowOff>7620</xdr:rowOff>
    </xdr:from>
    <xdr:to>
      <xdr:col>5</xdr:col>
      <xdr:colOff>643890</xdr:colOff>
      <xdr:row>19</xdr:row>
      <xdr:rowOff>562610</xdr:rowOff>
    </xdr:to>
    <xdr:pic>
      <xdr:nvPicPr>
        <xdr:cNvPr id="46812" name="图片 71">
          <a:extLst>
            <a:ext uri="{FF2B5EF4-FFF2-40B4-BE49-F238E27FC236}">
              <a16:creationId xmlns:a16="http://schemas.microsoft.com/office/drawing/2014/main" id="{00000000-0008-0000-0800-0000DC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395960" y="4846320"/>
          <a:ext cx="5486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396240</xdr:colOff>
      <xdr:row>41</xdr:row>
      <xdr:rowOff>182880</xdr:rowOff>
    </xdr:from>
    <xdr:to>
      <xdr:col>6</xdr:col>
      <xdr:colOff>2315210</xdr:colOff>
      <xdr:row>41</xdr:row>
      <xdr:rowOff>1908810</xdr:rowOff>
    </xdr:to>
    <xdr:pic>
      <xdr:nvPicPr>
        <xdr:cNvPr id="46813" name="图片 1" descr="clipboard/drawings/NULL">
          <a:extLst>
            <a:ext uri="{FF2B5EF4-FFF2-40B4-BE49-F238E27FC236}">
              <a16:creationId xmlns:a16="http://schemas.microsoft.com/office/drawing/2014/main" id="{00000000-0008-0000-0800-0000DD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r:link="rId10" cstate="print"/>
        <a:srcRect/>
        <a:stretch>
          <a:fillRect/>
        </a:stretch>
      </xdr:blipFill>
      <xdr:spPr bwMode="auto">
        <a:xfrm>
          <a:off x="16642080" y="12915900"/>
          <a:ext cx="1912620" cy="1729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129540</xdr:colOff>
      <xdr:row>41</xdr:row>
      <xdr:rowOff>53340</xdr:rowOff>
    </xdr:from>
    <xdr:to>
      <xdr:col>6</xdr:col>
      <xdr:colOff>681990</xdr:colOff>
      <xdr:row>41</xdr:row>
      <xdr:rowOff>605790</xdr:rowOff>
    </xdr:to>
    <xdr:pic>
      <xdr:nvPicPr>
        <xdr:cNvPr id="46814" name="图片 71">
          <a:extLst>
            <a:ext uri="{FF2B5EF4-FFF2-40B4-BE49-F238E27FC236}">
              <a16:creationId xmlns:a16="http://schemas.microsoft.com/office/drawing/2014/main" id="{00000000-0008-0000-0800-0000DE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375380" y="12786360"/>
          <a:ext cx="5486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6</xdr:col>
      <xdr:colOff>1926590</xdr:colOff>
      <xdr:row>41</xdr:row>
      <xdr:rowOff>50800</xdr:rowOff>
    </xdr:from>
    <xdr:ext cx="865294" cy="559479"/>
    <xdr:sp macro="" textlink="">
      <xdr:nvSpPr>
        <xdr:cNvPr id="24" name="กล่องข้อความ 55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 txBox="1"/>
      </xdr:nvSpPr>
      <xdr:spPr>
        <a:xfrm>
          <a:off x="18178145" y="13100050"/>
          <a:ext cx="834390" cy="55181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1</xdr:col>
      <xdr:colOff>373380</xdr:colOff>
      <xdr:row>63</xdr:row>
      <xdr:rowOff>266700</xdr:rowOff>
    </xdr:from>
    <xdr:to>
      <xdr:col>1</xdr:col>
      <xdr:colOff>2391410</xdr:colOff>
      <xdr:row>63</xdr:row>
      <xdr:rowOff>1901190</xdr:rowOff>
    </xdr:to>
    <xdr:pic>
      <xdr:nvPicPr>
        <xdr:cNvPr id="46816" name="รูปภาพ 30">
          <a:extLst>
            <a:ext uri="{FF2B5EF4-FFF2-40B4-BE49-F238E27FC236}">
              <a16:creationId xmlns:a16="http://schemas.microsoft.com/office/drawing/2014/main" id="{00000000-0008-0000-0800-0000E0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4960620" y="20612100"/>
          <a:ext cx="2011680" cy="1630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</xdr:colOff>
      <xdr:row>63</xdr:row>
      <xdr:rowOff>1402080</xdr:rowOff>
    </xdr:from>
    <xdr:to>
      <xdr:col>1</xdr:col>
      <xdr:colOff>999490</xdr:colOff>
      <xdr:row>63</xdr:row>
      <xdr:rowOff>1832610</xdr:rowOff>
    </xdr:to>
    <xdr:pic>
      <xdr:nvPicPr>
        <xdr:cNvPr id="46817" name="รูปภาพ 32" descr="logo_ICT">
          <a:extLst>
            <a:ext uri="{FF2B5EF4-FFF2-40B4-BE49-F238E27FC236}">
              <a16:creationId xmlns:a16="http://schemas.microsoft.com/office/drawing/2014/main" id="{00000000-0008-0000-0800-0000E1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602480" y="21747480"/>
          <a:ext cx="990600" cy="434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2023745</xdr:colOff>
      <xdr:row>63</xdr:row>
      <xdr:rowOff>30480</xdr:rowOff>
    </xdr:from>
    <xdr:ext cx="850418" cy="559930"/>
    <xdr:sp macro="" textlink="">
      <xdr:nvSpPr>
        <xdr:cNvPr id="25" name="กล่องข้อความ 56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 txBox="1"/>
      </xdr:nvSpPr>
      <xdr:spPr>
        <a:xfrm>
          <a:off x="6614795" y="20909280"/>
          <a:ext cx="835025" cy="55181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2</xdr:col>
      <xdr:colOff>464820</xdr:colOff>
      <xdr:row>63</xdr:row>
      <xdr:rowOff>281940</xdr:rowOff>
    </xdr:from>
    <xdr:to>
      <xdr:col>2</xdr:col>
      <xdr:colOff>2476500</xdr:colOff>
      <xdr:row>63</xdr:row>
      <xdr:rowOff>1908810</xdr:rowOff>
    </xdr:to>
    <xdr:pic>
      <xdr:nvPicPr>
        <xdr:cNvPr id="46819" name="รูปภาพ 30">
          <a:extLst>
            <a:ext uri="{FF2B5EF4-FFF2-40B4-BE49-F238E27FC236}">
              <a16:creationId xmlns:a16="http://schemas.microsoft.com/office/drawing/2014/main" id="{00000000-0008-0000-0800-0000E3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7886700" y="20627340"/>
          <a:ext cx="2011680" cy="1630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99060</xdr:colOff>
      <xdr:row>63</xdr:row>
      <xdr:rowOff>1424940</xdr:rowOff>
    </xdr:from>
    <xdr:to>
      <xdr:col>2</xdr:col>
      <xdr:colOff>1096010</xdr:colOff>
      <xdr:row>63</xdr:row>
      <xdr:rowOff>1858010</xdr:rowOff>
    </xdr:to>
    <xdr:pic>
      <xdr:nvPicPr>
        <xdr:cNvPr id="46820" name="รูปภาพ 35" descr="logo_ICT">
          <a:extLst>
            <a:ext uri="{FF2B5EF4-FFF2-40B4-BE49-F238E27FC236}">
              <a16:creationId xmlns:a16="http://schemas.microsoft.com/office/drawing/2014/main" id="{00000000-0008-0000-0800-0000E4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520940" y="21770340"/>
          <a:ext cx="99060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2101850</xdr:colOff>
      <xdr:row>63</xdr:row>
      <xdr:rowOff>53340</xdr:rowOff>
    </xdr:from>
    <xdr:ext cx="872001" cy="552450"/>
    <xdr:sp macro="" textlink="">
      <xdr:nvSpPr>
        <xdr:cNvPr id="26" name="กล่องข้อความ 56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 txBox="1"/>
      </xdr:nvSpPr>
      <xdr:spPr>
        <a:xfrm>
          <a:off x="9538970" y="20932140"/>
          <a:ext cx="833755" cy="5524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en-US" sz="2800"/>
            <a:t>4 </a:t>
          </a:r>
          <a:r>
            <a:rPr lang="th-TH" altLang="en-US" sz="2800"/>
            <a:t>นิ้ว</a:t>
          </a:r>
        </a:p>
      </xdr:txBody>
    </xdr:sp>
    <xdr:clientData/>
  </xdr:oneCellAnchor>
  <xdr:twoCellAnchor editAs="oneCell">
    <xdr:from>
      <xdr:col>2</xdr:col>
      <xdr:colOff>99060</xdr:colOff>
      <xdr:row>63</xdr:row>
      <xdr:rowOff>68580</xdr:rowOff>
    </xdr:from>
    <xdr:to>
      <xdr:col>2</xdr:col>
      <xdr:colOff>647700</xdr:colOff>
      <xdr:row>63</xdr:row>
      <xdr:rowOff>613410</xdr:rowOff>
    </xdr:to>
    <xdr:pic>
      <xdr:nvPicPr>
        <xdr:cNvPr id="46822" name="图片 71">
          <a:extLst>
            <a:ext uri="{FF2B5EF4-FFF2-40B4-BE49-F238E27FC236}">
              <a16:creationId xmlns:a16="http://schemas.microsoft.com/office/drawing/2014/main" id="{00000000-0008-0000-0800-0000E6B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520940" y="20413980"/>
          <a:ext cx="5486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43544</xdr:colOff>
      <xdr:row>0</xdr:row>
      <xdr:rowOff>206828</xdr:rowOff>
    </xdr:from>
    <xdr:to>
      <xdr:col>3</xdr:col>
      <xdr:colOff>2885149</xdr:colOff>
      <xdr:row>0</xdr:row>
      <xdr:rowOff>1897924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456715" y="206828"/>
          <a:ext cx="2833985" cy="1687286"/>
        </a:xfrm>
        <a:prstGeom prst="rect">
          <a:avLst/>
        </a:prstGeom>
      </xdr:spPr>
    </xdr:pic>
    <xdr:clientData/>
  </xdr:twoCellAnchor>
  <xdr:twoCellAnchor editAs="oneCell">
    <xdr:from>
      <xdr:col>4</xdr:col>
      <xdr:colOff>32655</xdr:colOff>
      <xdr:row>0</xdr:row>
      <xdr:rowOff>185055</xdr:rowOff>
    </xdr:from>
    <xdr:to>
      <xdr:col>4</xdr:col>
      <xdr:colOff>2899009</xdr:colOff>
      <xdr:row>0</xdr:row>
      <xdr:rowOff>1869801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384969" y="185055"/>
          <a:ext cx="2866354" cy="1687286"/>
        </a:xfrm>
        <a:prstGeom prst="rect">
          <a:avLst/>
        </a:prstGeom>
      </xdr:spPr>
    </xdr:pic>
    <xdr:clientData/>
  </xdr:twoCellAnchor>
  <xdr:twoCellAnchor editAs="oneCell">
    <xdr:from>
      <xdr:col>5</xdr:col>
      <xdr:colOff>65317</xdr:colOff>
      <xdr:row>0</xdr:row>
      <xdr:rowOff>119746</xdr:rowOff>
    </xdr:from>
    <xdr:to>
      <xdr:col>5</xdr:col>
      <xdr:colOff>2888527</xdr:colOff>
      <xdr:row>0</xdr:row>
      <xdr:rowOff>1838021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356774" y="119746"/>
          <a:ext cx="2819400" cy="1725895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0</xdr:row>
      <xdr:rowOff>272146</xdr:rowOff>
    </xdr:from>
    <xdr:to>
      <xdr:col>1</xdr:col>
      <xdr:colOff>2774065</xdr:colOff>
      <xdr:row>0</xdr:row>
      <xdr:rowOff>1897927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763486" y="272146"/>
          <a:ext cx="2759369" cy="1621971"/>
        </a:xfrm>
        <a:prstGeom prst="rect">
          <a:avLst/>
        </a:prstGeom>
      </xdr:spPr>
    </xdr:pic>
    <xdr:clientData/>
  </xdr:twoCellAnchor>
  <xdr:twoCellAnchor editAs="oneCell">
    <xdr:from>
      <xdr:col>2</xdr:col>
      <xdr:colOff>43543</xdr:colOff>
      <xdr:row>0</xdr:row>
      <xdr:rowOff>272143</xdr:rowOff>
    </xdr:from>
    <xdr:to>
      <xdr:col>2</xdr:col>
      <xdr:colOff>2809262</xdr:colOff>
      <xdr:row>0</xdr:row>
      <xdr:rowOff>1897924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26429" y="272143"/>
          <a:ext cx="2759369" cy="1621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6</xdr:col>
      <xdr:colOff>997676</xdr:colOff>
      <xdr:row>139</xdr:row>
      <xdr:rowOff>28122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30969857"/>
          <a:ext cx="17232086" cy="7336972"/>
        </a:xfrm>
        <a:prstGeom prst="rect">
          <a:avLst/>
        </a:prstGeom>
      </xdr:spPr>
    </xdr:pic>
    <xdr:clientData/>
  </xdr:twoCellAnchor>
  <xdr:twoCellAnchor>
    <xdr:from>
      <xdr:col>0</xdr:col>
      <xdr:colOff>45720</xdr:colOff>
      <xdr:row>9</xdr:row>
      <xdr:rowOff>617220</xdr:rowOff>
    </xdr:from>
    <xdr:to>
      <xdr:col>0</xdr:col>
      <xdr:colOff>1379220</xdr:colOff>
      <xdr:row>9</xdr:row>
      <xdr:rowOff>1120140</xdr:rowOff>
    </xdr:to>
    <xdr:sp macro="" textlink="">
      <xdr:nvSpPr>
        <xdr:cNvPr id="6" name="Freeform 12">
          <a:extLst>
            <a:ext uri="{FF2B5EF4-FFF2-40B4-BE49-F238E27FC236}">
              <a16:creationId xmlns:a16="http://schemas.microsoft.com/office/drawing/2014/main" id="{F4283389-959A-4AC2-93C5-828D488D45B1}"/>
            </a:ext>
          </a:extLst>
        </xdr:cNvPr>
        <xdr:cNvSpPr>
          <a:spLocks noEditPoints="1" noChangeArrowheads="1"/>
        </xdr:cNvSpPr>
      </xdr:nvSpPr>
      <xdr:spPr bwMode="auto">
        <a:xfrm>
          <a:off x="45720" y="617220"/>
          <a:ext cx="1333500" cy="502920"/>
        </a:xfrm>
        <a:custGeom>
          <a:avLst/>
          <a:gdLst>
            <a:gd name="T0" fmla="*/ 1554 w 1671"/>
            <a:gd name="T1" fmla="*/ 595 h 596"/>
            <a:gd name="T2" fmla="*/ 1671 w 1671"/>
            <a:gd name="T3" fmla="*/ 595 h 596"/>
            <a:gd name="T4" fmla="*/ 1671 w 1671"/>
            <a:gd name="T5" fmla="*/ 163 h 596"/>
            <a:gd name="T6" fmla="*/ 1554 w 1671"/>
            <a:gd name="T7" fmla="*/ 163 h 596"/>
            <a:gd name="T8" fmla="*/ 1554 w 1671"/>
            <a:gd name="T9" fmla="*/ 595 h 596"/>
            <a:gd name="T10" fmla="*/ 1554 w 1671"/>
            <a:gd name="T11" fmla="*/ 117 h 596"/>
            <a:gd name="T12" fmla="*/ 1671 w 1671"/>
            <a:gd name="T13" fmla="*/ 117 h 596"/>
            <a:gd name="T14" fmla="*/ 1671 w 1671"/>
            <a:gd name="T15" fmla="*/ 0 h 596"/>
            <a:gd name="T16" fmla="*/ 1554 w 1671"/>
            <a:gd name="T17" fmla="*/ 0 h 596"/>
            <a:gd name="T18" fmla="*/ 1554 w 1671"/>
            <a:gd name="T19" fmla="*/ 117 h 596"/>
            <a:gd name="T20" fmla="*/ 1459 w 1671"/>
            <a:gd name="T21" fmla="*/ 478 h 596"/>
            <a:gd name="T22" fmla="*/ 1319 w 1671"/>
            <a:gd name="T23" fmla="*/ 337 h 596"/>
            <a:gd name="T24" fmla="*/ 1319 w 1671"/>
            <a:gd name="T25" fmla="*/ 0 h 596"/>
            <a:gd name="T26" fmla="*/ 1203 w 1671"/>
            <a:gd name="T27" fmla="*/ 0 h 596"/>
            <a:gd name="T28" fmla="*/ 1203 w 1671"/>
            <a:gd name="T29" fmla="*/ 337 h 596"/>
            <a:gd name="T30" fmla="*/ 1459 w 1671"/>
            <a:gd name="T31" fmla="*/ 595 h 596"/>
            <a:gd name="T32" fmla="*/ 1493 w 1671"/>
            <a:gd name="T33" fmla="*/ 595 h 596"/>
            <a:gd name="T34" fmla="*/ 1493 w 1671"/>
            <a:gd name="T35" fmla="*/ 478 h 596"/>
            <a:gd name="T36" fmla="*/ 1459 w 1671"/>
            <a:gd name="T37" fmla="*/ 478 h 596"/>
            <a:gd name="T38" fmla="*/ 1459 w 1671"/>
            <a:gd name="T39" fmla="*/ 478 h 596"/>
            <a:gd name="T40" fmla="*/ 419 w 1671"/>
            <a:gd name="T41" fmla="*/ 326 h 596"/>
            <a:gd name="T42" fmla="*/ 270 w 1671"/>
            <a:gd name="T43" fmla="*/ 475 h 596"/>
            <a:gd name="T44" fmla="*/ 122 w 1671"/>
            <a:gd name="T45" fmla="*/ 326 h 596"/>
            <a:gd name="T46" fmla="*/ 270 w 1671"/>
            <a:gd name="T47" fmla="*/ 177 h 596"/>
            <a:gd name="T48" fmla="*/ 368 w 1671"/>
            <a:gd name="T49" fmla="*/ 214 h 596"/>
            <a:gd name="T50" fmla="*/ 373 w 1671"/>
            <a:gd name="T51" fmla="*/ 218 h 596"/>
            <a:gd name="T52" fmla="*/ 373 w 1671"/>
            <a:gd name="T53" fmla="*/ 76 h 596"/>
            <a:gd name="T54" fmla="*/ 270 w 1671"/>
            <a:gd name="T55" fmla="*/ 56 h 596"/>
            <a:gd name="T56" fmla="*/ 0 w 1671"/>
            <a:gd name="T57" fmla="*/ 326 h 596"/>
            <a:gd name="T58" fmla="*/ 270 w 1671"/>
            <a:gd name="T59" fmla="*/ 596 h 596"/>
            <a:gd name="T60" fmla="*/ 540 w 1671"/>
            <a:gd name="T61" fmla="*/ 326 h 596"/>
            <a:gd name="T62" fmla="*/ 540 w 1671"/>
            <a:gd name="T63" fmla="*/ 0 h 596"/>
            <a:gd name="T64" fmla="*/ 419 w 1671"/>
            <a:gd name="T65" fmla="*/ 0 h 596"/>
            <a:gd name="T66" fmla="*/ 419 w 1671"/>
            <a:gd name="T67" fmla="*/ 326 h 596"/>
            <a:gd name="T68" fmla="*/ 885 w 1671"/>
            <a:gd name="T69" fmla="*/ 54 h 596"/>
            <a:gd name="T70" fmla="*/ 885 w 1671"/>
            <a:gd name="T71" fmla="*/ 54 h 596"/>
            <a:gd name="T72" fmla="*/ 885 w 1671"/>
            <a:gd name="T73" fmla="*/ 54 h 596"/>
            <a:gd name="T74" fmla="*/ 860 w 1671"/>
            <a:gd name="T75" fmla="*/ 54 h 596"/>
            <a:gd name="T76" fmla="*/ 601 w 1671"/>
            <a:gd name="T77" fmla="*/ 311 h 596"/>
            <a:gd name="T78" fmla="*/ 601 w 1671"/>
            <a:gd name="T79" fmla="*/ 337 h 596"/>
            <a:gd name="T80" fmla="*/ 858 w 1671"/>
            <a:gd name="T81" fmla="*/ 595 h 596"/>
            <a:gd name="T82" fmla="*/ 885 w 1671"/>
            <a:gd name="T83" fmla="*/ 595 h 596"/>
            <a:gd name="T84" fmla="*/ 1125 w 1671"/>
            <a:gd name="T85" fmla="*/ 429 h 596"/>
            <a:gd name="T86" fmla="*/ 1125 w 1671"/>
            <a:gd name="T87" fmla="*/ 428 h 596"/>
            <a:gd name="T88" fmla="*/ 992 w 1671"/>
            <a:gd name="T89" fmla="*/ 428 h 596"/>
            <a:gd name="T90" fmla="*/ 885 w 1671"/>
            <a:gd name="T91" fmla="*/ 478 h 596"/>
            <a:gd name="T92" fmla="*/ 858 w 1671"/>
            <a:gd name="T93" fmla="*/ 478 h 596"/>
            <a:gd name="T94" fmla="*/ 717 w 1671"/>
            <a:gd name="T95" fmla="*/ 337 h 596"/>
            <a:gd name="T96" fmla="*/ 718 w 1671"/>
            <a:gd name="T97" fmla="*/ 311 h 596"/>
            <a:gd name="T98" fmla="*/ 860 w 1671"/>
            <a:gd name="T99" fmla="*/ 171 h 596"/>
            <a:gd name="T100" fmla="*/ 885 w 1671"/>
            <a:gd name="T101" fmla="*/ 171 h 596"/>
            <a:gd name="T102" fmla="*/ 1017 w 1671"/>
            <a:gd name="T103" fmla="*/ 265 h 596"/>
            <a:gd name="T104" fmla="*/ 779 w 1671"/>
            <a:gd name="T105" fmla="*/ 265 h 596"/>
            <a:gd name="T106" fmla="*/ 779 w 1671"/>
            <a:gd name="T107" fmla="*/ 382 h 596"/>
            <a:gd name="T108" fmla="*/ 1138 w 1671"/>
            <a:gd name="T109" fmla="*/ 382 h 596"/>
            <a:gd name="T110" fmla="*/ 1139 w 1671"/>
            <a:gd name="T111" fmla="*/ 376 h 596"/>
            <a:gd name="T112" fmla="*/ 1142 w 1671"/>
            <a:gd name="T113" fmla="*/ 337 h 596"/>
            <a:gd name="T114" fmla="*/ 1142 w 1671"/>
            <a:gd name="T115" fmla="*/ 311 h 596"/>
            <a:gd name="T116" fmla="*/ 885 w 1671"/>
            <a:gd name="T117" fmla="*/ 54 h 59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1671"/>
            <a:gd name="T178" fmla="*/ 0 h 596"/>
            <a:gd name="T179" fmla="*/ 1671 w 1671"/>
            <a:gd name="T180" fmla="*/ 596 h 596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1671" h="596">
              <a:moveTo>
                <a:pt x="1554" y="595"/>
              </a:moveTo>
              <a:cubicBezTo>
                <a:pt x="1671" y="595"/>
                <a:pt x="1671" y="595"/>
                <a:pt x="1671" y="595"/>
              </a:cubicBezTo>
              <a:cubicBezTo>
                <a:pt x="1671" y="163"/>
                <a:pt x="1671" y="163"/>
                <a:pt x="1671" y="163"/>
              </a:cubicBezTo>
              <a:cubicBezTo>
                <a:pt x="1554" y="163"/>
                <a:pt x="1554" y="163"/>
                <a:pt x="1554" y="163"/>
              </a:cubicBezTo>
              <a:cubicBezTo>
                <a:pt x="1554" y="595"/>
                <a:pt x="1554" y="595"/>
                <a:pt x="1554" y="595"/>
              </a:cubicBezTo>
              <a:close/>
              <a:moveTo>
                <a:pt x="1554" y="117"/>
              </a:moveTo>
              <a:cubicBezTo>
                <a:pt x="1671" y="117"/>
                <a:pt x="1671" y="117"/>
                <a:pt x="1671" y="117"/>
              </a:cubicBezTo>
              <a:cubicBezTo>
                <a:pt x="1671" y="0"/>
                <a:pt x="1671" y="0"/>
                <a:pt x="1671" y="0"/>
              </a:cubicBezTo>
              <a:cubicBezTo>
                <a:pt x="1554" y="0"/>
                <a:pt x="1554" y="0"/>
                <a:pt x="1554" y="0"/>
              </a:cubicBezTo>
              <a:cubicBezTo>
                <a:pt x="1554" y="117"/>
                <a:pt x="1554" y="117"/>
                <a:pt x="1554" y="117"/>
              </a:cubicBezTo>
              <a:close/>
              <a:moveTo>
                <a:pt x="1459" y="478"/>
              </a:moveTo>
              <a:cubicBezTo>
                <a:pt x="1381" y="477"/>
                <a:pt x="1319" y="414"/>
                <a:pt x="1319" y="337"/>
              </a:cubicBezTo>
              <a:cubicBezTo>
                <a:pt x="1319" y="0"/>
                <a:pt x="1319" y="0"/>
                <a:pt x="1319" y="0"/>
              </a:cubicBezTo>
              <a:cubicBezTo>
                <a:pt x="1203" y="0"/>
                <a:pt x="1203" y="0"/>
                <a:pt x="1203" y="0"/>
              </a:cubicBezTo>
              <a:cubicBezTo>
                <a:pt x="1203" y="337"/>
                <a:pt x="1203" y="337"/>
                <a:pt x="1203" y="337"/>
              </a:cubicBezTo>
              <a:cubicBezTo>
                <a:pt x="1203" y="478"/>
                <a:pt x="1317" y="594"/>
                <a:pt x="1459" y="595"/>
              </a:cubicBezTo>
              <a:cubicBezTo>
                <a:pt x="1493" y="595"/>
                <a:pt x="1493" y="595"/>
                <a:pt x="1493" y="595"/>
              </a:cubicBezTo>
              <a:cubicBezTo>
                <a:pt x="1493" y="478"/>
                <a:pt x="1493" y="478"/>
                <a:pt x="1493" y="478"/>
              </a:cubicBezTo>
              <a:cubicBezTo>
                <a:pt x="1459" y="478"/>
                <a:pt x="1459" y="478"/>
                <a:pt x="1459" y="478"/>
              </a:cubicBezTo>
              <a:cubicBezTo>
                <a:pt x="1459" y="478"/>
                <a:pt x="1459" y="478"/>
                <a:pt x="1459" y="478"/>
              </a:cubicBezTo>
              <a:close/>
              <a:moveTo>
                <a:pt x="419" y="326"/>
              </a:moveTo>
              <a:cubicBezTo>
                <a:pt x="419" y="408"/>
                <a:pt x="352" y="475"/>
                <a:pt x="270" y="475"/>
              </a:cubicBezTo>
              <a:cubicBezTo>
                <a:pt x="189" y="475"/>
                <a:pt x="122" y="408"/>
                <a:pt x="122" y="326"/>
              </a:cubicBezTo>
              <a:cubicBezTo>
                <a:pt x="122" y="244"/>
                <a:pt x="189" y="177"/>
                <a:pt x="270" y="177"/>
              </a:cubicBezTo>
              <a:cubicBezTo>
                <a:pt x="306" y="177"/>
                <a:pt x="341" y="191"/>
                <a:pt x="368" y="214"/>
              </a:cubicBezTo>
              <a:cubicBezTo>
                <a:pt x="373" y="218"/>
                <a:pt x="373" y="218"/>
                <a:pt x="373" y="218"/>
              </a:cubicBezTo>
              <a:cubicBezTo>
                <a:pt x="373" y="76"/>
                <a:pt x="373" y="76"/>
                <a:pt x="373" y="76"/>
              </a:cubicBezTo>
              <a:cubicBezTo>
                <a:pt x="340" y="63"/>
                <a:pt x="306" y="56"/>
                <a:pt x="270" y="56"/>
              </a:cubicBezTo>
              <a:cubicBezTo>
                <a:pt x="121" y="56"/>
                <a:pt x="0" y="177"/>
                <a:pt x="0" y="326"/>
              </a:cubicBezTo>
              <a:cubicBezTo>
                <a:pt x="0" y="475"/>
                <a:pt x="121" y="596"/>
                <a:pt x="270" y="596"/>
              </a:cubicBezTo>
              <a:cubicBezTo>
                <a:pt x="419" y="596"/>
                <a:pt x="540" y="475"/>
                <a:pt x="540" y="326"/>
              </a:cubicBezTo>
              <a:cubicBezTo>
                <a:pt x="540" y="0"/>
                <a:pt x="540" y="0"/>
                <a:pt x="540" y="0"/>
              </a:cubicBezTo>
              <a:cubicBezTo>
                <a:pt x="419" y="0"/>
                <a:pt x="419" y="0"/>
                <a:pt x="419" y="0"/>
              </a:cubicBezTo>
              <a:cubicBezTo>
                <a:pt x="419" y="326"/>
                <a:pt x="419" y="326"/>
                <a:pt x="419" y="326"/>
              </a:cubicBezTo>
              <a:close/>
              <a:moveTo>
                <a:pt x="885" y="54"/>
              </a:moveTo>
              <a:cubicBezTo>
                <a:pt x="885" y="54"/>
                <a:pt x="885" y="54"/>
                <a:pt x="885" y="54"/>
              </a:cubicBezTo>
              <a:cubicBezTo>
                <a:pt x="885" y="54"/>
                <a:pt x="885" y="54"/>
                <a:pt x="885" y="54"/>
              </a:cubicBezTo>
              <a:cubicBezTo>
                <a:pt x="860" y="54"/>
                <a:pt x="860" y="54"/>
                <a:pt x="860" y="54"/>
              </a:cubicBezTo>
              <a:cubicBezTo>
                <a:pt x="718" y="54"/>
                <a:pt x="602" y="169"/>
                <a:pt x="601" y="311"/>
              </a:cubicBezTo>
              <a:cubicBezTo>
                <a:pt x="601" y="337"/>
                <a:pt x="601" y="337"/>
                <a:pt x="601" y="337"/>
              </a:cubicBezTo>
              <a:cubicBezTo>
                <a:pt x="601" y="478"/>
                <a:pt x="716" y="594"/>
                <a:pt x="858" y="595"/>
              </a:cubicBezTo>
              <a:cubicBezTo>
                <a:pt x="885" y="595"/>
                <a:pt x="885" y="595"/>
                <a:pt x="885" y="595"/>
              </a:cubicBezTo>
              <a:cubicBezTo>
                <a:pt x="992" y="595"/>
                <a:pt x="1087" y="529"/>
                <a:pt x="1125" y="429"/>
              </a:cubicBezTo>
              <a:cubicBezTo>
                <a:pt x="1125" y="428"/>
                <a:pt x="1125" y="428"/>
                <a:pt x="1125" y="428"/>
              </a:cubicBezTo>
              <a:cubicBezTo>
                <a:pt x="992" y="428"/>
                <a:pt x="992" y="428"/>
                <a:pt x="992" y="428"/>
              </a:cubicBezTo>
              <a:cubicBezTo>
                <a:pt x="965" y="460"/>
                <a:pt x="927" y="478"/>
                <a:pt x="885" y="478"/>
              </a:cubicBezTo>
              <a:cubicBezTo>
                <a:pt x="858" y="478"/>
                <a:pt x="858" y="478"/>
                <a:pt x="858" y="478"/>
              </a:cubicBezTo>
              <a:cubicBezTo>
                <a:pt x="780" y="477"/>
                <a:pt x="717" y="414"/>
                <a:pt x="717" y="337"/>
              </a:cubicBezTo>
              <a:cubicBezTo>
                <a:pt x="718" y="311"/>
                <a:pt x="718" y="311"/>
                <a:pt x="718" y="311"/>
              </a:cubicBezTo>
              <a:cubicBezTo>
                <a:pt x="718" y="234"/>
                <a:pt x="782" y="171"/>
                <a:pt x="860" y="171"/>
              </a:cubicBezTo>
              <a:cubicBezTo>
                <a:pt x="885" y="171"/>
                <a:pt x="885" y="171"/>
                <a:pt x="885" y="171"/>
              </a:cubicBezTo>
              <a:cubicBezTo>
                <a:pt x="945" y="171"/>
                <a:pt x="997" y="210"/>
                <a:pt x="1017" y="265"/>
              </a:cubicBezTo>
              <a:cubicBezTo>
                <a:pt x="999" y="265"/>
                <a:pt x="779" y="265"/>
                <a:pt x="779" y="265"/>
              </a:cubicBezTo>
              <a:cubicBezTo>
                <a:pt x="779" y="382"/>
                <a:pt x="779" y="382"/>
                <a:pt x="779" y="382"/>
              </a:cubicBezTo>
              <a:cubicBezTo>
                <a:pt x="1138" y="382"/>
                <a:pt x="1138" y="382"/>
                <a:pt x="1138" y="382"/>
              </a:cubicBezTo>
              <a:cubicBezTo>
                <a:pt x="1139" y="376"/>
                <a:pt x="1139" y="376"/>
                <a:pt x="1139" y="376"/>
              </a:cubicBezTo>
              <a:cubicBezTo>
                <a:pt x="1141" y="363"/>
                <a:pt x="1142" y="350"/>
                <a:pt x="1142" y="337"/>
              </a:cubicBezTo>
              <a:cubicBezTo>
                <a:pt x="1142" y="311"/>
                <a:pt x="1142" y="311"/>
                <a:pt x="1142" y="311"/>
              </a:cubicBezTo>
              <a:cubicBezTo>
                <a:pt x="1141" y="170"/>
                <a:pt x="1026" y="55"/>
                <a:pt x="885" y="54"/>
              </a:cubicBezTo>
              <a:close/>
            </a:path>
          </a:pathLst>
        </a:custGeom>
        <a:solidFill>
          <a:srgbClr val="DF0045"/>
        </a:solidFill>
        <a:ln w="9525">
          <a:noFill/>
          <a:round/>
          <a:headEnd/>
          <a:tailEnd/>
        </a:ln>
      </xdr:spPr>
    </xdr:sp>
    <xdr:clientData/>
  </xdr:twoCellAnchor>
  <xdr:oneCellAnchor>
    <xdr:from>
      <xdr:col>0</xdr:col>
      <xdr:colOff>95250</xdr:colOff>
      <xdr:row>9</xdr:row>
      <xdr:rowOff>1402715</xdr:rowOff>
    </xdr:from>
    <xdr:ext cx="1469739" cy="308787"/>
    <xdr:sp macro="" textlink="">
      <xdr:nvSpPr>
        <xdr:cNvPr id="7" name="กล่องข้อความ 52">
          <a:extLst>
            <a:ext uri="{FF2B5EF4-FFF2-40B4-BE49-F238E27FC236}">
              <a16:creationId xmlns:a16="http://schemas.microsoft.com/office/drawing/2014/main" id="{CC072D78-93DD-46E8-9312-A5009DB95CC1}"/>
            </a:ext>
          </a:extLst>
        </xdr:cNvPr>
        <xdr:cNvSpPr txBox="1"/>
      </xdr:nvSpPr>
      <xdr:spPr>
        <a:xfrm>
          <a:off x="95250" y="1402715"/>
          <a:ext cx="1469739" cy="30878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th-TH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th-TH" sz="1400"/>
            <a:t>Scanner barcode</a:t>
          </a:r>
        </a:p>
      </xdr:txBody>
    </xdr:sp>
    <xdr:clientData/>
  </xdr:oneCellAnchor>
  <xdr:oneCellAnchor>
    <xdr:from>
      <xdr:col>1</xdr:col>
      <xdr:colOff>87086</xdr:colOff>
      <xdr:row>9</xdr:row>
      <xdr:rowOff>228601</xdr:rowOff>
    </xdr:from>
    <xdr:ext cx="2547256" cy="1635196"/>
    <xdr:pic>
      <xdr:nvPicPr>
        <xdr:cNvPr id="12" name="Picture 11">
          <a:extLst>
            <a:ext uri="{FF2B5EF4-FFF2-40B4-BE49-F238E27FC236}">
              <a16:creationId xmlns:a16="http://schemas.microsoft.com/office/drawing/2014/main" id="{193430F9-FED7-490A-8803-914540E70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9050000" y="228601"/>
          <a:ext cx="2547256" cy="1635196"/>
        </a:xfrm>
        <a:prstGeom prst="rect">
          <a:avLst/>
        </a:prstGeom>
      </xdr:spPr>
    </xdr:pic>
    <xdr:clientData/>
  </xdr:oneCellAnchor>
  <xdr:twoCellAnchor editAs="oneCell">
    <xdr:from>
      <xdr:col>6</xdr:col>
      <xdr:colOff>43543</xdr:colOff>
      <xdr:row>0</xdr:row>
      <xdr:rowOff>206828</xdr:rowOff>
    </xdr:from>
    <xdr:to>
      <xdr:col>6</xdr:col>
      <xdr:colOff>2860403</xdr:colOff>
      <xdr:row>0</xdr:row>
      <xdr:rowOff>1936533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928D649A-67DC-4B47-93BE-FEE90BB42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274143" y="206828"/>
          <a:ext cx="2819400" cy="1725895"/>
        </a:xfrm>
        <a:prstGeom prst="rect">
          <a:avLst/>
        </a:prstGeom>
      </xdr:spPr>
    </xdr:pic>
    <xdr:clientData/>
  </xdr:twoCellAnchor>
  <xdr:twoCellAnchor editAs="oneCell">
    <xdr:from>
      <xdr:col>8</xdr:col>
      <xdr:colOff>80162</xdr:colOff>
      <xdr:row>0</xdr:row>
      <xdr:rowOff>259278</xdr:rowOff>
    </xdr:from>
    <xdr:to>
      <xdr:col>8</xdr:col>
      <xdr:colOff>2659928</xdr:colOff>
      <xdr:row>0</xdr:row>
      <xdr:rowOff>1761803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A93D21B-4AFB-C1BA-4F55-427D3D173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4681876" y="259278"/>
          <a:ext cx="2575956" cy="151014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9</xdr:row>
      <xdr:rowOff>348342</xdr:rowOff>
    </xdr:from>
    <xdr:to>
      <xdr:col>2</xdr:col>
      <xdr:colOff>2708757</xdr:colOff>
      <xdr:row>9</xdr:row>
      <xdr:rowOff>1877243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9EF06D6-38CE-46EB-799A-303609802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659086" y="4920342"/>
          <a:ext cx="2635097" cy="1536521"/>
        </a:xfrm>
        <a:prstGeom prst="rect">
          <a:avLst/>
        </a:prstGeom>
      </xdr:spPr>
    </xdr:pic>
    <xdr:clientData/>
  </xdr:twoCellAnchor>
  <xdr:twoCellAnchor editAs="oneCell">
    <xdr:from>
      <xdr:col>3</xdr:col>
      <xdr:colOff>54429</xdr:colOff>
      <xdr:row>9</xdr:row>
      <xdr:rowOff>272144</xdr:rowOff>
    </xdr:from>
    <xdr:to>
      <xdr:col>3</xdr:col>
      <xdr:colOff>2888525</xdr:colOff>
      <xdr:row>9</xdr:row>
      <xdr:rowOff>1827096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08AFEA2-D35B-819E-6B39-507504D9C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467600" y="4844144"/>
          <a:ext cx="2830286" cy="1554952"/>
        </a:xfrm>
        <a:prstGeom prst="rect">
          <a:avLst/>
        </a:prstGeom>
      </xdr:spPr>
    </xdr:pic>
    <xdr:clientData/>
  </xdr:twoCellAnchor>
  <xdr:twoCellAnchor editAs="oneCell">
    <xdr:from>
      <xdr:col>7</xdr:col>
      <xdr:colOff>163286</xdr:colOff>
      <xdr:row>0</xdr:row>
      <xdr:rowOff>204653</xdr:rowOff>
    </xdr:from>
    <xdr:to>
      <xdr:col>7</xdr:col>
      <xdr:colOff>2590800</xdr:colOff>
      <xdr:row>0</xdr:row>
      <xdr:rowOff>1760361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91463AF-99C2-447C-9743-9C4D8CDDE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2065343" y="204653"/>
          <a:ext cx="2427514" cy="15620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Kavee@sisthai.com" TargetMode="External"/><Relationship Id="rId1" Type="http://schemas.openxmlformats.org/officeDocument/2006/relationships/hyperlink" Target="https://www.youtube.com/watch?app=desktop&amp;v=Pn_REtzqSpg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Kavee@sisthai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h.deliprinter.com/th/down.php" TargetMode="External"/><Relationship Id="rId3" Type="http://schemas.openxmlformats.org/officeDocument/2006/relationships/hyperlink" Target="https://www.th.deliprinter.com/th/down.php" TargetMode="External"/><Relationship Id="rId7" Type="http://schemas.openxmlformats.org/officeDocument/2006/relationships/hyperlink" Target="mailto:Kavee@sisthai.com" TargetMode="External"/><Relationship Id="rId2" Type="http://schemas.openxmlformats.org/officeDocument/2006/relationships/hyperlink" Target="https://www.th.deliprinter.com/th/down.php" TargetMode="External"/><Relationship Id="rId1" Type="http://schemas.openxmlformats.org/officeDocument/2006/relationships/hyperlink" Target="https://www.th.deliprinter.com/th/down.php" TargetMode="External"/><Relationship Id="rId6" Type="http://schemas.openxmlformats.org/officeDocument/2006/relationships/hyperlink" Target="https://www.th.deliprinter.com/th/down.php" TargetMode="External"/><Relationship Id="rId5" Type="http://schemas.openxmlformats.org/officeDocument/2006/relationships/hyperlink" Target="https://www.th.deliprinter.com/th/down.php" TargetMode="External"/><Relationship Id="rId10" Type="http://schemas.openxmlformats.org/officeDocument/2006/relationships/drawing" Target="../drawings/drawing5.xml"/><Relationship Id="rId4" Type="http://schemas.openxmlformats.org/officeDocument/2006/relationships/hyperlink" Target="https://www.th.deliprinter.com/th/down.php" TargetMode="External"/><Relationship Id="rId9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vee@sisthai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66"/>
  <sheetViews>
    <sheetView zoomScale="115" zoomScaleNormal="115" zoomScaleSheetLayoutView="100" workbookViewId="0">
      <selection activeCell="G1" sqref="G1:G1048576"/>
    </sheetView>
  </sheetViews>
  <sheetFormatPr baseColWidth="10" defaultColWidth="8.83203125" defaultRowHeight="12"/>
  <cols>
    <col min="1" max="1" width="3" style="214" bestFit="1" customWidth="1"/>
    <col min="2" max="2" width="18.33203125" style="213" customWidth="1"/>
    <col min="3" max="3" width="13.6640625" style="213" customWidth="1"/>
    <col min="4" max="4" width="34" style="213" bestFit="1" customWidth="1"/>
    <col min="5" max="5" width="8.6640625" style="214" bestFit="1" customWidth="1"/>
    <col min="6" max="6" width="9.6640625" style="215" customWidth="1"/>
    <col min="7" max="7" width="22.1640625" style="213" bestFit="1" customWidth="1"/>
    <col min="8" max="16384" width="8.83203125" style="213"/>
  </cols>
  <sheetData>
    <row r="1" spans="1:6" ht="40.25" customHeight="1"/>
    <row r="3" spans="1:6" ht="16" thickBot="1">
      <c r="A3" s="266"/>
      <c r="B3" s="265" t="s">
        <v>881</v>
      </c>
      <c r="C3" s="265"/>
      <c r="D3" s="265"/>
      <c r="E3" s="266"/>
      <c r="F3"/>
    </row>
    <row r="4" spans="1:6" ht="27" thickBot="1">
      <c r="A4" s="338"/>
      <c r="B4" s="336" t="s">
        <v>701</v>
      </c>
      <c r="C4" s="336" t="s">
        <v>116</v>
      </c>
      <c r="D4" s="336" t="s">
        <v>117</v>
      </c>
      <c r="E4" s="336" t="s">
        <v>118</v>
      </c>
      <c r="F4" s="337" t="s">
        <v>706</v>
      </c>
    </row>
    <row r="5" spans="1:6">
      <c r="A5" s="318">
        <v>1</v>
      </c>
      <c r="B5" s="308"/>
      <c r="C5" s="287" t="s">
        <v>8</v>
      </c>
      <c r="D5" s="288" t="s">
        <v>9</v>
      </c>
      <c r="E5" s="289">
        <v>1</v>
      </c>
      <c r="F5" s="276">
        <v>2160</v>
      </c>
    </row>
    <row r="6" spans="1:6" ht="13" thickBot="1">
      <c r="A6" s="346"/>
      <c r="B6" s="347"/>
      <c r="C6" s="348"/>
      <c r="D6" s="349" t="s">
        <v>748</v>
      </c>
      <c r="E6" s="350"/>
      <c r="F6" s="345"/>
    </row>
    <row r="7" spans="1:6" ht="13" thickBot="1">
      <c r="A7" s="311">
        <v>2</v>
      </c>
      <c r="B7" s="290" t="s">
        <v>682</v>
      </c>
      <c r="C7" s="291"/>
      <c r="D7" s="292"/>
      <c r="E7" s="293"/>
      <c r="F7" s="294">
        <f>F8+F10+F9</f>
        <v>2204</v>
      </c>
    </row>
    <row r="8" spans="1:6">
      <c r="A8" s="321"/>
      <c r="B8" s="303"/>
      <c r="C8" s="304" t="s">
        <v>11</v>
      </c>
      <c r="D8" s="305" t="s">
        <v>12</v>
      </c>
      <c r="E8" s="306">
        <v>1</v>
      </c>
      <c r="F8" s="294">
        <v>1935</v>
      </c>
    </row>
    <row r="9" spans="1:6">
      <c r="A9" s="369"/>
      <c r="B9" s="370"/>
      <c r="C9" s="366" t="s">
        <v>20</v>
      </c>
      <c r="D9" s="367" t="s">
        <v>21</v>
      </c>
      <c r="E9" s="368">
        <v>1</v>
      </c>
      <c r="F9" s="371">
        <v>190</v>
      </c>
    </row>
    <row r="10" spans="1:6" ht="13" thickBot="1">
      <c r="A10" s="329"/>
      <c r="B10" s="330"/>
      <c r="C10" s="322" t="s">
        <v>25</v>
      </c>
      <c r="D10" s="323" t="s">
        <v>883</v>
      </c>
      <c r="E10" s="324">
        <v>1</v>
      </c>
      <c r="F10" s="333">
        <v>79</v>
      </c>
    </row>
    <row r="11" spans="1:6">
      <c r="A11" s="310">
        <v>3</v>
      </c>
      <c r="B11" s="277"/>
      <c r="C11" s="287" t="s">
        <v>15</v>
      </c>
      <c r="D11" s="288" t="s">
        <v>16</v>
      </c>
      <c r="E11" s="289">
        <v>1</v>
      </c>
      <c r="F11" s="276">
        <v>2830</v>
      </c>
    </row>
    <row r="12" spans="1:6" ht="13" thickBot="1">
      <c r="A12" s="346"/>
      <c r="B12" s="347"/>
      <c r="C12" s="348"/>
      <c r="D12" s="349" t="s">
        <v>748</v>
      </c>
      <c r="E12" s="350"/>
      <c r="F12" s="345"/>
    </row>
    <row r="13" spans="1:6" ht="13" thickBot="1">
      <c r="A13" s="311">
        <v>4</v>
      </c>
      <c r="B13" s="290" t="s">
        <v>885</v>
      </c>
      <c r="C13" s="291"/>
      <c r="D13" s="292"/>
      <c r="E13" s="293"/>
      <c r="F13" s="294">
        <f>F14+F16+F15</f>
        <v>3614</v>
      </c>
    </row>
    <row r="14" spans="1:6">
      <c r="A14" s="312"/>
      <c r="B14" s="295"/>
      <c r="C14" s="304" t="s">
        <v>99</v>
      </c>
      <c r="D14" s="305" t="s">
        <v>831</v>
      </c>
      <c r="E14" s="306">
        <v>1</v>
      </c>
      <c r="F14" s="294">
        <v>3430</v>
      </c>
    </row>
    <row r="15" spans="1:6">
      <c r="A15" s="313"/>
      <c r="B15" s="298"/>
      <c r="C15" s="366"/>
      <c r="D15" s="367" t="s">
        <v>748</v>
      </c>
      <c r="E15" s="368"/>
      <c r="F15" s="371"/>
    </row>
    <row r="16" spans="1:6" ht="13" thickBot="1">
      <c r="A16" s="314"/>
      <c r="B16" s="301"/>
      <c r="C16" s="322" t="s">
        <v>27</v>
      </c>
      <c r="D16" s="323" t="s">
        <v>884</v>
      </c>
      <c r="E16" s="324">
        <v>1</v>
      </c>
      <c r="F16" s="333">
        <v>184</v>
      </c>
    </row>
    <row r="17" spans="1:7" ht="13" thickBot="1">
      <c r="A17" s="315">
        <v>5</v>
      </c>
      <c r="B17" s="272" t="s">
        <v>886</v>
      </c>
      <c r="C17" s="273"/>
      <c r="D17" s="274"/>
      <c r="E17" s="275"/>
      <c r="F17" s="276">
        <f>SUM(F18:F20)</f>
        <v>3839</v>
      </c>
    </row>
    <row r="18" spans="1:7">
      <c r="A18" s="310"/>
      <c r="B18" s="277"/>
      <c r="C18" s="287" t="s">
        <v>752</v>
      </c>
      <c r="D18" s="288" t="s">
        <v>754</v>
      </c>
      <c r="E18" s="289">
        <v>1</v>
      </c>
      <c r="F18" s="276">
        <v>3655</v>
      </c>
    </row>
    <row r="19" spans="1:7">
      <c r="A19" s="346"/>
      <c r="B19" s="347"/>
      <c r="C19" s="348"/>
      <c r="D19" s="349" t="s">
        <v>748</v>
      </c>
      <c r="E19" s="350"/>
      <c r="F19" s="345"/>
    </row>
    <row r="20" spans="1:7" ht="13" thickBot="1">
      <c r="A20" s="346"/>
      <c r="B20" s="347"/>
      <c r="C20" s="348" t="s">
        <v>27</v>
      </c>
      <c r="D20" s="349" t="s">
        <v>884</v>
      </c>
      <c r="E20" s="350">
        <v>1</v>
      </c>
      <c r="F20" s="372">
        <v>184</v>
      </c>
    </row>
    <row r="21" spans="1:7">
      <c r="A21" s="312">
        <v>6</v>
      </c>
      <c r="B21" s="295"/>
      <c r="C21" s="304" t="s">
        <v>105</v>
      </c>
      <c r="D21" s="305" t="s">
        <v>106</v>
      </c>
      <c r="E21" s="306">
        <v>1</v>
      </c>
      <c r="F21" s="294">
        <v>2750</v>
      </c>
    </row>
    <row r="22" spans="1:7" ht="13" thickBot="1">
      <c r="A22" s="314"/>
      <c r="B22" s="301"/>
      <c r="C22" s="322"/>
      <c r="D22" s="323" t="s">
        <v>748</v>
      </c>
      <c r="E22" s="324"/>
      <c r="F22" s="302"/>
    </row>
    <row r="23" spans="1:7">
      <c r="A23" s="310">
        <v>7</v>
      </c>
      <c r="B23" s="277"/>
      <c r="C23" s="287" t="s">
        <v>753</v>
      </c>
      <c r="D23" s="288" t="s">
        <v>759</v>
      </c>
      <c r="E23" s="289">
        <v>1</v>
      </c>
      <c r="F23" s="276">
        <v>2235</v>
      </c>
    </row>
    <row r="24" spans="1:7" ht="13" thickBot="1">
      <c r="A24" s="346"/>
      <c r="B24" s="347"/>
      <c r="C24" s="348"/>
      <c r="D24" s="349" t="s">
        <v>748</v>
      </c>
      <c r="E24" s="350"/>
      <c r="F24" s="345"/>
    </row>
    <row r="25" spans="1:7" ht="13" thickBot="1">
      <c r="A25" s="312">
        <v>8</v>
      </c>
      <c r="B25" s="295"/>
      <c r="C25" s="304" t="s">
        <v>47</v>
      </c>
      <c r="D25" s="305" t="s">
        <v>749</v>
      </c>
      <c r="E25" s="306">
        <v>1</v>
      </c>
      <c r="F25" s="294">
        <v>1020</v>
      </c>
    </row>
    <row r="26" spans="1:7" ht="13" thickBot="1">
      <c r="A26" s="310">
        <v>9</v>
      </c>
      <c r="B26" s="277"/>
      <c r="C26" s="287" t="s">
        <v>111</v>
      </c>
      <c r="D26" s="288" t="s">
        <v>846</v>
      </c>
      <c r="E26" s="289">
        <v>1</v>
      </c>
      <c r="F26" s="276">
        <v>5220</v>
      </c>
    </row>
    <row r="27" spans="1:7">
      <c r="A27" s="312">
        <v>10</v>
      </c>
      <c r="B27" s="295"/>
      <c r="C27" s="304" t="s">
        <v>762</v>
      </c>
      <c r="D27" s="305" t="s">
        <v>845</v>
      </c>
      <c r="E27" s="306">
        <v>1</v>
      </c>
      <c r="F27" s="294">
        <v>5600</v>
      </c>
    </row>
    <row r="28" spans="1:7" ht="13" thickBot="1">
      <c r="A28" s="314"/>
      <c r="B28" s="301"/>
      <c r="C28" s="322"/>
      <c r="D28" s="323" t="s">
        <v>748</v>
      </c>
      <c r="E28" s="324"/>
      <c r="F28" s="302"/>
    </row>
    <row r="29" spans="1:7" ht="13" thickBot="1"/>
    <row r="30" spans="1:7" ht="27" thickBot="1">
      <c r="A30" s="309" t="s">
        <v>212</v>
      </c>
      <c r="B30" s="268" t="s">
        <v>702</v>
      </c>
      <c r="C30" s="268" t="s">
        <v>116</v>
      </c>
      <c r="D30" s="268" t="s">
        <v>117</v>
      </c>
      <c r="E30" s="268" t="s">
        <v>118</v>
      </c>
      <c r="F30" s="269" t="s">
        <v>706</v>
      </c>
    </row>
    <row r="31" spans="1:7" ht="13" thickBot="1">
      <c r="A31" s="315">
        <v>1</v>
      </c>
      <c r="B31" s="272" t="s">
        <v>704</v>
      </c>
      <c r="C31" s="273"/>
      <c r="D31" s="274"/>
      <c r="E31" s="275"/>
      <c r="F31" s="276">
        <f>830*10</f>
        <v>8300</v>
      </c>
      <c r="G31" s="213" t="s">
        <v>843</v>
      </c>
    </row>
    <row r="32" spans="1:7" ht="14">
      <c r="A32" s="310"/>
      <c r="B32" s="277"/>
      <c r="C32" s="278" t="s">
        <v>77</v>
      </c>
      <c r="D32" s="278" t="s">
        <v>78</v>
      </c>
      <c r="E32" s="327">
        <v>10</v>
      </c>
      <c r="F32" s="279"/>
    </row>
    <row r="33" spans="1:7" ht="15" thickBot="1">
      <c r="A33" s="316"/>
      <c r="B33" s="280"/>
      <c r="C33" s="281" t="s">
        <v>74</v>
      </c>
      <c r="D33" s="281" t="s">
        <v>120</v>
      </c>
      <c r="E33" s="328">
        <v>10</v>
      </c>
      <c r="F33" s="282"/>
    </row>
    <row r="34" spans="1:7" ht="13" thickBot="1">
      <c r="A34" s="311">
        <v>2</v>
      </c>
      <c r="B34" s="290" t="s">
        <v>705</v>
      </c>
      <c r="C34" s="291"/>
      <c r="D34" s="292"/>
      <c r="E34" s="293"/>
      <c r="F34" s="294">
        <f>830*10</f>
        <v>8300</v>
      </c>
      <c r="G34" s="213" t="s">
        <v>843</v>
      </c>
    </row>
    <row r="35" spans="1:7" ht="14">
      <c r="A35" s="312"/>
      <c r="B35" s="295"/>
      <c r="C35" s="296" t="s">
        <v>80</v>
      </c>
      <c r="D35" s="296" t="s">
        <v>81</v>
      </c>
      <c r="E35" s="325">
        <v>10</v>
      </c>
      <c r="F35" s="297"/>
    </row>
    <row r="36" spans="1:7" ht="15" thickBot="1">
      <c r="A36" s="313"/>
      <c r="B36" s="298"/>
      <c r="C36" s="299" t="s">
        <v>74</v>
      </c>
      <c r="D36" s="299" t="s">
        <v>120</v>
      </c>
      <c r="E36" s="326">
        <v>10</v>
      </c>
      <c r="F36" s="300"/>
    </row>
    <row r="37" spans="1:7" ht="13" thickBot="1">
      <c r="A37" s="315">
        <v>3</v>
      </c>
      <c r="B37" s="272" t="s">
        <v>755</v>
      </c>
      <c r="C37" s="273"/>
      <c r="D37" s="274"/>
      <c r="E37" s="275"/>
      <c r="F37" s="276">
        <f>1250*10</f>
        <v>12500</v>
      </c>
      <c r="G37" s="213" t="s">
        <v>843</v>
      </c>
    </row>
    <row r="38" spans="1:7" ht="14">
      <c r="A38" s="310"/>
      <c r="B38" s="277"/>
      <c r="C38" s="278" t="s">
        <v>85</v>
      </c>
      <c r="D38" s="278" t="s">
        <v>86</v>
      </c>
      <c r="E38" s="327">
        <v>10</v>
      </c>
      <c r="F38" s="279"/>
    </row>
    <row r="39" spans="1:7" ht="15" thickBot="1">
      <c r="A39" s="316"/>
      <c r="B39" s="280"/>
      <c r="C39" s="281" t="s">
        <v>74</v>
      </c>
      <c r="D39" s="281" t="s">
        <v>120</v>
      </c>
      <c r="E39" s="328">
        <v>10</v>
      </c>
      <c r="F39" s="282"/>
    </row>
    <row r="40" spans="1:7">
      <c r="A40" s="321">
        <v>4</v>
      </c>
      <c r="B40" s="303"/>
      <c r="C40" s="304" t="s">
        <v>624</v>
      </c>
      <c r="D40" s="305" t="s">
        <v>95</v>
      </c>
      <c r="E40" s="351">
        <v>1</v>
      </c>
      <c r="F40" s="294">
        <v>3070</v>
      </c>
    </row>
    <row r="41" spans="1:7" ht="13" thickBot="1">
      <c r="A41" s="329"/>
      <c r="B41" s="330"/>
      <c r="C41" s="322"/>
      <c r="D41" s="323" t="s">
        <v>748</v>
      </c>
      <c r="E41" s="352"/>
      <c r="F41" s="302"/>
    </row>
    <row r="42" spans="1:7" ht="13" thickBot="1">
      <c r="A42" s="315">
        <v>5</v>
      </c>
      <c r="B42" s="272" t="s">
        <v>828</v>
      </c>
      <c r="C42" s="273"/>
      <c r="D42" s="274"/>
      <c r="E42" s="353"/>
      <c r="F42" s="276">
        <f>1670*6</f>
        <v>10020</v>
      </c>
      <c r="G42" s="213" t="s">
        <v>830</v>
      </c>
    </row>
    <row r="43" spans="1:7" ht="14">
      <c r="A43" s="310"/>
      <c r="B43" s="277"/>
      <c r="C43" s="278" t="s">
        <v>94</v>
      </c>
      <c r="D43" s="278" t="s">
        <v>120</v>
      </c>
      <c r="E43" s="327">
        <v>5</v>
      </c>
      <c r="F43" s="279"/>
    </row>
    <row r="44" spans="1:7" ht="13" thickBot="1">
      <c r="A44" s="317"/>
      <c r="B44" s="283"/>
      <c r="C44" s="284" t="s">
        <v>94</v>
      </c>
      <c r="D44" s="284" t="s">
        <v>120</v>
      </c>
      <c r="E44" s="354">
        <v>1</v>
      </c>
      <c r="F44" s="286"/>
    </row>
    <row r="45" spans="1:7" s="365" customFormat="1" ht="14">
      <c r="A45" s="312">
        <v>6</v>
      </c>
      <c r="B45" s="295" t="s">
        <v>751</v>
      </c>
      <c r="C45" s="296" t="s">
        <v>623</v>
      </c>
      <c r="D45" s="296" t="s">
        <v>89</v>
      </c>
      <c r="E45" s="325">
        <v>1</v>
      </c>
      <c r="F45" s="294">
        <v>2790</v>
      </c>
    </row>
    <row r="46" spans="1:7" s="365" customFormat="1" ht="13" thickBot="1">
      <c r="A46" s="314"/>
      <c r="B46" s="301"/>
      <c r="C46" s="356"/>
      <c r="D46" s="356" t="s">
        <v>748</v>
      </c>
      <c r="E46" s="357"/>
      <c r="F46" s="302"/>
    </row>
    <row r="47" spans="1:7" s="365" customFormat="1">
      <c r="A47" s="318">
        <v>7</v>
      </c>
      <c r="B47" s="308"/>
      <c r="C47" s="287" t="s">
        <v>91</v>
      </c>
      <c r="D47" s="288" t="s">
        <v>750</v>
      </c>
      <c r="E47" s="359">
        <v>1</v>
      </c>
      <c r="F47" s="276">
        <v>4730</v>
      </c>
    </row>
    <row r="48" spans="1:7" s="365" customFormat="1" ht="13" thickBot="1">
      <c r="A48" s="360"/>
      <c r="B48" s="361"/>
      <c r="C48" s="362"/>
      <c r="D48" s="363" t="s">
        <v>748</v>
      </c>
      <c r="E48" s="364"/>
      <c r="F48" s="286"/>
    </row>
    <row r="49" spans="1:7" s="365" customFormat="1" ht="13" thickBot="1">
      <c r="A49" s="311">
        <v>8</v>
      </c>
      <c r="B49" s="290" t="s">
        <v>829</v>
      </c>
      <c r="C49" s="291"/>
      <c r="D49" s="292"/>
      <c r="E49" s="358"/>
      <c r="F49" s="294">
        <v>8645</v>
      </c>
      <c r="G49" s="365" t="s">
        <v>830</v>
      </c>
    </row>
    <row r="50" spans="1:7" s="365" customFormat="1" ht="14">
      <c r="A50" s="312"/>
      <c r="B50" s="295"/>
      <c r="C50" s="296" t="s">
        <v>820</v>
      </c>
      <c r="D50" s="296" t="s">
        <v>819</v>
      </c>
      <c r="E50" s="325">
        <v>5</v>
      </c>
      <c r="F50" s="297"/>
    </row>
    <row r="51" spans="1:7" s="365" customFormat="1" ht="14">
      <c r="A51" s="313"/>
      <c r="B51" s="298"/>
      <c r="C51" s="299" t="s">
        <v>74</v>
      </c>
      <c r="D51" s="299" t="s">
        <v>120</v>
      </c>
      <c r="E51" s="326">
        <v>5</v>
      </c>
      <c r="F51" s="300"/>
    </row>
    <row r="52" spans="1:7" s="365" customFormat="1" ht="13" thickBot="1">
      <c r="A52" s="314"/>
      <c r="B52" s="301"/>
      <c r="C52" s="356" t="s">
        <v>820</v>
      </c>
      <c r="D52" s="356" t="s">
        <v>819</v>
      </c>
      <c r="E52" s="357">
        <v>1</v>
      </c>
      <c r="F52" s="302"/>
    </row>
    <row r="53" spans="1:7" ht="16" thickBot="1">
      <c r="A53" s="319"/>
      <c r="B53" s="267"/>
      <c r="C53"/>
      <c r="D53"/>
      <c r="E53"/>
      <c r="F53"/>
    </row>
    <row r="54" spans="1:7" ht="27" thickBot="1">
      <c r="A54" s="320" t="s">
        <v>212</v>
      </c>
      <c r="B54" s="270" t="s">
        <v>703</v>
      </c>
      <c r="C54" s="270" t="s">
        <v>116</v>
      </c>
      <c r="D54" s="270" t="s">
        <v>117</v>
      </c>
      <c r="E54" s="270" t="s">
        <v>118</v>
      </c>
      <c r="F54" s="271" t="s">
        <v>706</v>
      </c>
    </row>
    <row r="55" spans="1:7" ht="14">
      <c r="A55" s="318">
        <v>1</v>
      </c>
      <c r="B55" s="308"/>
      <c r="C55" s="287" t="s">
        <v>729</v>
      </c>
      <c r="D55" s="288" t="s">
        <v>730</v>
      </c>
      <c r="E55" s="289">
        <v>1</v>
      </c>
      <c r="F55" s="331">
        <f>3920+1200</f>
        <v>5120</v>
      </c>
    </row>
    <row r="56" spans="1:7" ht="13" thickBot="1">
      <c r="A56" s="317"/>
      <c r="B56" s="283"/>
      <c r="C56" s="284"/>
      <c r="D56" s="284" t="s">
        <v>748</v>
      </c>
      <c r="E56" s="285"/>
      <c r="F56" s="286"/>
    </row>
    <row r="57" spans="1:7" ht="14">
      <c r="A57" s="321">
        <v>2</v>
      </c>
      <c r="B57" s="303"/>
      <c r="C57" s="304" t="s">
        <v>581</v>
      </c>
      <c r="D57" s="305" t="s">
        <v>882</v>
      </c>
      <c r="E57" s="306">
        <v>1</v>
      </c>
      <c r="F57" s="332">
        <f>6530+1200</f>
        <v>7730</v>
      </c>
    </row>
    <row r="58" spans="1:7" ht="13" thickBot="1">
      <c r="A58" s="314"/>
      <c r="B58" s="301"/>
      <c r="C58" s="322"/>
      <c r="D58" s="323" t="s">
        <v>748</v>
      </c>
      <c r="E58" s="324"/>
      <c r="F58" s="302"/>
    </row>
    <row r="59" spans="1:7" ht="14">
      <c r="A59" s="318">
        <v>3</v>
      </c>
      <c r="B59" s="308"/>
      <c r="C59" s="287" t="s">
        <v>580</v>
      </c>
      <c r="D59" s="288" t="s">
        <v>585</v>
      </c>
      <c r="E59" s="289">
        <v>1</v>
      </c>
      <c r="F59" s="331">
        <f>5230+1200</f>
        <v>6430</v>
      </c>
    </row>
    <row r="60" spans="1:7" ht="13" thickBot="1">
      <c r="A60" s="317"/>
      <c r="B60" s="283"/>
      <c r="C60" s="362"/>
      <c r="D60" s="363" t="s">
        <v>748</v>
      </c>
      <c r="E60" s="307"/>
      <c r="F60" s="286"/>
    </row>
    <row r="61" spans="1:7" ht="14">
      <c r="A61" s="321">
        <v>4</v>
      </c>
      <c r="B61" s="303"/>
      <c r="C61" s="304" t="s">
        <v>671</v>
      </c>
      <c r="D61" s="305" t="s">
        <v>674</v>
      </c>
      <c r="E61" s="306">
        <v>1</v>
      </c>
      <c r="F61" s="332">
        <f>6530+2000</f>
        <v>8530</v>
      </c>
    </row>
    <row r="62" spans="1:7" ht="13" thickBot="1">
      <c r="A62" s="314"/>
      <c r="B62" s="301"/>
      <c r="C62" s="322"/>
      <c r="D62" s="323" t="s">
        <v>748</v>
      </c>
      <c r="E62" s="324">
        <v>1</v>
      </c>
      <c r="F62" s="302"/>
    </row>
    <row r="63" spans="1:7" ht="14">
      <c r="A63" s="318">
        <v>5</v>
      </c>
      <c r="B63" s="308"/>
      <c r="C63" s="287" t="s">
        <v>115</v>
      </c>
      <c r="D63" s="288" t="s">
        <v>459</v>
      </c>
      <c r="E63" s="289">
        <v>1</v>
      </c>
      <c r="F63" s="331">
        <f>7000+2000</f>
        <v>9000</v>
      </c>
    </row>
    <row r="64" spans="1:7" ht="13" thickBot="1">
      <c r="A64" s="317"/>
      <c r="B64" s="283"/>
      <c r="C64" s="362"/>
      <c r="D64" s="363" t="s">
        <v>748</v>
      </c>
      <c r="E64" s="307"/>
      <c r="F64" s="286"/>
    </row>
    <row r="65" spans="1:6" ht="14">
      <c r="A65" s="321">
        <v>6</v>
      </c>
      <c r="B65" s="303"/>
      <c r="C65" s="304" t="s">
        <v>773</v>
      </c>
      <c r="D65" s="305" t="s">
        <v>786</v>
      </c>
      <c r="E65" s="306">
        <v>1</v>
      </c>
      <c r="F65" s="332">
        <f>7840+2000</f>
        <v>9840</v>
      </c>
    </row>
    <row r="66" spans="1:6" ht="13" thickBot="1">
      <c r="A66" s="314"/>
      <c r="B66" s="301"/>
      <c r="C66" s="322"/>
      <c r="D66" s="323" t="s">
        <v>748</v>
      </c>
      <c r="E66" s="324"/>
      <c r="F66" s="302"/>
    </row>
  </sheetData>
  <sheetProtection algorithmName="SHA-512" hashValue="2dM+1klInDxdkOL1WdzdPPpIPGy86yENpKNjAaraHWGgWMANmgKa0HrELx1q+ayHkKRz1dRvFi8ujUOOB2hFjw==" saltValue="PToXierpout+gLLVGSNNmA==" spinCount="100000" sheet="1" objects="1" scenarios="1"/>
  <pageMargins left="0.7" right="0.7" top="0.75" bottom="0.75" header="0.3" footer="0.3"/>
  <pageSetup paperSize="9" scale="74" fitToHeight="0" orientation="landscape" horizontalDpi="203" verticalDpi="203" r:id="rId1"/>
  <ignoredErrors>
    <ignoredError sqref="F1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1"/>
  <sheetViews>
    <sheetView zoomScale="85" zoomScaleNormal="85" zoomScaleSheetLayoutView="100" workbookViewId="0">
      <selection activeCell="H1" sqref="H1:H1048576"/>
    </sheetView>
  </sheetViews>
  <sheetFormatPr baseColWidth="10" defaultColWidth="8.83203125" defaultRowHeight="15"/>
  <cols>
    <col min="1" max="1" width="11.6640625" customWidth="1"/>
    <col min="2" max="2" width="16.1640625" customWidth="1"/>
    <col min="3" max="3" width="14.1640625" customWidth="1"/>
    <col min="4" max="4" width="21.6640625" customWidth="1"/>
    <col min="5" max="5" width="57.33203125" customWidth="1"/>
    <col min="6" max="7" width="10.1640625" customWidth="1"/>
    <col min="8" max="8" width="31.83203125" customWidth="1"/>
  </cols>
  <sheetData>
    <row r="1" spans="1:7">
      <c r="A1" s="145"/>
      <c r="B1" s="145"/>
      <c r="C1" s="146"/>
      <c r="D1" s="145"/>
      <c r="E1" s="145"/>
      <c r="F1" s="147"/>
      <c r="G1" s="147"/>
    </row>
    <row r="2" spans="1:7" ht="16" thickBot="1">
      <c r="A2" s="145"/>
      <c r="B2" s="148" t="s">
        <v>124</v>
      </c>
      <c r="C2" s="149"/>
      <c r="D2" s="148"/>
      <c r="E2" s="148"/>
      <c r="F2" s="150"/>
      <c r="G2" s="150"/>
    </row>
    <row r="3" spans="1:7" ht="16" thickTop="1">
      <c r="A3" s="145"/>
      <c r="B3" s="145" t="s">
        <v>125</v>
      </c>
      <c r="C3" s="146"/>
      <c r="D3" s="145"/>
      <c r="E3" s="145"/>
      <c r="F3" s="147"/>
      <c r="G3" s="147"/>
    </row>
    <row r="4" spans="1:7">
      <c r="A4" s="145"/>
      <c r="B4" s="145"/>
      <c r="C4" s="146"/>
      <c r="D4" s="145"/>
      <c r="E4" s="145"/>
      <c r="F4" s="147"/>
      <c r="G4" s="147"/>
    </row>
    <row r="5" spans="1:7">
      <c r="A5" s="151"/>
      <c r="B5" s="151"/>
      <c r="C5" s="152"/>
      <c r="D5" s="151"/>
      <c r="E5" s="151"/>
      <c r="F5" s="153"/>
      <c r="G5" s="153"/>
    </row>
    <row r="6" spans="1:7" ht="14.25" customHeight="1">
      <c r="A6" s="151"/>
      <c r="B6" s="154" t="s">
        <v>126</v>
      </c>
      <c r="C6" s="155" t="s">
        <v>127</v>
      </c>
      <c r="D6" s="155" t="s">
        <v>128</v>
      </c>
      <c r="E6" s="250" t="s">
        <v>129</v>
      </c>
      <c r="F6" s="375" t="s">
        <v>130</v>
      </c>
      <c r="G6" s="375"/>
    </row>
    <row r="7" spans="1:7">
      <c r="A7" s="151"/>
      <c r="B7" s="156"/>
      <c r="C7" s="157"/>
      <c r="D7" s="156"/>
      <c r="E7" s="251"/>
      <c r="F7" s="252" t="s">
        <v>178</v>
      </c>
      <c r="G7" s="252" t="s">
        <v>179</v>
      </c>
    </row>
    <row r="8" spans="1:7">
      <c r="A8" s="151"/>
      <c r="B8" s="158" t="s">
        <v>131</v>
      </c>
      <c r="C8" s="159"/>
      <c r="D8" s="160"/>
      <c r="E8" s="160"/>
      <c r="F8" s="161"/>
      <c r="G8" s="161"/>
    </row>
    <row r="9" spans="1:7" ht="24">
      <c r="A9" s="162"/>
      <c r="B9" s="163" t="s">
        <v>132</v>
      </c>
      <c r="C9" s="164" t="s">
        <v>3</v>
      </c>
      <c r="D9" s="165" t="s">
        <v>4</v>
      </c>
      <c r="E9" s="166" t="s">
        <v>133</v>
      </c>
      <c r="F9" s="167">
        <v>2095</v>
      </c>
      <c r="G9" s="167">
        <v>1957.9439252336399</v>
      </c>
    </row>
    <row r="10" spans="1:7">
      <c r="A10" s="162"/>
      <c r="B10" s="158" t="s">
        <v>134</v>
      </c>
      <c r="C10" s="168"/>
      <c r="D10" s="169"/>
      <c r="E10" s="170"/>
      <c r="F10" s="171"/>
      <c r="G10" s="171"/>
    </row>
    <row r="11" spans="1:7" ht="24">
      <c r="A11" s="162"/>
      <c r="B11" s="163" t="s">
        <v>132</v>
      </c>
      <c r="C11" s="164" t="s">
        <v>7</v>
      </c>
      <c r="D11" s="165" t="s">
        <v>8</v>
      </c>
      <c r="E11" s="166" t="s">
        <v>135</v>
      </c>
      <c r="F11" s="167">
        <v>2890</v>
      </c>
      <c r="G11" s="167">
        <v>2700.9345794392498</v>
      </c>
    </row>
    <row r="12" spans="1:7" ht="24">
      <c r="A12" s="162"/>
      <c r="B12" s="163" t="s">
        <v>132</v>
      </c>
      <c r="C12" s="164" t="s">
        <v>10</v>
      </c>
      <c r="D12" s="165" t="s">
        <v>11</v>
      </c>
      <c r="E12" s="166" t="s">
        <v>136</v>
      </c>
      <c r="F12" s="167">
        <v>2590</v>
      </c>
      <c r="G12" s="167">
        <v>2420.56074766355</v>
      </c>
    </row>
    <row r="13" spans="1:7">
      <c r="A13" s="162"/>
      <c r="B13" s="158" t="s">
        <v>137</v>
      </c>
      <c r="C13" s="168"/>
      <c r="D13" s="169"/>
      <c r="E13" s="170"/>
      <c r="F13" s="171"/>
      <c r="G13" s="171"/>
    </row>
    <row r="14" spans="1:7" ht="27" customHeight="1">
      <c r="A14" s="162"/>
      <c r="B14" s="163" t="s">
        <v>132</v>
      </c>
      <c r="C14" s="164" t="s">
        <v>14</v>
      </c>
      <c r="D14" s="165" t="s">
        <v>15</v>
      </c>
      <c r="E14" s="166" t="s">
        <v>138</v>
      </c>
      <c r="F14" s="167">
        <v>3790</v>
      </c>
      <c r="G14" s="167">
        <v>3542.0560747663499</v>
      </c>
    </row>
    <row r="15" spans="1:7" ht="27" customHeight="1">
      <c r="A15" s="162"/>
      <c r="B15" s="163" t="s">
        <v>132</v>
      </c>
      <c r="C15" s="164" t="s">
        <v>17</v>
      </c>
      <c r="D15" s="165" t="s">
        <v>18</v>
      </c>
      <c r="E15" s="166" t="s">
        <v>139</v>
      </c>
      <c r="F15" s="167">
        <v>4190</v>
      </c>
      <c r="G15" s="167">
        <f>F15/1.07</f>
        <v>3915.8878504672894</v>
      </c>
    </row>
    <row r="16" spans="1:7" ht="27" customHeight="1">
      <c r="A16" s="162"/>
      <c r="B16" s="163" t="s">
        <v>132</v>
      </c>
      <c r="C16" s="164" t="s">
        <v>98</v>
      </c>
      <c r="D16" s="165" t="s">
        <v>99</v>
      </c>
      <c r="E16" s="172" t="s">
        <v>140</v>
      </c>
      <c r="F16" s="167">
        <v>4590</v>
      </c>
      <c r="G16" s="167">
        <v>4289.7196261682202</v>
      </c>
    </row>
    <row r="17" spans="1:7" ht="27" customHeight="1">
      <c r="A17" s="162"/>
      <c r="B17" s="163" t="s">
        <v>132</v>
      </c>
      <c r="C17" s="164" t="s">
        <v>778</v>
      </c>
      <c r="D17" s="165" t="s">
        <v>752</v>
      </c>
      <c r="E17" s="340" t="s">
        <v>779</v>
      </c>
      <c r="F17" s="167">
        <v>4890</v>
      </c>
      <c r="G17" s="167">
        <v>4570</v>
      </c>
    </row>
    <row r="18" spans="1:7">
      <c r="A18" s="145"/>
      <c r="B18" s="158" t="s">
        <v>141</v>
      </c>
      <c r="C18" s="146"/>
      <c r="D18" s="145"/>
      <c r="E18" s="145"/>
      <c r="F18" s="147"/>
      <c r="G18" s="147"/>
    </row>
    <row r="19" spans="1:7" ht="36" customHeight="1">
      <c r="A19" s="145"/>
      <c r="B19" s="163" t="s">
        <v>21</v>
      </c>
      <c r="C19" s="164">
        <v>15208</v>
      </c>
      <c r="D19" s="165" t="s">
        <v>20</v>
      </c>
      <c r="E19" s="166" t="s">
        <v>142</v>
      </c>
      <c r="F19" s="167">
        <v>290</v>
      </c>
      <c r="G19" s="167">
        <f>F19/1.07</f>
        <v>271.02803738317755</v>
      </c>
    </row>
    <row r="20" spans="1:7">
      <c r="A20" s="145"/>
      <c r="B20" s="158" t="s">
        <v>143</v>
      </c>
      <c r="C20" s="146"/>
      <c r="D20" s="145"/>
      <c r="E20" s="145"/>
      <c r="F20" s="147"/>
      <c r="G20" s="147"/>
    </row>
    <row r="21" spans="1:7" ht="36">
      <c r="A21" s="145"/>
      <c r="B21" s="163" t="s">
        <v>132</v>
      </c>
      <c r="C21" s="164">
        <v>11874</v>
      </c>
      <c r="D21" s="165" t="s">
        <v>23</v>
      </c>
      <c r="E21" s="166" t="s">
        <v>683</v>
      </c>
      <c r="F21" s="167">
        <v>98</v>
      </c>
      <c r="G21" s="167">
        <v>91.588785046729001</v>
      </c>
    </row>
    <row r="22" spans="1:7" ht="36">
      <c r="A22" s="145"/>
      <c r="B22" s="163" t="s">
        <v>132</v>
      </c>
      <c r="C22" s="164">
        <v>11871</v>
      </c>
      <c r="D22" s="165" t="s">
        <v>25</v>
      </c>
      <c r="E22" s="166" t="s">
        <v>684</v>
      </c>
      <c r="F22" s="167">
        <v>105</v>
      </c>
      <c r="G22" s="167">
        <v>98.130841121495294</v>
      </c>
    </row>
    <row r="23" spans="1:7" ht="36">
      <c r="A23" s="145"/>
      <c r="B23" s="163" t="s">
        <v>132</v>
      </c>
      <c r="C23" s="164">
        <v>11870</v>
      </c>
      <c r="D23" s="165" t="s">
        <v>27</v>
      </c>
      <c r="E23" s="166" t="s">
        <v>685</v>
      </c>
      <c r="F23" s="167">
        <v>243</v>
      </c>
      <c r="G23" s="167">
        <v>227.10280373831799</v>
      </c>
    </row>
    <row r="24" spans="1:7" ht="36">
      <c r="A24" s="145"/>
      <c r="B24" s="163" t="s">
        <v>132</v>
      </c>
      <c r="C24" s="164">
        <v>12102</v>
      </c>
      <c r="D24" s="165" t="s">
        <v>29</v>
      </c>
      <c r="E24" s="166" t="s">
        <v>686</v>
      </c>
      <c r="F24" s="167">
        <v>145</v>
      </c>
      <c r="G24" s="167">
        <v>135.514018691589</v>
      </c>
    </row>
    <row r="25" spans="1:7" ht="48">
      <c r="A25" s="145"/>
      <c r="B25" s="163" t="s">
        <v>132</v>
      </c>
      <c r="C25" s="164">
        <v>12108</v>
      </c>
      <c r="D25" s="165" t="s">
        <v>31</v>
      </c>
      <c r="E25" s="166" t="s">
        <v>687</v>
      </c>
      <c r="F25" s="167">
        <v>165</v>
      </c>
      <c r="G25" s="167">
        <v>154.20560747663501</v>
      </c>
    </row>
    <row r="26" spans="1:7">
      <c r="A26" s="145"/>
      <c r="B26" s="158" t="s">
        <v>144</v>
      </c>
      <c r="C26" s="146"/>
      <c r="D26" s="145"/>
      <c r="E26" s="145"/>
      <c r="F26" s="147"/>
      <c r="G26" s="147"/>
    </row>
    <row r="27" spans="1:7" ht="36">
      <c r="A27" s="145"/>
      <c r="B27" s="163" t="s">
        <v>132</v>
      </c>
      <c r="C27" s="164" t="s">
        <v>33</v>
      </c>
      <c r="D27" s="165" t="s">
        <v>34</v>
      </c>
      <c r="E27" s="166" t="s">
        <v>688</v>
      </c>
      <c r="F27" s="167">
        <v>7088</v>
      </c>
      <c r="G27" s="167">
        <f>92*72</f>
        <v>6624</v>
      </c>
    </row>
    <row r="28" spans="1:7" ht="36">
      <c r="A28" s="145"/>
      <c r="B28" s="163" t="s">
        <v>132</v>
      </c>
      <c r="C28" s="164" t="s">
        <v>35</v>
      </c>
      <c r="D28" s="165" t="s">
        <v>36</v>
      </c>
      <c r="E28" s="166" t="s">
        <v>689</v>
      </c>
      <c r="F28" s="167">
        <v>5033</v>
      </c>
      <c r="G28" s="167">
        <f>48*98</f>
        <v>4704</v>
      </c>
    </row>
    <row r="29" spans="1:7" ht="36">
      <c r="A29" s="145"/>
      <c r="B29" s="163" t="s">
        <v>132</v>
      </c>
      <c r="C29" s="164" t="s">
        <v>37</v>
      </c>
      <c r="D29" s="165" t="s">
        <v>38</v>
      </c>
      <c r="E29" s="166" t="s">
        <v>690</v>
      </c>
      <c r="F29" s="167">
        <v>5829</v>
      </c>
      <c r="G29" s="167">
        <f>24*227</f>
        <v>5448</v>
      </c>
    </row>
    <row r="30" spans="1:7" ht="36">
      <c r="A30" s="145"/>
      <c r="B30" s="163" t="s">
        <v>132</v>
      </c>
      <c r="C30" s="164" t="s">
        <v>39</v>
      </c>
      <c r="D30" s="165" t="s">
        <v>40</v>
      </c>
      <c r="E30" s="166" t="s">
        <v>691</v>
      </c>
      <c r="F30" s="167">
        <v>3492</v>
      </c>
      <c r="G30" s="167">
        <f>24*136</f>
        <v>3264</v>
      </c>
    </row>
    <row r="31" spans="1:7" ht="48">
      <c r="A31" s="145"/>
      <c r="B31" s="163" t="s">
        <v>132</v>
      </c>
      <c r="C31" s="164" t="s">
        <v>41</v>
      </c>
      <c r="D31" s="165" t="s">
        <v>42</v>
      </c>
      <c r="E31" s="166" t="s">
        <v>692</v>
      </c>
      <c r="F31" s="167">
        <v>1977</v>
      </c>
      <c r="G31" s="167">
        <f>12*154</f>
        <v>1848</v>
      </c>
    </row>
    <row r="32" spans="1:7" ht="24.75" customHeight="1">
      <c r="A32" s="145"/>
      <c r="B32" s="145"/>
      <c r="C32" s="146"/>
      <c r="D32" s="145"/>
      <c r="E32" s="145"/>
      <c r="F32" s="147"/>
      <c r="G32" s="147"/>
    </row>
    <row r="33" spans="1:7" ht="14.25" customHeight="1">
      <c r="A33" s="151"/>
      <c r="B33" s="173" t="s">
        <v>126</v>
      </c>
      <c r="C33" s="174" t="s">
        <v>127</v>
      </c>
      <c r="D33" s="174" t="s">
        <v>128</v>
      </c>
      <c r="E33" s="173" t="s">
        <v>129</v>
      </c>
      <c r="F33" s="376" t="s">
        <v>130</v>
      </c>
      <c r="G33" s="376"/>
    </row>
    <row r="34" spans="1:7">
      <c r="A34" s="151"/>
      <c r="B34" s="175"/>
      <c r="C34" s="176"/>
      <c r="D34" s="176"/>
      <c r="E34" s="175"/>
      <c r="F34" s="254" t="s">
        <v>178</v>
      </c>
      <c r="G34" s="254" t="s">
        <v>179</v>
      </c>
    </row>
    <row r="35" spans="1:7">
      <c r="A35" s="162"/>
      <c r="B35" s="177" t="s">
        <v>145</v>
      </c>
      <c r="C35" s="168"/>
      <c r="D35" s="169"/>
      <c r="E35" s="170"/>
      <c r="F35" s="171"/>
      <c r="G35" s="171"/>
    </row>
    <row r="36" spans="1:7" ht="24">
      <c r="A36" s="162"/>
      <c r="B36" s="178" t="s">
        <v>146</v>
      </c>
      <c r="C36" s="164" t="s">
        <v>43</v>
      </c>
      <c r="D36" s="165" t="s">
        <v>44</v>
      </c>
      <c r="E36" s="166" t="s">
        <v>147</v>
      </c>
      <c r="F36" s="167">
        <v>1350</v>
      </c>
      <c r="G36" s="167">
        <v>1261.6822429906499</v>
      </c>
    </row>
    <row r="37" spans="1:7" ht="36" customHeight="1">
      <c r="A37" s="162"/>
      <c r="B37" s="178" t="s">
        <v>146</v>
      </c>
      <c r="C37" s="164" t="s">
        <v>46</v>
      </c>
      <c r="D37" s="165" t="s">
        <v>47</v>
      </c>
      <c r="E37" s="166" t="s">
        <v>148</v>
      </c>
      <c r="F37" s="167">
        <v>1390</v>
      </c>
      <c r="G37" s="167">
        <v>1299.06542056075</v>
      </c>
    </row>
    <row r="38" spans="1:7">
      <c r="A38" s="162"/>
      <c r="B38" s="177" t="s">
        <v>149</v>
      </c>
      <c r="C38" s="168"/>
      <c r="D38" s="169"/>
      <c r="E38" s="170"/>
      <c r="F38" s="171"/>
      <c r="G38" s="171"/>
    </row>
    <row r="39" spans="1:7" ht="40.75" customHeight="1">
      <c r="A39" s="162"/>
      <c r="B39" s="178" t="s">
        <v>146</v>
      </c>
      <c r="C39" s="164" t="s">
        <v>49</v>
      </c>
      <c r="D39" s="165" t="s">
        <v>50</v>
      </c>
      <c r="E39" s="341" t="s">
        <v>781</v>
      </c>
      <c r="F39" s="167">
        <v>2790</v>
      </c>
      <c r="G39" s="167">
        <v>2607</v>
      </c>
    </row>
    <row r="40" spans="1:7" ht="36" customHeight="1">
      <c r="A40" s="162"/>
      <c r="B40" s="178" t="s">
        <v>146</v>
      </c>
      <c r="C40" s="164" t="s">
        <v>780</v>
      </c>
      <c r="D40" s="165" t="s">
        <v>753</v>
      </c>
      <c r="E40" s="341" t="s">
        <v>782</v>
      </c>
      <c r="F40" s="167">
        <v>2990</v>
      </c>
      <c r="G40" s="167">
        <v>2794.39252336449</v>
      </c>
    </row>
    <row r="41" spans="1:7" ht="26" customHeight="1">
      <c r="A41" s="162"/>
      <c r="B41" s="178" t="s">
        <v>146</v>
      </c>
      <c r="C41" s="164" t="s">
        <v>101</v>
      </c>
      <c r="D41" s="165" t="s">
        <v>102</v>
      </c>
      <c r="E41" s="172" t="s">
        <v>150</v>
      </c>
      <c r="F41" s="167">
        <v>3490</v>
      </c>
      <c r="G41" s="167">
        <v>3261.6822429906542</v>
      </c>
    </row>
    <row r="42" spans="1:7" ht="26" customHeight="1">
      <c r="A42" s="162"/>
      <c r="B42" s="178" t="s">
        <v>146</v>
      </c>
      <c r="C42" s="164" t="s">
        <v>104</v>
      </c>
      <c r="D42" s="165" t="s">
        <v>105</v>
      </c>
      <c r="E42" s="172" t="s">
        <v>151</v>
      </c>
      <c r="F42" s="167">
        <v>3690</v>
      </c>
      <c r="G42" s="167">
        <v>3448.5981308411215</v>
      </c>
    </row>
    <row r="43" spans="1:7">
      <c r="A43" s="145"/>
      <c r="B43" s="177" t="s">
        <v>143</v>
      </c>
      <c r="C43" s="146"/>
      <c r="D43" s="145"/>
      <c r="E43" s="145"/>
      <c r="F43" s="147"/>
      <c r="G43" s="147"/>
    </row>
    <row r="44" spans="1:7" ht="24">
      <c r="A44" s="145"/>
      <c r="B44" s="178" t="s">
        <v>152</v>
      </c>
      <c r="C44" s="164">
        <v>3141</v>
      </c>
      <c r="D44" s="165" t="s">
        <v>52</v>
      </c>
      <c r="E44" s="166" t="s">
        <v>537</v>
      </c>
      <c r="F44" s="167">
        <v>64</v>
      </c>
      <c r="G44" s="167">
        <v>59.813084112149497</v>
      </c>
    </row>
    <row r="45" spans="1:7" ht="24">
      <c r="A45" s="145"/>
      <c r="B45" s="178" t="s">
        <v>152</v>
      </c>
      <c r="C45" s="164">
        <v>3145</v>
      </c>
      <c r="D45" s="165" t="s">
        <v>54</v>
      </c>
      <c r="E45" s="166" t="s">
        <v>538</v>
      </c>
      <c r="F45" s="167">
        <v>35</v>
      </c>
      <c r="G45" s="167">
        <v>32.7102803738318</v>
      </c>
    </row>
    <row r="46" spans="1:7" ht="24">
      <c r="A46" s="145"/>
      <c r="B46" s="178" t="s">
        <v>152</v>
      </c>
      <c r="C46" s="164">
        <v>3203</v>
      </c>
      <c r="D46" s="165" t="s">
        <v>56</v>
      </c>
      <c r="E46" s="166" t="s">
        <v>539</v>
      </c>
      <c r="F46" s="167">
        <v>130</v>
      </c>
      <c r="G46" s="167">
        <v>121.495327102804</v>
      </c>
    </row>
    <row r="47" spans="1:7">
      <c r="A47" s="145"/>
      <c r="B47" s="177" t="s">
        <v>153</v>
      </c>
      <c r="C47" s="146"/>
      <c r="D47" s="145"/>
      <c r="E47" s="145"/>
      <c r="F47" s="147"/>
      <c r="G47" s="147"/>
    </row>
    <row r="48" spans="1:7" ht="36">
      <c r="A48" s="145"/>
      <c r="B48" s="178" t="s">
        <v>152</v>
      </c>
      <c r="C48" s="164" t="s">
        <v>58</v>
      </c>
      <c r="D48" s="165" t="s">
        <v>59</v>
      </c>
      <c r="E48" s="221" t="s">
        <v>540</v>
      </c>
      <c r="F48" s="167">
        <v>1605</v>
      </c>
      <c r="G48" s="167">
        <f>60*25</f>
        <v>1500</v>
      </c>
    </row>
    <row r="49" spans="1:8" ht="36">
      <c r="A49" s="145"/>
      <c r="B49" s="178" t="s">
        <v>152</v>
      </c>
      <c r="C49" s="164" t="s">
        <v>60</v>
      </c>
      <c r="D49" s="165" t="s">
        <v>61</v>
      </c>
      <c r="E49" s="166" t="s">
        <v>541</v>
      </c>
      <c r="F49" s="167">
        <v>1766</v>
      </c>
      <c r="G49" s="167">
        <f>50*33</f>
        <v>1650</v>
      </c>
    </row>
    <row r="50" spans="1:8" ht="36">
      <c r="A50" s="145"/>
      <c r="B50" s="178" t="s">
        <v>152</v>
      </c>
      <c r="C50" s="164" t="s">
        <v>62</v>
      </c>
      <c r="D50" s="165" t="s">
        <v>63</v>
      </c>
      <c r="E50" s="166" t="s">
        <v>542</v>
      </c>
      <c r="F50" s="167">
        <v>2600</v>
      </c>
      <c r="G50" s="167">
        <v>2430</v>
      </c>
    </row>
    <row r="51" spans="1:8">
      <c r="A51" s="179"/>
      <c r="B51" s="180"/>
      <c r="C51" s="181"/>
      <c r="D51" s="182"/>
      <c r="E51" s="183"/>
      <c r="F51" s="184"/>
      <c r="G51" s="184"/>
    </row>
    <row r="52" spans="1:8" ht="14.25" customHeight="1">
      <c r="A52" s="151"/>
      <c r="B52" s="185" t="s">
        <v>126</v>
      </c>
      <c r="C52" s="186" t="s">
        <v>127</v>
      </c>
      <c r="D52" s="186" t="s">
        <v>128</v>
      </c>
      <c r="E52" s="185" t="s">
        <v>129</v>
      </c>
      <c r="F52" s="377" t="s">
        <v>130</v>
      </c>
      <c r="G52" s="377"/>
    </row>
    <row r="53" spans="1:8">
      <c r="A53" s="151"/>
      <c r="B53" s="187"/>
      <c r="C53" s="188"/>
      <c r="D53" s="188"/>
      <c r="E53" s="187"/>
      <c r="F53" s="255" t="s">
        <v>178</v>
      </c>
      <c r="G53" s="255" t="s">
        <v>179</v>
      </c>
    </row>
    <row r="54" spans="1:8">
      <c r="A54" s="162"/>
      <c r="B54" s="189" t="s">
        <v>154</v>
      </c>
      <c r="C54" s="168"/>
      <c r="D54" s="169"/>
      <c r="E54" s="170"/>
      <c r="F54" s="171"/>
      <c r="G54" s="171"/>
    </row>
    <row r="55" spans="1:8" s="235" customFormat="1" ht="30" customHeight="1">
      <c r="B55" s="230" t="s">
        <v>155</v>
      </c>
      <c r="C55" s="231" t="s">
        <v>107</v>
      </c>
      <c r="D55" s="232" t="s">
        <v>108</v>
      </c>
      <c r="E55" s="233" t="s">
        <v>156</v>
      </c>
      <c r="F55" s="234">
        <v>6790</v>
      </c>
      <c r="G55" s="234">
        <v>6346</v>
      </c>
      <c r="H55" s="264" t="s">
        <v>574</v>
      </c>
    </row>
    <row r="56" spans="1:8" s="235" customFormat="1" ht="30" customHeight="1">
      <c r="B56" s="178" t="s">
        <v>155</v>
      </c>
      <c r="C56" s="164" t="s">
        <v>110</v>
      </c>
      <c r="D56" s="165" t="s">
        <v>111</v>
      </c>
      <c r="E56" s="166" t="s">
        <v>157</v>
      </c>
      <c r="F56" s="167">
        <v>6990</v>
      </c>
      <c r="G56" s="167">
        <v>6533</v>
      </c>
      <c r="H56" s="264" t="s">
        <v>574</v>
      </c>
    </row>
    <row r="57" spans="1:8" s="235" customFormat="1" ht="30" customHeight="1">
      <c r="B57" s="178" t="s">
        <v>155</v>
      </c>
      <c r="C57" s="164" t="s">
        <v>783</v>
      </c>
      <c r="D57" s="165" t="s">
        <v>762</v>
      </c>
      <c r="E57" s="341" t="s">
        <v>784</v>
      </c>
      <c r="F57" s="167">
        <v>7490</v>
      </c>
      <c r="G57" s="167">
        <v>7000</v>
      </c>
      <c r="H57" s="264" t="s">
        <v>574</v>
      </c>
    </row>
    <row r="58" spans="1:8">
      <c r="A58" s="145"/>
      <c r="B58" s="189" t="s">
        <v>143</v>
      </c>
      <c r="C58" s="146"/>
      <c r="D58" s="145"/>
      <c r="E58" s="145"/>
      <c r="F58" s="147"/>
      <c r="G58" s="147"/>
    </row>
    <row r="59" spans="1:8" ht="24">
      <c r="A59" s="145"/>
      <c r="B59" s="178" t="s">
        <v>158</v>
      </c>
      <c r="C59" s="164">
        <v>81505</v>
      </c>
      <c r="D59" s="165" t="s">
        <v>64</v>
      </c>
      <c r="E59" s="221" t="s">
        <v>698</v>
      </c>
      <c r="F59" s="167">
        <v>95</v>
      </c>
      <c r="G59" s="167">
        <v>88.785046728972006</v>
      </c>
    </row>
    <row r="60" spans="1:8" ht="24">
      <c r="A60" s="145"/>
      <c r="B60" s="178" t="s">
        <v>158</v>
      </c>
      <c r="C60" s="164">
        <v>81502</v>
      </c>
      <c r="D60" s="165" t="s">
        <v>533</v>
      </c>
      <c r="E60" s="166" t="s">
        <v>535</v>
      </c>
      <c r="F60" s="167">
        <v>380</v>
      </c>
      <c r="G60" s="167">
        <v>355</v>
      </c>
    </row>
    <row r="61" spans="1:8" ht="24">
      <c r="A61" s="145"/>
      <c r="B61" s="178" t="s">
        <v>158</v>
      </c>
      <c r="C61" s="164">
        <v>81525</v>
      </c>
      <c r="D61" s="165" t="s">
        <v>66</v>
      </c>
      <c r="E61" s="221" t="s">
        <v>699</v>
      </c>
      <c r="F61" s="167">
        <v>80</v>
      </c>
      <c r="G61" s="167">
        <v>74.766355140186903</v>
      </c>
    </row>
    <row r="62" spans="1:8" ht="24">
      <c r="A62" s="145"/>
      <c r="B62" s="178" t="s">
        <v>158</v>
      </c>
      <c r="C62" s="164">
        <v>81522</v>
      </c>
      <c r="D62" s="165" t="s">
        <v>534</v>
      </c>
      <c r="E62" s="166" t="s">
        <v>536</v>
      </c>
      <c r="F62" s="167">
        <v>320</v>
      </c>
      <c r="G62" s="167">
        <v>299</v>
      </c>
    </row>
    <row r="63" spans="1:8">
      <c r="A63" s="145"/>
      <c r="B63" s="145"/>
      <c r="C63" s="146"/>
      <c r="D63" s="145"/>
      <c r="E63" s="145"/>
      <c r="F63" s="147"/>
      <c r="G63" s="147"/>
    </row>
    <row r="64" spans="1:8">
      <c r="A64" s="145"/>
      <c r="B64" s="189" t="s">
        <v>159</v>
      </c>
      <c r="C64" s="146"/>
      <c r="D64" s="145"/>
      <c r="E64" s="145"/>
      <c r="F64" s="147"/>
      <c r="G64" s="147"/>
    </row>
    <row r="65" spans="1:8" ht="24">
      <c r="A65" s="145"/>
      <c r="B65" s="178" t="s">
        <v>158</v>
      </c>
      <c r="C65" s="164" t="s">
        <v>68</v>
      </c>
      <c r="D65" s="165" t="s">
        <v>69</v>
      </c>
      <c r="E65" s="221" t="s">
        <v>693</v>
      </c>
      <c r="F65" s="167">
        <v>571</v>
      </c>
      <c r="G65" s="167">
        <f>89*6</f>
        <v>534</v>
      </c>
    </row>
    <row r="66" spans="1:8" ht="24">
      <c r="A66" s="145"/>
      <c r="B66" s="178" t="s">
        <v>158</v>
      </c>
      <c r="C66" s="164" t="s">
        <v>563</v>
      </c>
      <c r="D66" s="165" t="s">
        <v>564</v>
      </c>
      <c r="E66" s="166" t="s">
        <v>567</v>
      </c>
      <c r="F66" s="167">
        <v>2280</v>
      </c>
      <c r="G66" s="167">
        <v>2130.8411214953271</v>
      </c>
    </row>
    <row r="67" spans="1:8" ht="24">
      <c r="A67" s="145"/>
      <c r="B67" s="178" t="s">
        <v>158</v>
      </c>
      <c r="C67" s="164" t="s">
        <v>71</v>
      </c>
      <c r="D67" s="165" t="s">
        <v>72</v>
      </c>
      <c r="E67" s="221" t="s">
        <v>694</v>
      </c>
      <c r="F67" s="167">
        <v>482</v>
      </c>
      <c r="G67" s="167">
        <f>75*6</f>
        <v>450</v>
      </c>
    </row>
    <row r="68" spans="1:8" ht="24">
      <c r="A68" s="145"/>
      <c r="B68" s="178" t="s">
        <v>158</v>
      </c>
      <c r="C68" s="164" t="s">
        <v>565</v>
      </c>
      <c r="D68" s="165" t="s">
        <v>566</v>
      </c>
      <c r="E68" s="166" t="s">
        <v>568</v>
      </c>
      <c r="F68" s="167">
        <v>1920</v>
      </c>
      <c r="G68" s="167">
        <v>1794.3925233644859</v>
      </c>
    </row>
    <row r="69" spans="1:8" ht="33.75" customHeight="1">
      <c r="A69" s="145"/>
      <c r="B69" s="145"/>
      <c r="C69" s="146"/>
      <c r="D69" s="145"/>
      <c r="E69" s="145"/>
      <c r="F69" s="147"/>
      <c r="G69" s="147"/>
    </row>
    <row r="70" spans="1:8" ht="14.25" customHeight="1">
      <c r="A70" s="151"/>
      <c r="B70" s="190" t="s">
        <v>126</v>
      </c>
      <c r="C70" s="191" t="s">
        <v>160</v>
      </c>
      <c r="D70" s="191" t="s">
        <v>128</v>
      </c>
      <c r="E70" s="190" t="s">
        <v>129</v>
      </c>
      <c r="F70" s="373" t="s">
        <v>130</v>
      </c>
      <c r="G70" s="373"/>
    </row>
    <row r="71" spans="1:8">
      <c r="A71" s="151"/>
      <c r="B71" s="192"/>
      <c r="C71" s="193"/>
      <c r="D71" s="193" t="s">
        <v>161</v>
      </c>
      <c r="E71" s="192"/>
      <c r="F71" s="256" t="s">
        <v>178</v>
      </c>
      <c r="G71" s="256" t="s">
        <v>179</v>
      </c>
    </row>
    <row r="72" spans="1:8">
      <c r="A72" s="194"/>
      <c r="B72" s="195"/>
      <c r="C72" s="196"/>
      <c r="D72" s="194"/>
      <c r="E72" s="194"/>
      <c r="F72" s="147"/>
      <c r="G72" s="147"/>
    </row>
    <row r="73" spans="1:8" ht="33">
      <c r="A73" s="197"/>
      <c r="B73" s="54" t="s">
        <v>162</v>
      </c>
      <c r="C73" s="198">
        <v>15130</v>
      </c>
      <c r="D73" s="199" t="s">
        <v>74</v>
      </c>
      <c r="E73" s="200" t="s">
        <v>163</v>
      </c>
      <c r="F73" s="201">
        <v>459</v>
      </c>
      <c r="G73" s="201">
        <f>F73/1.07</f>
        <v>428.9719626168224</v>
      </c>
    </row>
    <row r="74" spans="1:8">
      <c r="A74" s="194"/>
      <c r="B74" s="194"/>
      <c r="C74" s="196"/>
      <c r="D74" s="194"/>
      <c r="E74" s="194"/>
      <c r="F74" s="147"/>
      <c r="G74" s="147"/>
    </row>
    <row r="75" spans="1:8" ht="28">
      <c r="A75" s="45"/>
      <c r="B75" s="54" t="s">
        <v>164</v>
      </c>
      <c r="C75" s="198" t="s">
        <v>76</v>
      </c>
      <c r="D75" s="199" t="s">
        <v>77</v>
      </c>
      <c r="E75" s="342" t="s">
        <v>794</v>
      </c>
      <c r="F75" s="201">
        <v>990</v>
      </c>
      <c r="G75" s="201">
        <f>F75/1.07</f>
        <v>925.23364485981301</v>
      </c>
    </row>
    <row r="76" spans="1:8" ht="30">
      <c r="A76" s="45"/>
      <c r="B76" s="54" t="s">
        <v>164</v>
      </c>
      <c r="C76" s="198" t="s">
        <v>612</v>
      </c>
      <c r="D76" s="199" t="s">
        <v>119</v>
      </c>
      <c r="E76" s="342" t="s">
        <v>801</v>
      </c>
      <c r="F76" s="201">
        <v>1190</v>
      </c>
      <c r="G76" s="201">
        <f>F76/1.07</f>
        <v>1112.1495327102803</v>
      </c>
      <c r="H76" s="236"/>
    </row>
    <row r="77" spans="1:8" ht="19">
      <c r="A77" s="145"/>
      <c r="B77" s="145"/>
      <c r="C77" s="146"/>
      <c r="D77" s="145"/>
      <c r="E77" s="145"/>
      <c r="F77" s="147"/>
      <c r="G77" s="147"/>
      <c r="H77" s="236"/>
    </row>
    <row r="78" spans="1:8" ht="28">
      <c r="A78" s="45"/>
      <c r="B78" s="54" t="s">
        <v>165</v>
      </c>
      <c r="C78" s="198" t="s">
        <v>79</v>
      </c>
      <c r="D78" s="199" t="s">
        <v>80</v>
      </c>
      <c r="E78" s="342" t="s">
        <v>795</v>
      </c>
      <c r="F78" s="201">
        <v>990</v>
      </c>
      <c r="G78" s="201">
        <f>F78/1.07</f>
        <v>925.23364485981301</v>
      </c>
      <c r="H78" s="264" t="s">
        <v>618</v>
      </c>
    </row>
    <row r="79" spans="1:8" ht="30">
      <c r="A79" s="45"/>
      <c r="B79" s="54" t="s">
        <v>165</v>
      </c>
      <c r="C79" s="198" t="s">
        <v>613</v>
      </c>
      <c r="D79" s="199" t="s">
        <v>121</v>
      </c>
      <c r="E79" s="342" t="s">
        <v>802</v>
      </c>
      <c r="F79" s="201">
        <v>1190</v>
      </c>
      <c r="G79" s="201">
        <f>F79/1.07</f>
        <v>1112.1495327102803</v>
      </c>
      <c r="H79" s="264" t="s">
        <v>618</v>
      </c>
    </row>
    <row r="80" spans="1:8" ht="19">
      <c r="A80" s="145"/>
      <c r="B80" s="145"/>
      <c r="C80" s="146"/>
      <c r="D80" s="145"/>
      <c r="E80" s="145"/>
      <c r="F80" s="147"/>
      <c r="G80" s="147"/>
      <c r="H80" s="236"/>
    </row>
    <row r="81" spans="1:8" ht="28">
      <c r="A81" s="45"/>
      <c r="B81" s="54" t="s">
        <v>165</v>
      </c>
      <c r="C81" s="198" t="s">
        <v>821</v>
      </c>
      <c r="D81" s="199" t="s">
        <v>820</v>
      </c>
      <c r="E81" s="222" t="s">
        <v>792</v>
      </c>
      <c r="F81" s="201">
        <v>1890</v>
      </c>
      <c r="G81" s="201">
        <f>F81/1.07</f>
        <v>1766.3551401869158</v>
      </c>
      <c r="H81" s="264" t="s">
        <v>808</v>
      </c>
    </row>
    <row r="82" spans="1:8" ht="30">
      <c r="A82" s="45"/>
      <c r="B82" s="54" t="s">
        <v>165</v>
      </c>
      <c r="C82" s="198" t="s">
        <v>822</v>
      </c>
      <c r="D82" s="199" t="s">
        <v>807</v>
      </c>
      <c r="E82" s="222" t="s">
        <v>793</v>
      </c>
      <c r="F82" s="201">
        <v>2090</v>
      </c>
      <c r="G82" s="201">
        <f>F82/1.07</f>
        <v>1953.2710280373831</v>
      </c>
      <c r="H82" s="264" t="s">
        <v>808</v>
      </c>
    </row>
    <row r="83" spans="1:8" ht="19">
      <c r="A83" s="145"/>
      <c r="B83" s="145"/>
      <c r="C83" s="146"/>
      <c r="D83" s="145"/>
      <c r="E83" s="145"/>
      <c r="F83" s="147"/>
      <c r="G83" s="147"/>
      <c r="H83" s="236"/>
    </row>
    <row r="84" spans="1:8" ht="28">
      <c r="A84" s="45"/>
      <c r="B84" s="54" t="s">
        <v>166</v>
      </c>
      <c r="C84" s="198" t="s">
        <v>82</v>
      </c>
      <c r="D84" s="199" t="s">
        <v>83</v>
      </c>
      <c r="E84" s="342" t="s">
        <v>796</v>
      </c>
      <c r="F84" s="201">
        <v>2290</v>
      </c>
      <c r="G84" s="201">
        <f>F84/1.07</f>
        <v>2140.1869158878503</v>
      </c>
      <c r="H84" s="236"/>
    </row>
    <row r="85" spans="1:8" ht="30">
      <c r="A85" s="45"/>
      <c r="B85" s="54" t="s">
        <v>166</v>
      </c>
      <c r="C85" s="198" t="s">
        <v>614</v>
      </c>
      <c r="D85" s="199" t="s">
        <v>122</v>
      </c>
      <c r="E85" s="342" t="s">
        <v>803</v>
      </c>
      <c r="F85" s="201">
        <v>2490</v>
      </c>
      <c r="G85" s="201">
        <f>F85/1.07</f>
        <v>2327.1028037383176</v>
      </c>
      <c r="H85" s="236"/>
    </row>
    <row r="86" spans="1:8" ht="19">
      <c r="A86" s="145"/>
      <c r="B86" s="145"/>
      <c r="C86" s="146"/>
      <c r="D86" s="145"/>
      <c r="E86" s="145"/>
      <c r="F86" s="147"/>
      <c r="G86" s="147"/>
      <c r="H86" s="236"/>
    </row>
    <row r="87" spans="1:8" ht="28">
      <c r="A87" s="45"/>
      <c r="B87" s="54" t="s">
        <v>166</v>
      </c>
      <c r="C87" s="198">
        <v>14952</v>
      </c>
      <c r="D87" s="199" t="s">
        <v>85</v>
      </c>
      <c r="E87" s="343" t="s">
        <v>797</v>
      </c>
      <c r="F87" s="201">
        <v>1590</v>
      </c>
      <c r="G87" s="201">
        <f>F87/1.07</f>
        <v>1485.981308411215</v>
      </c>
      <c r="H87" s="264" t="s">
        <v>619</v>
      </c>
    </row>
    <row r="88" spans="1:8" ht="30">
      <c r="A88" s="45"/>
      <c r="B88" s="54" t="s">
        <v>166</v>
      </c>
      <c r="C88" s="198" t="s">
        <v>615</v>
      </c>
      <c r="D88" s="199" t="s">
        <v>123</v>
      </c>
      <c r="E88" s="343" t="s">
        <v>804</v>
      </c>
      <c r="F88" s="201">
        <v>1790</v>
      </c>
      <c r="G88" s="201">
        <f>F88/1.07</f>
        <v>1672.8971962616822</v>
      </c>
      <c r="H88" s="264" t="s">
        <v>619</v>
      </c>
    </row>
    <row r="90" spans="1:8" ht="28">
      <c r="A90" s="45"/>
      <c r="B90" s="54" t="s">
        <v>166</v>
      </c>
      <c r="C90" s="209" t="s">
        <v>809</v>
      </c>
      <c r="D90" s="210" t="s">
        <v>810</v>
      </c>
      <c r="E90" s="343" t="s">
        <v>797</v>
      </c>
      <c r="F90" s="201">
        <v>1590</v>
      </c>
      <c r="G90" s="201">
        <f>F90/1.07</f>
        <v>1485.981308411215</v>
      </c>
      <c r="H90" s="264" t="s">
        <v>619</v>
      </c>
    </row>
    <row r="91" spans="1:8" ht="30">
      <c r="A91" s="45"/>
      <c r="B91" s="54" t="s">
        <v>166</v>
      </c>
      <c r="C91" s="198" t="s">
        <v>814</v>
      </c>
      <c r="D91" s="199" t="s">
        <v>815</v>
      </c>
      <c r="E91" s="343" t="s">
        <v>804</v>
      </c>
      <c r="F91" s="201">
        <v>1790</v>
      </c>
      <c r="G91" s="201">
        <f>F91/1.07</f>
        <v>1672.8971962616822</v>
      </c>
      <c r="H91" s="264" t="s">
        <v>619</v>
      </c>
    </row>
    <row r="92" spans="1:8" ht="19">
      <c r="H92" s="236"/>
    </row>
    <row r="93" spans="1:8" ht="28">
      <c r="B93" s="202" t="s">
        <v>167</v>
      </c>
      <c r="C93" s="203" t="s">
        <v>87</v>
      </c>
      <c r="D93" s="199" t="s">
        <v>88</v>
      </c>
      <c r="E93" s="342" t="s">
        <v>798</v>
      </c>
      <c r="F93" s="201">
        <v>2390</v>
      </c>
      <c r="G93" s="201">
        <f>F93/1.07</f>
        <v>2233.6448598130842</v>
      </c>
      <c r="H93" s="236"/>
    </row>
    <row r="94" spans="1:8" ht="30">
      <c r="B94" s="205" t="s">
        <v>167</v>
      </c>
      <c r="C94" s="198" t="s">
        <v>616</v>
      </c>
      <c r="D94" s="199" t="s">
        <v>168</v>
      </c>
      <c r="E94" s="342" t="s">
        <v>805</v>
      </c>
      <c r="F94" s="201">
        <v>2590</v>
      </c>
      <c r="G94" s="201">
        <f>F94/1.07</f>
        <v>2420.5607476635514</v>
      </c>
      <c r="H94" s="236"/>
    </row>
    <row r="95" spans="1:8" ht="19">
      <c r="E95" s="204"/>
      <c r="H95" s="236"/>
    </row>
    <row r="96" spans="1:8" ht="28">
      <c r="B96" s="202" t="s">
        <v>167</v>
      </c>
      <c r="C96" s="203" t="s">
        <v>707</v>
      </c>
      <c r="D96" s="199" t="s">
        <v>709</v>
      </c>
      <c r="E96" s="342" t="s">
        <v>796</v>
      </c>
      <c r="F96" s="201">
        <v>2290</v>
      </c>
      <c r="G96" s="201">
        <f>F96/1.07</f>
        <v>2140.1869158878503</v>
      </c>
      <c r="H96" s="236"/>
    </row>
    <row r="97" spans="1:8" ht="30">
      <c r="B97" s="205" t="s">
        <v>167</v>
      </c>
      <c r="C97" s="198" t="s">
        <v>708</v>
      </c>
      <c r="D97" s="199" t="s">
        <v>710</v>
      </c>
      <c r="E97" s="342" t="s">
        <v>803</v>
      </c>
      <c r="F97" s="201">
        <v>2490</v>
      </c>
      <c r="G97" s="201">
        <f>F97/1.07</f>
        <v>2327.1028037383176</v>
      </c>
      <c r="H97" s="236"/>
    </row>
    <row r="99" spans="1:8" ht="58.75" customHeight="1">
      <c r="A99" s="45"/>
      <c r="B99" s="54" t="s">
        <v>166</v>
      </c>
      <c r="C99" s="209" t="s">
        <v>622</v>
      </c>
      <c r="D99" s="210" t="s">
        <v>623</v>
      </c>
      <c r="E99" s="342" t="s">
        <v>798</v>
      </c>
      <c r="F99" s="201">
        <v>3990</v>
      </c>
      <c r="G99" s="201">
        <f>F99/1.07</f>
        <v>3728.9719626168221</v>
      </c>
      <c r="H99" s="236" t="s">
        <v>637</v>
      </c>
    </row>
    <row r="100" spans="1:8" ht="19">
      <c r="E100" s="204"/>
      <c r="H100" s="236"/>
    </row>
    <row r="101" spans="1:8" ht="60">
      <c r="B101" s="206" t="s">
        <v>167</v>
      </c>
      <c r="C101" s="207" t="s">
        <v>90</v>
      </c>
      <c r="D101" s="199" t="s">
        <v>91</v>
      </c>
      <c r="E101" s="343" t="s">
        <v>799</v>
      </c>
      <c r="F101" s="201">
        <v>6790</v>
      </c>
      <c r="G101" s="201">
        <f>F101/1.07</f>
        <v>6345.794392523364</v>
      </c>
      <c r="H101" s="236" t="s">
        <v>626</v>
      </c>
    </row>
    <row r="102" spans="1:8" ht="60">
      <c r="B102" s="208" t="s">
        <v>167</v>
      </c>
      <c r="C102" s="198" t="s">
        <v>617</v>
      </c>
      <c r="D102" s="199" t="s">
        <v>169</v>
      </c>
      <c r="E102" s="343" t="s">
        <v>806</v>
      </c>
      <c r="F102" s="201">
        <v>6990</v>
      </c>
      <c r="G102" s="201">
        <f>F102/1.07</f>
        <v>6532.7102803738317</v>
      </c>
      <c r="H102" s="236" t="s">
        <v>626</v>
      </c>
    </row>
    <row r="104" spans="1:8" ht="58.75" customHeight="1">
      <c r="A104" s="45"/>
      <c r="B104" s="54" t="s">
        <v>166</v>
      </c>
      <c r="C104" s="209" t="s">
        <v>811</v>
      </c>
      <c r="D104" s="210" t="s">
        <v>812</v>
      </c>
      <c r="E104" s="343" t="s">
        <v>813</v>
      </c>
      <c r="F104" s="201">
        <v>6790</v>
      </c>
      <c r="G104" s="201">
        <f>F104/1.07</f>
        <v>6345.794392523364</v>
      </c>
      <c r="H104" s="236"/>
    </row>
    <row r="105" spans="1:8" ht="30">
      <c r="B105" s="54" t="s">
        <v>166</v>
      </c>
      <c r="C105" s="198" t="s">
        <v>816</v>
      </c>
      <c r="D105" s="199" t="s">
        <v>817</v>
      </c>
      <c r="E105" s="343" t="s">
        <v>813</v>
      </c>
      <c r="F105" s="201">
        <v>6990</v>
      </c>
      <c r="G105" s="201">
        <f>F105/1.07</f>
        <v>6532.7102803738317</v>
      </c>
      <c r="H105" s="236"/>
    </row>
    <row r="106" spans="1:8" ht="19">
      <c r="H106" s="236"/>
    </row>
    <row r="107" spans="1:8" ht="58.75" customHeight="1">
      <c r="A107" s="45"/>
      <c r="B107" s="54" t="s">
        <v>166</v>
      </c>
      <c r="C107" s="209" t="s">
        <v>93</v>
      </c>
      <c r="D107" s="210" t="s">
        <v>94</v>
      </c>
      <c r="E107" s="342" t="s">
        <v>800</v>
      </c>
      <c r="F107" s="201">
        <v>2390</v>
      </c>
      <c r="G107" s="201">
        <f>F107/1.07</f>
        <v>2233.6448598130842</v>
      </c>
      <c r="H107" s="236"/>
    </row>
    <row r="109" spans="1:8" ht="58.75" customHeight="1">
      <c r="A109" s="45"/>
      <c r="B109" s="54" t="s">
        <v>166</v>
      </c>
      <c r="C109" s="209" t="s">
        <v>621</v>
      </c>
      <c r="D109" s="210" t="s">
        <v>624</v>
      </c>
      <c r="E109" s="342" t="s">
        <v>800</v>
      </c>
      <c r="F109" s="201">
        <v>4390</v>
      </c>
      <c r="G109" s="201">
        <v>4102.8037383177571</v>
      </c>
      <c r="H109" s="236"/>
    </row>
    <row r="111" spans="1:8" ht="58.75" customHeight="1">
      <c r="A111" s="45"/>
      <c r="B111" s="54" t="s">
        <v>166</v>
      </c>
      <c r="C111" s="209" t="s">
        <v>620</v>
      </c>
      <c r="D111" s="210" t="s">
        <v>625</v>
      </c>
      <c r="E111" s="342" t="s">
        <v>800</v>
      </c>
      <c r="F111" s="201">
        <v>5790</v>
      </c>
      <c r="G111" s="201">
        <v>5411.2149532710273</v>
      </c>
      <c r="H111" s="236"/>
    </row>
    <row r="114" spans="1:8" ht="14.25" customHeight="1">
      <c r="A114" s="151"/>
      <c r="B114" s="257" t="s">
        <v>126</v>
      </c>
      <c r="C114" s="258" t="s">
        <v>160</v>
      </c>
      <c r="D114" s="258" t="s">
        <v>128</v>
      </c>
      <c r="E114" s="257" t="s">
        <v>129</v>
      </c>
      <c r="F114" s="374" t="s">
        <v>130</v>
      </c>
      <c r="G114" s="374"/>
    </row>
    <row r="115" spans="1:8">
      <c r="A115" s="151"/>
      <c r="B115" s="259" t="s">
        <v>97</v>
      </c>
      <c r="C115" s="260"/>
      <c r="D115" s="260" t="s">
        <v>161</v>
      </c>
      <c r="E115" s="259"/>
      <c r="F115" s="253" t="s">
        <v>178</v>
      </c>
      <c r="G115" s="253" t="s">
        <v>179</v>
      </c>
    </row>
    <row r="116" spans="1:8" ht="77.5" customHeight="1">
      <c r="B116" s="54" t="s">
        <v>769</v>
      </c>
      <c r="C116" s="198">
        <v>9948</v>
      </c>
      <c r="D116" s="210" t="s">
        <v>738</v>
      </c>
      <c r="E116" s="220" t="s">
        <v>745</v>
      </c>
      <c r="F116" s="201">
        <v>2690</v>
      </c>
      <c r="G116" s="201">
        <f t="shared" ref="G116:G126" si="0">F116/1.07</f>
        <v>2514.0186915887848</v>
      </c>
      <c r="H116" s="264" t="s">
        <v>584</v>
      </c>
    </row>
    <row r="117" spans="1:8" ht="53" customHeight="1">
      <c r="B117" s="54" t="s">
        <v>770</v>
      </c>
      <c r="C117" s="198" t="s">
        <v>578</v>
      </c>
      <c r="D117" s="210" t="s">
        <v>580</v>
      </c>
      <c r="E117" s="238" t="s">
        <v>575</v>
      </c>
      <c r="F117" s="262">
        <v>7990</v>
      </c>
      <c r="G117" s="201">
        <f t="shared" si="0"/>
        <v>7467.2897196261674</v>
      </c>
      <c r="H117" s="236"/>
    </row>
    <row r="118" spans="1:8" ht="53" customHeight="1">
      <c r="B118" s="54" t="s">
        <v>771</v>
      </c>
      <c r="C118" s="198">
        <v>9903</v>
      </c>
      <c r="D118" s="210" t="s">
        <v>553</v>
      </c>
      <c r="E118" s="238" t="s">
        <v>577</v>
      </c>
      <c r="F118" s="262">
        <v>13590</v>
      </c>
      <c r="G118" s="201">
        <f t="shared" si="0"/>
        <v>12700.934579439252</v>
      </c>
      <c r="H118" s="264" t="s">
        <v>584</v>
      </c>
    </row>
    <row r="119" spans="1:8" ht="77.5" customHeight="1">
      <c r="B119" s="54" t="s">
        <v>771</v>
      </c>
      <c r="C119" s="198" t="s">
        <v>746</v>
      </c>
      <c r="D119" s="210" t="s">
        <v>729</v>
      </c>
      <c r="E119" s="220" t="s">
        <v>747</v>
      </c>
      <c r="F119" s="201">
        <v>5990</v>
      </c>
      <c r="G119" s="201">
        <f t="shared" si="0"/>
        <v>5598.130841121495</v>
      </c>
      <c r="H119" s="264" t="s">
        <v>584</v>
      </c>
    </row>
    <row r="120" spans="1:8" ht="53" customHeight="1">
      <c r="B120" s="54" t="s">
        <v>771</v>
      </c>
      <c r="C120" s="198" t="s">
        <v>579</v>
      </c>
      <c r="D120" s="210" t="s">
        <v>581</v>
      </c>
      <c r="E120" s="238" t="s">
        <v>576</v>
      </c>
      <c r="F120" s="262">
        <v>9990</v>
      </c>
      <c r="G120" s="201">
        <f t="shared" si="0"/>
        <v>9336.4485981308408</v>
      </c>
      <c r="H120" s="264" t="s">
        <v>584</v>
      </c>
    </row>
    <row r="121" spans="1:8" ht="53" customHeight="1">
      <c r="B121" s="54" t="s">
        <v>770</v>
      </c>
      <c r="C121" s="198" t="s">
        <v>772</v>
      </c>
      <c r="D121" s="210" t="s">
        <v>773</v>
      </c>
      <c r="E121" s="212" t="s">
        <v>789</v>
      </c>
      <c r="F121" s="201">
        <v>10490</v>
      </c>
      <c r="G121" s="201">
        <f t="shared" si="0"/>
        <v>9803.7383177570082</v>
      </c>
      <c r="H121" s="236"/>
    </row>
    <row r="122" spans="1:8" ht="53" customHeight="1">
      <c r="B122" s="54" t="s">
        <v>770</v>
      </c>
      <c r="C122" s="198" t="s">
        <v>670</v>
      </c>
      <c r="D122" s="210" t="s">
        <v>671</v>
      </c>
      <c r="E122" s="263" t="s">
        <v>672</v>
      </c>
      <c r="F122" s="201">
        <v>9990</v>
      </c>
      <c r="G122" s="201">
        <f t="shared" si="0"/>
        <v>9336.4485981308408</v>
      </c>
      <c r="H122" s="236" t="s">
        <v>681</v>
      </c>
    </row>
    <row r="123" spans="1:8" ht="53" customHeight="1">
      <c r="B123" s="54" t="s">
        <v>771</v>
      </c>
      <c r="C123" s="198" t="s">
        <v>114</v>
      </c>
      <c r="D123" s="210" t="s">
        <v>115</v>
      </c>
      <c r="E123" s="239" t="s">
        <v>791</v>
      </c>
      <c r="F123" s="201">
        <v>9990</v>
      </c>
      <c r="G123" s="201">
        <f t="shared" si="0"/>
        <v>9336.4485981308408</v>
      </c>
      <c r="H123" s="236" t="s">
        <v>681</v>
      </c>
    </row>
    <row r="124" spans="1:8" ht="53" customHeight="1">
      <c r="B124" s="54" t="s">
        <v>771</v>
      </c>
      <c r="C124" s="198">
        <v>9958</v>
      </c>
      <c r="D124" s="210" t="s">
        <v>113</v>
      </c>
      <c r="E124" s="212" t="s">
        <v>503</v>
      </c>
      <c r="F124" s="201">
        <v>13590</v>
      </c>
      <c r="G124" s="201">
        <f t="shared" si="0"/>
        <v>12700.934579439252</v>
      </c>
      <c r="H124" s="264" t="s">
        <v>584</v>
      </c>
    </row>
    <row r="125" spans="1:8" ht="52.25" customHeight="1">
      <c r="B125" s="54" t="s">
        <v>771</v>
      </c>
      <c r="C125" s="198">
        <v>9918</v>
      </c>
      <c r="D125" s="210" t="s">
        <v>96</v>
      </c>
      <c r="E125" s="211" t="s">
        <v>504</v>
      </c>
      <c r="F125" s="201">
        <v>24900</v>
      </c>
      <c r="G125" s="201">
        <f t="shared" si="0"/>
        <v>23271.028037383177</v>
      </c>
      <c r="H125" s="264" t="s">
        <v>583</v>
      </c>
    </row>
    <row r="126" spans="1:8" ht="72.5" customHeight="1">
      <c r="B126" s="54" t="s">
        <v>771</v>
      </c>
      <c r="C126" s="198">
        <v>9909</v>
      </c>
      <c r="D126" s="210" t="s">
        <v>524</v>
      </c>
      <c r="E126" s="220" t="s">
        <v>523</v>
      </c>
      <c r="F126" s="201">
        <v>64900</v>
      </c>
      <c r="G126" s="201">
        <f t="shared" si="0"/>
        <v>60654.20560747663</v>
      </c>
      <c r="H126" s="264" t="s">
        <v>582</v>
      </c>
    </row>
    <row r="127" spans="1:8" ht="53.5" customHeight="1">
      <c r="B127" s="54" t="s">
        <v>879</v>
      </c>
      <c r="C127" s="198" t="s">
        <v>874</v>
      </c>
      <c r="D127" s="210" t="s">
        <v>848</v>
      </c>
      <c r="E127" s="342" t="s">
        <v>875</v>
      </c>
      <c r="F127" s="201">
        <f>G127/1.07</f>
        <v>55046.728971962613</v>
      </c>
      <c r="G127" s="201">
        <v>58900</v>
      </c>
    </row>
    <row r="128" spans="1:8" ht="53.5" customHeight="1">
      <c r="B128" s="54" t="s">
        <v>878</v>
      </c>
      <c r="C128" s="198" t="s">
        <v>876</v>
      </c>
      <c r="D128" s="210" t="s">
        <v>862</v>
      </c>
      <c r="E128" s="342" t="s">
        <v>877</v>
      </c>
      <c r="F128" s="201">
        <f>G128/1.07</f>
        <v>247663.55140186913</v>
      </c>
      <c r="G128" s="201">
        <v>265000</v>
      </c>
    </row>
    <row r="131" spans="7:7">
      <c r="G131" t="s">
        <v>751</v>
      </c>
    </row>
  </sheetData>
  <sheetProtection algorithmName="SHA-512" hashValue="TyLVN+xiy6Ji7SSO6WbiWBau/lBBEh6Z/tX/TX9oeWaHSurVDj/bxHN0QaUheTyW3VRk5aU+eXFr9x2xE6/TQA==" saltValue="0RvwXlp2esv2/DlNiOQnSA==" spinCount="100000" sheet="1" objects="1" scenarios="1"/>
  <mergeCells count="5">
    <mergeCell ref="F70:G70"/>
    <mergeCell ref="F114:G114"/>
    <mergeCell ref="F6:G6"/>
    <mergeCell ref="F33:G33"/>
    <mergeCell ref="F52:G5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6"/>
  <sheetViews>
    <sheetView zoomScaleNormal="100" zoomScaleSheetLayoutView="100" workbookViewId="0">
      <pane ySplit="5" topLeftCell="A6" activePane="bottomLeft" state="frozen"/>
      <selection pane="bottomLeft" activeCell="G1" sqref="G1:G1048576"/>
    </sheetView>
  </sheetViews>
  <sheetFormatPr baseColWidth="10" defaultColWidth="8.83203125" defaultRowHeight="15"/>
  <cols>
    <col min="1" max="1" width="14.33203125" customWidth="1"/>
    <col min="2" max="2" width="32.1640625" customWidth="1"/>
    <col min="3" max="3" width="25.33203125" customWidth="1"/>
    <col min="4" max="4" width="26.6640625" customWidth="1"/>
    <col min="5" max="7" width="9"/>
    <col min="8" max="8" width="24.33203125" customWidth="1"/>
  </cols>
  <sheetData>
    <row r="1" spans="1:8">
      <c r="A1" s="4"/>
      <c r="B1" s="4"/>
      <c r="C1" s="55" t="s">
        <v>170</v>
      </c>
      <c r="D1" s="4"/>
      <c r="E1" s="4"/>
      <c r="F1" s="56"/>
      <c r="G1" s="4"/>
      <c r="H1" s="4"/>
    </row>
    <row r="2" spans="1:8">
      <c r="A2" s="4"/>
      <c r="B2" s="4"/>
      <c r="C2" s="4" t="s">
        <v>172</v>
      </c>
      <c r="D2" s="57"/>
      <c r="E2" s="4"/>
      <c r="F2" s="56" t="s">
        <v>174</v>
      </c>
      <c r="G2" s="4"/>
      <c r="H2" s="4"/>
    </row>
    <row r="3" spans="1:8" ht="22" thickBot="1">
      <c r="A3" s="58" t="s">
        <v>844</v>
      </c>
      <c r="B3" s="4"/>
      <c r="C3" s="57" t="s">
        <v>173</v>
      </c>
      <c r="D3" s="57"/>
      <c r="E3" s="4"/>
      <c r="G3" s="4"/>
      <c r="H3" s="4"/>
    </row>
    <row r="4" spans="1:8" ht="16" thickBot="1">
      <c r="A4" s="59" t="s">
        <v>175</v>
      </c>
      <c r="B4" s="59" t="s">
        <v>128</v>
      </c>
      <c r="C4" s="60" t="s">
        <v>176</v>
      </c>
      <c r="D4" s="61"/>
      <c r="E4" s="62" t="s">
        <v>130</v>
      </c>
      <c r="F4" s="63"/>
      <c r="G4" s="59" t="s">
        <v>177</v>
      </c>
      <c r="H4" s="59" t="s">
        <v>1</v>
      </c>
    </row>
    <row r="5" spans="1:8" ht="16" thickBot="1">
      <c r="A5" s="64"/>
      <c r="B5" s="64"/>
      <c r="C5" s="65"/>
      <c r="D5" s="66"/>
      <c r="E5" s="67" t="s">
        <v>178</v>
      </c>
      <c r="F5" s="67" t="s">
        <v>179</v>
      </c>
      <c r="G5" s="64"/>
      <c r="H5" s="64"/>
    </row>
    <row r="6" spans="1:8" ht="22" thickBot="1">
      <c r="A6" s="68" t="s">
        <v>180</v>
      </c>
      <c r="B6" s="69"/>
      <c r="C6" s="69"/>
      <c r="D6" s="69"/>
      <c r="E6" s="69"/>
      <c r="F6" s="69"/>
      <c r="G6" s="69"/>
      <c r="H6" s="84"/>
    </row>
    <row r="7" spans="1:8" ht="16" thickBot="1">
      <c r="A7" s="107"/>
      <c r="B7" s="108" t="s">
        <v>77</v>
      </c>
      <c r="C7" s="109" t="s">
        <v>78</v>
      </c>
      <c r="D7" s="110"/>
      <c r="E7" s="119">
        <v>990</v>
      </c>
      <c r="F7" s="119">
        <v>925.23364485981301</v>
      </c>
      <c r="G7" s="114" t="s">
        <v>181</v>
      </c>
      <c r="H7" s="114" t="s">
        <v>205</v>
      </c>
    </row>
    <row r="8" spans="1:8" ht="17" thickBot="1">
      <c r="A8" s="91"/>
      <c r="B8" s="92"/>
      <c r="C8" s="93"/>
      <c r="D8" s="94"/>
      <c r="E8" s="83"/>
      <c r="F8" s="83"/>
      <c r="G8" s="83"/>
      <c r="H8" s="83"/>
    </row>
    <row r="9" spans="1:8">
      <c r="A9" s="120" t="s">
        <v>182</v>
      </c>
      <c r="B9" s="121" t="s">
        <v>119</v>
      </c>
      <c r="C9" s="122"/>
      <c r="D9" s="123"/>
      <c r="E9" s="73">
        <v>1190</v>
      </c>
      <c r="F9" s="73">
        <v>1112.1495327102803</v>
      </c>
      <c r="G9" s="85" t="s">
        <v>181</v>
      </c>
      <c r="H9" s="86" t="s">
        <v>205</v>
      </c>
    </row>
    <row r="10" spans="1:8">
      <c r="A10" s="70"/>
      <c r="B10" s="124" t="s">
        <v>77</v>
      </c>
      <c r="C10" s="125" t="s">
        <v>78</v>
      </c>
      <c r="D10" s="126"/>
      <c r="E10" s="127"/>
      <c r="F10" s="127"/>
      <c r="G10" s="86"/>
      <c r="H10" s="86"/>
    </row>
    <row r="11" spans="1:8" ht="16" thickBot="1">
      <c r="A11" s="128"/>
      <c r="B11" s="129" t="s">
        <v>74</v>
      </c>
      <c r="C11" s="130" t="s">
        <v>75</v>
      </c>
      <c r="D11" s="131"/>
      <c r="E11" s="132"/>
      <c r="F11" s="132"/>
      <c r="G11" s="133"/>
      <c r="H11" s="133"/>
    </row>
    <row r="12" spans="1:8" ht="16">
      <c r="A12" s="74"/>
      <c r="B12" s="75"/>
      <c r="C12" s="8" t="s">
        <v>2</v>
      </c>
      <c r="D12" s="12" t="s">
        <v>76</v>
      </c>
      <c r="E12" s="8"/>
      <c r="F12" s="8"/>
      <c r="G12" s="8"/>
      <c r="H12" s="8"/>
    </row>
    <row r="13" spans="1:8" ht="16">
      <c r="A13" s="74"/>
      <c r="B13" s="75"/>
      <c r="C13" s="8" t="s">
        <v>183</v>
      </c>
      <c r="D13" s="9" t="s">
        <v>184</v>
      </c>
      <c r="E13" s="8"/>
      <c r="F13" s="8"/>
      <c r="G13" s="8"/>
      <c r="H13" s="8"/>
    </row>
    <row r="14" spans="1:8" ht="16">
      <c r="A14" s="74"/>
      <c r="B14" s="75"/>
      <c r="C14" s="8" t="s">
        <v>185</v>
      </c>
      <c r="D14" s="12" t="s">
        <v>186</v>
      </c>
      <c r="E14" s="8"/>
      <c r="F14" s="8"/>
      <c r="G14" s="8"/>
      <c r="H14" s="8"/>
    </row>
    <row r="15" spans="1:8" ht="16">
      <c r="A15" s="74"/>
      <c r="B15" s="75"/>
      <c r="C15" s="8" t="s">
        <v>187</v>
      </c>
      <c r="D15" s="12" t="s">
        <v>188</v>
      </c>
      <c r="E15" s="8"/>
      <c r="F15" s="8"/>
      <c r="G15" s="8"/>
      <c r="H15" s="30"/>
    </row>
    <row r="16" spans="1:8" ht="16">
      <c r="A16" s="74"/>
      <c r="B16" s="75"/>
      <c r="C16" s="8" t="s">
        <v>189</v>
      </c>
      <c r="D16" s="8" t="s">
        <v>190</v>
      </c>
      <c r="E16" s="8"/>
      <c r="F16" s="8"/>
      <c r="G16" s="8"/>
      <c r="H16" s="30"/>
    </row>
    <row r="17" spans="1:8" ht="16">
      <c r="A17" s="74"/>
      <c r="B17" s="75"/>
      <c r="C17" s="8" t="s">
        <v>191</v>
      </c>
      <c r="D17" s="12" t="s">
        <v>192</v>
      </c>
      <c r="E17" s="8"/>
      <c r="F17" s="8"/>
      <c r="G17" s="8"/>
      <c r="H17" s="14"/>
    </row>
    <row r="18" spans="1:8" ht="16">
      <c r="A18" s="74"/>
      <c r="B18" s="75"/>
      <c r="C18" s="8"/>
      <c r="D18" s="12"/>
      <c r="E18" s="8"/>
      <c r="F18" s="8"/>
      <c r="G18" s="8"/>
      <c r="H18" s="14"/>
    </row>
    <row r="19" spans="1:8" ht="16">
      <c r="A19" s="74"/>
      <c r="B19" s="90"/>
      <c r="C19" s="8"/>
      <c r="D19" s="134"/>
      <c r="E19" s="8"/>
      <c r="F19" s="8"/>
      <c r="G19" s="8"/>
      <c r="H19" s="14"/>
    </row>
    <row r="20" spans="1:8" ht="16">
      <c r="A20" s="74"/>
      <c r="B20" s="135"/>
      <c r="C20" s="136" t="s">
        <v>193</v>
      </c>
      <c r="D20" s="10"/>
      <c r="E20" s="8"/>
      <c r="F20" s="8"/>
      <c r="G20" s="8"/>
      <c r="H20" s="8"/>
    </row>
    <row r="21" spans="1:8" ht="17" thickBot="1">
      <c r="A21" s="91"/>
      <c r="B21" s="92"/>
      <c r="C21" s="93"/>
      <c r="D21" s="94"/>
      <c r="E21" s="83"/>
      <c r="F21" s="83"/>
      <c r="G21" s="83"/>
      <c r="H21" s="83"/>
    </row>
    <row r="22" spans="1:8" ht="22" thickBot="1">
      <c r="A22" s="68" t="s">
        <v>194</v>
      </c>
      <c r="B22" s="69"/>
      <c r="C22" s="69"/>
      <c r="D22" s="69"/>
      <c r="E22" s="69"/>
      <c r="F22" s="69"/>
      <c r="G22" s="69"/>
      <c r="H22" s="84"/>
    </row>
    <row r="23" spans="1:8" ht="16" thickBot="1">
      <c r="A23" s="107"/>
      <c r="B23" s="108" t="s">
        <v>80</v>
      </c>
      <c r="C23" s="109" t="s">
        <v>81</v>
      </c>
      <c r="D23" s="110"/>
      <c r="E23" s="119">
        <v>990</v>
      </c>
      <c r="F23" s="119">
        <v>925.23364485981301</v>
      </c>
      <c r="G23" s="114" t="s">
        <v>181</v>
      </c>
      <c r="H23" s="114" t="s">
        <v>205</v>
      </c>
    </row>
    <row r="24" spans="1:8" ht="17" thickBot="1">
      <c r="A24" s="91"/>
      <c r="B24" s="92"/>
      <c r="C24" s="93"/>
      <c r="D24" s="94"/>
      <c r="E24" s="83"/>
      <c r="F24" s="83"/>
      <c r="G24" s="83"/>
      <c r="H24" s="83"/>
    </row>
    <row r="25" spans="1:8">
      <c r="A25" s="120" t="s">
        <v>182</v>
      </c>
      <c r="B25" s="121" t="s">
        <v>121</v>
      </c>
      <c r="C25" s="122"/>
      <c r="D25" s="123"/>
      <c r="E25" s="73">
        <v>1190</v>
      </c>
      <c r="F25" s="73">
        <v>1112.1495327102803</v>
      </c>
      <c r="G25" s="85" t="s">
        <v>181</v>
      </c>
      <c r="H25" s="86" t="s">
        <v>205</v>
      </c>
    </row>
    <row r="26" spans="1:8">
      <c r="A26" s="70"/>
      <c r="B26" s="124" t="s">
        <v>80</v>
      </c>
      <c r="C26" s="125" t="s">
        <v>81</v>
      </c>
      <c r="D26" s="126"/>
      <c r="E26" s="127"/>
      <c r="F26" s="127"/>
      <c r="G26" s="86"/>
      <c r="H26" s="86"/>
    </row>
    <row r="27" spans="1:8" ht="16" thickBot="1">
      <c r="A27" s="128"/>
      <c r="B27" s="129" t="s">
        <v>74</v>
      </c>
      <c r="C27" s="130" t="s">
        <v>75</v>
      </c>
      <c r="D27" s="131"/>
      <c r="E27" s="132"/>
      <c r="F27" s="132"/>
      <c r="G27" s="133"/>
      <c r="H27" s="133"/>
    </row>
    <row r="28" spans="1:8" ht="16">
      <c r="A28" s="74"/>
      <c r="B28" s="75"/>
      <c r="C28" s="8" t="s">
        <v>2</v>
      </c>
      <c r="D28" s="12" t="s">
        <v>79</v>
      </c>
      <c r="E28" s="8"/>
      <c r="F28" s="8"/>
      <c r="G28" s="8"/>
      <c r="H28" s="8"/>
    </row>
    <row r="29" spans="1:8" ht="16">
      <c r="A29" s="74"/>
      <c r="B29" s="75"/>
      <c r="C29" s="8" t="s">
        <v>183</v>
      </c>
      <c r="D29" s="23" t="s">
        <v>195</v>
      </c>
      <c r="E29" s="8"/>
      <c r="F29" s="8"/>
      <c r="G29" s="8"/>
      <c r="H29" s="8"/>
    </row>
    <row r="30" spans="1:8" ht="16">
      <c r="A30" s="74"/>
      <c r="B30" s="75"/>
      <c r="C30" s="8" t="s">
        <v>185</v>
      </c>
      <c r="D30" s="12" t="s">
        <v>186</v>
      </c>
      <c r="E30" s="8"/>
      <c r="F30" s="8"/>
      <c r="G30" s="8"/>
      <c r="H30" s="8"/>
    </row>
    <row r="31" spans="1:8" ht="16">
      <c r="A31" s="74"/>
      <c r="B31" s="75"/>
      <c r="C31" s="8" t="s">
        <v>187</v>
      </c>
      <c r="D31" s="12" t="s">
        <v>22</v>
      </c>
      <c r="E31" s="8"/>
      <c r="F31" s="8"/>
      <c r="G31" s="8"/>
      <c r="H31" s="30"/>
    </row>
    <row r="32" spans="1:8" ht="16">
      <c r="A32" s="74"/>
      <c r="B32" s="75"/>
      <c r="C32" s="8" t="s">
        <v>189</v>
      </c>
      <c r="D32" s="8" t="s">
        <v>190</v>
      </c>
      <c r="E32" s="8"/>
      <c r="F32" s="8"/>
      <c r="G32" s="8"/>
      <c r="H32" s="14"/>
    </row>
    <row r="33" spans="1:8" ht="16">
      <c r="A33" s="74"/>
      <c r="B33" s="75"/>
      <c r="C33" s="8" t="s">
        <v>191</v>
      </c>
      <c r="D33" s="12" t="s">
        <v>192</v>
      </c>
      <c r="E33" s="8"/>
      <c r="F33" s="8"/>
      <c r="G33" s="8"/>
      <c r="H33" s="14"/>
    </row>
    <row r="34" spans="1:8" ht="16">
      <c r="A34" s="74"/>
      <c r="B34" s="75"/>
      <c r="C34" s="8"/>
      <c r="D34" s="12"/>
      <c r="E34" s="8"/>
      <c r="F34" s="8"/>
      <c r="G34" s="8"/>
      <c r="H34" s="14"/>
    </row>
    <row r="35" spans="1:8" ht="16">
      <c r="A35" s="74"/>
      <c r="B35" s="90"/>
      <c r="C35" s="8"/>
      <c r="D35" s="134"/>
      <c r="E35" s="8"/>
      <c r="F35" s="8"/>
      <c r="G35" s="8"/>
      <c r="H35" s="14"/>
    </row>
    <row r="36" spans="1:8" ht="16">
      <c r="A36" s="74"/>
      <c r="B36" s="135"/>
      <c r="C36" s="136" t="s">
        <v>196</v>
      </c>
      <c r="D36" s="10"/>
      <c r="E36" s="8"/>
      <c r="F36" s="8"/>
      <c r="G36" s="8"/>
      <c r="H36" s="8"/>
    </row>
    <row r="37" spans="1:8" ht="17" thickBot="1">
      <c r="A37" s="91"/>
      <c r="B37" s="92"/>
      <c r="C37" s="93"/>
      <c r="D37" s="94"/>
      <c r="E37" s="83"/>
      <c r="F37" s="83"/>
      <c r="G37" s="83"/>
      <c r="H37" s="83"/>
    </row>
    <row r="38" spans="1:8" ht="22" thickBot="1">
      <c r="A38" s="68" t="s">
        <v>818</v>
      </c>
      <c r="B38" s="69"/>
      <c r="C38" s="69"/>
      <c r="D38" s="69"/>
      <c r="E38" s="69"/>
      <c r="F38" s="69"/>
      <c r="G38" s="69"/>
      <c r="H38" s="84"/>
    </row>
    <row r="39" spans="1:8" ht="16" thickBot="1">
      <c r="A39" s="107"/>
      <c r="B39" s="108" t="s">
        <v>820</v>
      </c>
      <c r="C39" s="109" t="s">
        <v>819</v>
      </c>
      <c r="D39" s="110"/>
      <c r="E39" s="119">
        <v>1890</v>
      </c>
      <c r="F39" s="119">
        <v>1766.3551401869158</v>
      </c>
      <c r="G39" s="114" t="s">
        <v>181</v>
      </c>
      <c r="H39" s="114" t="s">
        <v>205</v>
      </c>
    </row>
    <row r="40" spans="1:8" ht="17" thickBot="1">
      <c r="A40" s="91"/>
      <c r="B40" s="92"/>
      <c r="C40" s="93"/>
      <c r="D40" s="94"/>
      <c r="E40" s="83"/>
      <c r="F40" s="83"/>
      <c r="G40" s="83"/>
      <c r="H40" s="83"/>
    </row>
    <row r="41" spans="1:8">
      <c r="A41" s="120" t="s">
        <v>182</v>
      </c>
      <c r="B41" s="121" t="s">
        <v>807</v>
      </c>
      <c r="C41" s="122"/>
      <c r="D41" s="123"/>
      <c r="E41" s="73">
        <v>2090</v>
      </c>
      <c r="F41" s="73">
        <v>1953.2710280373831</v>
      </c>
      <c r="G41" s="85" t="s">
        <v>181</v>
      </c>
      <c r="H41" s="86" t="s">
        <v>205</v>
      </c>
    </row>
    <row r="42" spans="1:8">
      <c r="A42" s="70"/>
      <c r="B42" s="124" t="s">
        <v>820</v>
      </c>
      <c r="C42" s="125" t="s">
        <v>819</v>
      </c>
      <c r="D42" s="126"/>
      <c r="E42" s="127"/>
      <c r="F42" s="127"/>
      <c r="G42" s="86"/>
      <c r="H42" s="86"/>
    </row>
    <row r="43" spans="1:8" ht="16" thickBot="1">
      <c r="A43" s="128"/>
      <c r="B43" s="129" t="s">
        <v>74</v>
      </c>
      <c r="C43" s="130" t="s">
        <v>75</v>
      </c>
      <c r="D43" s="131"/>
      <c r="E43" s="132"/>
      <c r="F43" s="132"/>
      <c r="G43" s="133"/>
      <c r="H43" s="133"/>
    </row>
    <row r="44" spans="1:8" ht="16">
      <c r="A44" s="74"/>
      <c r="B44" s="75"/>
      <c r="C44" s="8" t="s">
        <v>2</v>
      </c>
      <c r="D44" s="12" t="s">
        <v>821</v>
      </c>
      <c r="E44" s="8"/>
      <c r="F44" s="8"/>
      <c r="G44" s="8"/>
      <c r="H44" s="8"/>
    </row>
    <row r="45" spans="1:8" ht="16">
      <c r="A45" s="74"/>
      <c r="B45" s="75"/>
      <c r="C45" s="8" t="s">
        <v>183</v>
      </c>
      <c r="D45" s="23" t="s">
        <v>195</v>
      </c>
      <c r="E45" s="8"/>
      <c r="F45" s="8"/>
      <c r="G45" s="8"/>
      <c r="H45" s="8"/>
    </row>
    <row r="46" spans="1:8" ht="16">
      <c r="A46" s="74"/>
      <c r="B46" s="75"/>
      <c r="C46" s="8" t="s">
        <v>185</v>
      </c>
      <c r="D46" s="12" t="s">
        <v>186</v>
      </c>
      <c r="E46" s="8"/>
      <c r="F46" s="8"/>
      <c r="G46" s="8"/>
      <c r="H46" s="8"/>
    </row>
    <row r="47" spans="1:8" ht="16">
      <c r="A47" s="74"/>
      <c r="B47" s="75"/>
      <c r="C47" s="8" t="s">
        <v>187</v>
      </c>
      <c r="D47" s="12" t="s">
        <v>22</v>
      </c>
      <c r="E47" s="8"/>
      <c r="F47" s="8"/>
      <c r="G47" s="8"/>
      <c r="H47" s="30"/>
    </row>
    <row r="48" spans="1:8" ht="16">
      <c r="A48" s="74"/>
      <c r="B48" s="75"/>
      <c r="C48" s="8" t="s">
        <v>189</v>
      </c>
      <c r="D48" s="8" t="s">
        <v>823</v>
      </c>
      <c r="E48" s="8"/>
      <c r="F48" s="8"/>
      <c r="G48" s="8"/>
      <c r="H48" s="14"/>
    </row>
    <row r="49" spans="1:8" ht="16">
      <c r="A49" s="74"/>
      <c r="B49" s="75"/>
      <c r="C49" s="8" t="s">
        <v>191</v>
      </c>
      <c r="D49" s="12" t="s">
        <v>826</v>
      </c>
      <c r="E49" s="8"/>
      <c r="F49" s="8"/>
      <c r="G49" s="8"/>
      <c r="H49" s="14"/>
    </row>
    <row r="50" spans="1:8" ht="16">
      <c r="A50" s="74"/>
      <c r="B50" s="75"/>
      <c r="C50" s="8"/>
      <c r="D50" s="12"/>
      <c r="E50" s="8"/>
      <c r="F50" s="8"/>
      <c r="G50" s="8"/>
      <c r="H50" s="14"/>
    </row>
    <row r="51" spans="1:8" ht="16">
      <c r="A51" s="74"/>
      <c r="B51" s="90"/>
      <c r="C51" s="8"/>
      <c r="D51" s="134"/>
      <c r="E51" s="8"/>
      <c r="F51" s="8"/>
      <c r="G51" s="8"/>
      <c r="H51" s="14"/>
    </row>
    <row r="52" spans="1:8" ht="16">
      <c r="A52" s="74"/>
      <c r="B52" s="135"/>
      <c r="C52" s="136" t="s">
        <v>196</v>
      </c>
      <c r="D52" s="10"/>
      <c r="E52" s="8"/>
      <c r="F52" s="8"/>
      <c r="G52" s="8"/>
      <c r="H52" s="8"/>
    </row>
    <row r="53" spans="1:8" ht="17" thickBot="1">
      <c r="A53" s="91"/>
      <c r="B53" s="92"/>
      <c r="C53" s="93"/>
      <c r="D53" s="94"/>
      <c r="E53" s="83"/>
      <c r="F53" s="83"/>
      <c r="G53" s="83"/>
      <c r="H53" s="83"/>
    </row>
    <row r="54" spans="1:8" ht="22" thickBot="1">
      <c r="A54" s="68" t="s">
        <v>197</v>
      </c>
      <c r="B54" s="69"/>
      <c r="C54" s="69"/>
      <c r="D54" s="69"/>
      <c r="E54" s="69"/>
      <c r="F54" s="69"/>
      <c r="G54" s="69"/>
      <c r="H54" s="84"/>
    </row>
    <row r="55" spans="1:8" ht="16" thickBot="1">
      <c r="A55" s="107"/>
      <c r="B55" s="108" t="s">
        <v>85</v>
      </c>
      <c r="C55" s="109" t="s">
        <v>86</v>
      </c>
      <c r="D55" s="110"/>
      <c r="E55" s="119">
        <v>1590</v>
      </c>
      <c r="F55" s="119">
        <v>1485.981308411215</v>
      </c>
      <c r="G55" s="114" t="s">
        <v>181</v>
      </c>
      <c r="H55" s="114" t="s">
        <v>205</v>
      </c>
    </row>
    <row r="56" spans="1:8" ht="17" thickBot="1">
      <c r="A56" s="91"/>
      <c r="B56" s="92"/>
      <c r="C56" s="93"/>
      <c r="D56" s="94"/>
      <c r="E56" s="83"/>
      <c r="F56" s="83"/>
      <c r="G56" s="83"/>
      <c r="H56" s="83"/>
    </row>
    <row r="57" spans="1:8">
      <c r="A57" s="120" t="s">
        <v>182</v>
      </c>
      <c r="B57" s="121" t="s">
        <v>123</v>
      </c>
      <c r="C57" s="122"/>
      <c r="D57" s="123"/>
      <c r="E57" s="73">
        <v>1790</v>
      </c>
      <c r="F57" s="73">
        <v>1672.8971962616822</v>
      </c>
      <c r="G57" s="85" t="s">
        <v>181</v>
      </c>
      <c r="H57" s="86" t="s">
        <v>205</v>
      </c>
    </row>
    <row r="58" spans="1:8">
      <c r="A58" s="70"/>
      <c r="B58" s="124" t="s">
        <v>85</v>
      </c>
      <c r="C58" s="125" t="s">
        <v>86</v>
      </c>
      <c r="D58" s="126"/>
      <c r="E58" s="127"/>
      <c r="F58" s="127"/>
      <c r="G58" s="86"/>
      <c r="H58" s="86"/>
    </row>
    <row r="59" spans="1:8" ht="16" thickBot="1">
      <c r="A59" s="128"/>
      <c r="B59" s="129" t="s">
        <v>74</v>
      </c>
      <c r="C59" s="130" t="s">
        <v>75</v>
      </c>
      <c r="D59" s="131"/>
      <c r="E59" s="132"/>
      <c r="F59" s="132"/>
      <c r="G59" s="133"/>
      <c r="H59" s="133"/>
    </row>
    <row r="60" spans="1:8" ht="16">
      <c r="A60" s="74"/>
      <c r="B60" s="75"/>
      <c r="C60" s="8" t="s">
        <v>2</v>
      </c>
      <c r="D60" s="112">
        <v>14952</v>
      </c>
      <c r="E60" s="8"/>
      <c r="F60" s="8"/>
      <c r="G60" s="8"/>
      <c r="H60" s="8"/>
    </row>
    <row r="61" spans="1:8" ht="16">
      <c r="A61" s="74"/>
      <c r="B61" s="75"/>
      <c r="C61" s="8" t="s">
        <v>183</v>
      </c>
      <c r="D61" s="9" t="s">
        <v>198</v>
      </c>
      <c r="E61" s="8"/>
      <c r="F61" s="8"/>
      <c r="G61" s="8"/>
      <c r="H61" s="8"/>
    </row>
    <row r="62" spans="1:8" ht="16">
      <c r="A62" s="74"/>
      <c r="B62" s="75"/>
      <c r="C62" s="8" t="s">
        <v>185</v>
      </c>
      <c r="D62" s="10" t="s">
        <v>199</v>
      </c>
      <c r="E62" s="8"/>
      <c r="F62" s="8"/>
      <c r="G62" s="8"/>
      <c r="H62" s="8"/>
    </row>
    <row r="63" spans="1:8" ht="16">
      <c r="A63" s="74"/>
      <c r="B63" s="75"/>
      <c r="C63" s="8" t="s">
        <v>187</v>
      </c>
      <c r="D63" s="12" t="s">
        <v>188</v>
      </c>
      <c r="E63" s="8"/>
      <c r="F63" s="8"/>
      <c r="G63" s="8"/>
      <c r="H63" s="30"/>
    </row>
    <row r="64" spans="1:8" ht="16">
      <c r="A64" s="74"/>
      <c r="B64" s="75"/>
      <c r="C64" s="8" t="s">
        <v>189</v>
      </c>
      <c r="D64" s="8" t="s">
        <v>190</v>
      </c>
      <c r="E64" s="8"/>
      <c r="F64" s="8"/>
      <c r="G64" s="8"/>
      <c r="H64" s="14"/>
    </row>
    <row r="65" spans="1:8" ht="16">
      <c r="A65" s="74"/>
      <c r="B65" s="75"/>
      <c r="C65" s="8" t="s">
        <v>191</v>
      </c>
      <c r="D65" s="12" t="s">
        <v>200</v>
      </c>
      <c r="E65" s="8"/>
      <c r="F65" s="8"/>
      <c r="G65" s="8"/>
      <c r="H65" s="14"/>
    </row>
    <row r="66" spans="1:8" ht="16">
      <c r="A66" s="74"/>
      <c r="B66" s="75"/>
      <c r="C66" s="8"/>
      <c r="D66" s="12"/>
      <c r="E66" s="8"/>
      <c r="F66" s="8"/>
      <c r="G66" s="8"/>
      <c r="H66" s="14"/>
    </row>
    <row r="67" spans="1:8" ht="16">
      <c r="A67" s="74"/>
      <c r="B67" s="90"/>
      <c r="C67" s="8"/>
      <c r="D67" s="134"/>
      <c r="E67" s="8"/>
      <c r="F67" s="8"/>
      <c r="G67" s="8"/>
      <c r="H67" s="14"/>
    </row>
    <row r="68" spans="1:8" ht="16">
      <c r="A68" s="74"/>
      <c r="B68" s="135"/>
      <c r="C68" s="137" t="s">
        <v>201</v>
      </c>
      <c r="D68" s="10"/>
      <c r="E68" s="8"/>
      <c r="F68" s="8"/>
      <c r="G68" s="8"/>
      <c r="H68" s="8"/>
    </row>
    <row r="69" spans="1:8" ht="17" thickBot="1">
      <c r="A69" s="91"/>
      <c r="B69" s="92"/>
      <c r="C69" s="93"/>
      <c r="D69" s="94"/>
      <c r="E69" s="83"/>
      <c r="F69" s="83"/>
      <c r="G69" s="83"/>
      <c r="H69" s="83"/>
    </row>
    <row r="70" spans="1:8" ht="22" thickBot="1">
      <c r="A70" s="68" t="s">
        <v>827</v>
      </c>
      <c r="B70" s="69"/>
      <c r="C70" s="69"/>
      <c r="D70" s="69"/>
      <c r="E70" s="69"/>
      <c r="F70" s="69"/>
      <c r="G70" s="69"/>
      <c r="H70" s="84"/>
    </row>
    <row r="71" spans="1:8" ht="16" thickBot="1">
      <c r="A71" s="107"/>
      <c r="B71" s="108" t="s">
        <v>810</v>
      </c>
      <c r="C71" s="109" t="s">
        <v>86</v>
      </c>
      <c r="D71" s="110"/>
      <c r="E71" s="119">
        <v>1590</v>
      </c>
      <c r="F71" s="119">
        <v>1485.981308411215</v>
      </c>
      <c r="G71" s="114" t="s">
        <v>181</v>
      </c>
      <c r="H71" s="114" t="s">
        <v>205</v>
      </c>
    </row>
    <row r="72" spans="1:8" ht="17" thickBot="1">
      <c r="A72" s="91"/>
      <c r="B72" s="92"/>
      <c r="C72" s="93"/>
      <c r="D72" s="94"/>
      <c r="E72" s="83"/>
      <c r="F72" s="83"/>
      <c r="G72" s="83"/>
      <c r="H72" s="83"/>
    </row>
    <row r="73" spans="1:8">
      <c r="A73" s="120" t="s">
        <v>182</v>
      </c>
      <c r="B73" s="121" t="s">
        <v>815</v>
      </c>
      <c r="C73" s="122"/>
      <c r="D73" s="123"/>
      <c r="E73" s="73">
        <v>1790</v>
      </c>
      <c r="F73" s="73">
        <v>1672.8971962616822</v>
      </c>
      <c r="G73" s="85" t="s">
        <v>181</v>
      </c>
      <c r="H73" s="86" t="s">
        <v>205</v>
      </c>
    </row>
    <row r="74" spans="1:8">
      <c r="A74" s="70"/>
      <c r="B74" s="124" t="s">
        <v>810</v>
      </c>
      <c r="C74" s="125" t="s">
        <v>86</v>
      </c>
      <c r="D74" s="126"/>
      <c r="E74" s="127"/>
      <c r="F74" s="127"/>
      <c r="G74" s="86"/>
      <c r="H74" s="86"/>
    </row>
    <row r="75" spans="1:8" ht="16" thickBot="1">
      <c r="A75" s="128"/>
      <c r="B75" s="129" t="s">
        <v>74</v>
      </c>
      <c r="C75" s="130" t="s">
        <v>75</v>
      </c>
      <c r="D75" s="131"/>
      <c r="E75" s="132"/>
      <c r="F75" s="132"/>
      <c r="G75" s="133"/>
      <c r="H75" s="133"/>
    </row>
    <row r="76" spans="1:8" ht="16">
      <c r="A76" s="74"/>
      <c r="B76" s="75"/>
      <c r="C76" s="8" t="s">
        <v>2</v>
      </c>
      <c r="D76" s="112" t="s">
        <v>809</v>
      </c>
      <c r="E76" s="8"/>
      <c r="F76" s="8"/>
      <c r="G76" s="8"/>
      <c r="H76" s="8"/>
    </row>
    <row r="77" spans="1:8" ht="16">
      <c r="A77" s="74"/>
      <c r="B77" s="75"/>
      <c r="C77" s="8" t="s">
        <v>183</v>
      </c>
      <c r="D77" s="9" t="s">
        <v>198</v>
      </c>
      <c r="E77" s="8"/>
      <c r="F77" s="8"/>
      <c r="G77" s="8"/>
      <c r="H77" s="8"/>
    </row>
    <row r="78" spans="1:8" ht="16">
      <c r="A78" s="74"/>
      <c r="B78" s="75"/>
      <c r="C78" s="8" t="s">
        <v>185</v>
      </c>
      <c r="D78" s="10" t="s">
        <v>824</v>
      </c>
      <c r="E78" s="8"/>
      <c r="F78" s="8"/>
      <c r="G78" s="8"/>
      <c r="H78" s="8"/>
    </row>
    <row r="79" spans="1:8" ht="16">
      <c r="A79" s="74"/>
      <c r="B79" s="75"/>
      <c r="C79" s="8" t="s">
        <v>187</v>
      </c>
      <c r="D79" s="12" t="s">
        <v>188</v>
      </c>
      <c r="E79" s="8"/>
      <c r="F79" s="8"/>
      <c r="G79" s="8"/>
      <c r="H79" s="30"/>
    </row>
    <row r="80" spans="1:8" ht="16">
      <c r="A80" s="74"/>
      <c r="B80" s="75"/>
      <c r="C80" s="8" t="s">
        <v>189</v>
      </c>
      <c r="D80" s="8" t="s">
        <v>190</v>
      </c>
      <c r="E80" s="8"/>
      <c r="F80" s="8"/>
      <c r="G80" s="8"/>
      <c r="H80" s="14"/>
    </row>
    <row r="81" spans="1:8" ht="16">
      <c r="A81" s="74"/>
      <c r="B81" s="75"/>
      <c r="C81" s="8" t="s">
        <v>191</v>
      </c>
      <c r="D81" s="344" t="s">
        <v>825</v>
      </c>
      <c r="E81" s="8"/>
      <c r="F81" s="8"/>
      <c r="G81" s="8"/>
      <c r="H81" s="14"/>
    </row>
    <row r="82" spans="1:8" ht="16">
      <c r="A82" s="74"/>
      <c r="B82" s="75"/>
      <c r="C82" s="8"/>
      <c r="D82" s="12"/>
      <c r="E82" s="8"/>
      <c r="F82" s="8"/>
      <c r="G82" s="8"/>
      <c r="H82" s="14"/>
    </row>
    <row r="83" spans="1:8" ht="16">
      <c r="A83" s="74"/>
      <c r="B83" s="90"/>
      <c r="C83" s="8"/>
      <c r="D83" s="134"/>
      <c r="E83" s="8"/>
      <c r="F83" s="8"/>
      <c r="G83" s="8"/>
      <c r="H83" s="14"/>
    </row>
    <row r="84" spans="1:8" ht="16">
      <c r="A84" s="74"/>
      <c r="B84" s="135"/>
      <c r="C84" s="137" t="s">
        <v>201</v>
      </c>
      <c r="D84" s="10"/>
      <c r="E84" s="8"/>
      <c r="F84" s="8"/>
      <c r="G84" s="8"/>
      <c r="H84" s="8"/>
    </row>
    <row r="85" spans="1:8" ht="17" thickBot="1">
      <c r="A85" s="91"/>
      <c r="B85" s="92"/>
      <c r="C85" s="93"/>
      <c r="D85" s="94"/>
      <c r="E85" s="83"/>
      <c r="F85" s="83"/>
      <c r="G85" s="83"/>
      <c r="H85" s="83"/>
    </row>
    <row r="86" spans="1:8" ht="22" thickBot="1">
      <c r="A86" s="68" t="s">
        <v>202</v>
      </c>
      <c r="B86" s="69"/>
      <c r="C86" s="69"/>
      <c r="D86" s="69"/>
      <c r="E86" s="69"/>
      <c r="F86" s="69"/>
      <c r="G86" s="69"/>
      <c r="H86" s="84"/>
    </row>
    <row r="87" spans="1:8" ht="16" thickBot="1">
      <c r="A87" s="107"/>
      <c r="B87" s="108" t="s">
        <v>83</v>
      </c>
      <c r="C87" s="109" t="s">
        <v>84</v>
      </c>
      <c r="D87" s="110"/>
      <c r="E87" s="119">
        <v>2290</v>
      </c>
      <c r="F87" s="119">
        <v>2140.1869158878503</v>
      </c>
      <c r="G87" s="114" t="s">
        <v>181</v>
      </c>
      <c r="H87" s="114" t="s">
        <v>205</v>
      </c>
    </row>
    <row r="88" spans="1:8" ht="17" thickBot="1">
      <c r="A88" s="227"/>
      <c r="B88" s="90"/>
      <c r="C88" s="12"/>
      <c r="D88" s="56"/>
      <c r="E88" s="8"/>
      <c r="F88" s="8"/>
      <c r="G88" s="8"/>
      <c r="H88" s="83"/>
    </row>
    <row r="89" spans="1:8">
      <c r="A89" s="120" t="s">
        <v>182</v>
      </c>
      <c r="B89" s="121" t="s">
        <v>122</v>
      </c>
      <c r="C89" s="122"/>
      <c r="D89" s="123"/>
      <c r="E89" s="73">
        <v>2490</v>
      </c>
      <c r="F89" s="73">
        <v>2327.1028037383176</v>
      </c>
      <c r="G89" s="85" t="s">
        <v>181</v>
      </c>
      <c r="H89" s="86" t="s">
        <v>205</v>
      </c>
    </row>
    <row r="90" spans="1:8">
      <c r="A90" s="70"/>
      <c r="B90" s="124" t="s">
        <v>83</v>
      </c>
      <c r="C90" s="125" t="s">
        <v>84</v>
      </c>
      <c r="D90" s="126"/>
      <c r="E90" s="127"/>
      <c r="F90" s="127"/>
      <c r="G90" s="86"/>
      <c r="H90" s="86"/>
    </row>
    <row r="91" spans="1:8" ht="16" thickBot="1">
      <c r="A91" s="128"/>
      <c r="B91" s="129" t="s">
        <v>74</v>
      </c>
      <c r="C91" s="130" t="s">
        <v>75</v>
      </c>
      <c r="D91" s="131"/>
      <c r="E91" s="132"/>
      <c r="F91" s="132"/>
      <c r="G91" s="133"/>
      <c r="H91" s="133"/>
    </row>
    <row r="92" spans="1:8" ht="16">
      <c r="A92" s="74"/>
      <c r="B92" s="75"/>
      <c r="C92" s="8" t="s">
        <v>2</v>
      </c>
      <c r="D92" s="12" t="s">
        <v>82</v>
      </c>
      <c r="E92" s="8"/>
      <c r="F92" s="8"/>
      <c r="G92" s="8"/>
      <c r="H92" s="8"/>
    </row>
    <row r="93" spans="1:8" ht="16">
      <c r="A93" s="74"/>
      <c r="B93" s="75"/>
      <c r="C93" s="8" t="s">
        <v>183</v>
      </c>
      <c r="D93" s="9" t="s">
        <v>198</v>
      </c>
      <c r="E93" s="8"/>
      <c r="F93" s="8"/>
      <c r="G93" s="8"/>
      <c r="H93" s="8"/>
    </row>
    <row r="94" spans="1:8" ht="16">
      <c r="A94" s="74"/>
      <c r="B94" s="75"/>
      <c r="C94" s="8" t="s">
        <v>185</v>
      </c>
      <c r="D94" s="10" t="s">
        <v>199</v>
      </c>
      <c r="E94" s="8"/>
      <c r="F94" s="8"/>
      <c r="G94" s="8"/>
      <c r="H94" s="8"/>
    </row>
    <row r="95" spans="1:8" ht="16">
      <c r="A95" s="74"/>
      <c r="B95" s="75"/>
      <c r="C95" s="8" t="s">
        <v>187</v>
      </c>
      <c r="D95" s="12" t="s">
        <v>188</v>
      </c>
      <c r="E95" s="8"/>
      <c r="F95" s="8"/>
      <c r="G95" s="8"/>
      <c r="H95" s="30"/>
    </row>
    <row r="96" spans="1:8" ht="16">
      <c r="A96" s="74"/>
      <c r="B96" s="75"/>
      <c r="C96" s="8" t="s">
        <v>189</v>
      </c>
      <c r="D96" s="10" t="s">
        <v>203</v>
      </c>
      <c r="E96" s="8"/>
      <c r="F96" s="8"/>
      <c r="G96" s="8"/>
      <c r="H96" s="14"/>
    </row>
    <row r="97" spans="1:8" ht="16">
      <c r="A97" s="74"/>
      <c r="B97" s="75"/>
      <c r="C97" s="8" t="s">
        <v>191</v>
      </c>
      <c r="D97" s="12" t="s">
        <v>200</v>
      </c>
      <c r="E97" s="8"/>
      <c r="F97" s="8"/>
      <c r="G97" s="8"/>
      <c r="H97" s="14"/>
    </row>
    <row r="98" spans="1:8" ht="16">
      <c r="A98" s="74"/>
      <c r="B98" s="75"/>
      <c r="C98" s="8"/>
      <c r="D98" s="12"/>
      <c r="E98" s="8"/>
      <c r="F98" s="8"/>
      <c r="G98" s="8"/>
      <c r="H98" s="14"/>
    </row>
    <row r="99" spans="1:8" ht="16">
      <c r="A99" s="74"/>
      <c r="B99" s="90"/>
      <c r="C99" s="8"/>
      <c r="D99" s="134"/>
      <c r="E99" s="8"/>
      <c r="F99" s="8"/>
      <c r="G99" s="8"/>
      <c r="H99" s="14"/>
    </row>
    <row r="100" spans="1:8" ht="16">
      <c r="A100" s="74"/>
      <c r="B100" s="135"/>
      <c r="C100" s="137" t="s">
        <v>201</v>
      </c>
      <c r="D100" s="10"/>
      <c r="E100" s="8"/>
      <c r="F100" s="8"/>
      <c r="G100" s="8"/>
      <c r="H100" s="8"/>
    </row>
    <row r="101" spans="1:8" ht="17" thickBot="1">
      <c r="A101" s="91"/>
      <c r="B101" s="92"/>
      <c r="C101" s="93"/>
      <c r="D101" s="94"/>
      <c r="E101" s="83"/>
      <c r="F101" s="83"/>
      <c r="G101" s="83"/>
      <c r="H101" s="83"/>
    </row>
    <row r="102" spans="1:8" ht="22" thickBot="1">
      <c r="A102" s="68" t="s">
        <v>204</v>
      </c>
      <c r="B102" s="69"/>
      <c r="C102" s="69"/>
      <c r="D102" s="69"/>
      <c r="E102" s="69"/>
      <c r="F102" s="69"/>
      <c r="G102" s="69"/>
      <c r="H102" s="84"/>
    </row>
    <row r="103" spans="1:8" ht="16" thickBot="1">
      <c r="A103" s="107"/>
      <c r="B103" s="108" t="s">
        <v>88</v>
      </c>
      <c r="C103" s="109" t="s">
        <v>89</v>
      </c>
      <c r="D103" s="110"/>
      <c r="E103" s="119">
        <v>2390</v>
      </c>
      <c r="F103" s="119">
        <v>2233.6448598130842</v>
      </c>
      <c r="G103" s="114" t="s">
        <v>181</v>
      </c>
      <c r="H103" s="114" t="s">
        <v>205</v>
      </c>
    </row>
    <row r="104" spans="1:8" ht="17" thickBot="1">
      <c r="A104" s="91"/>
      <c r="B104" s="92"/>
      <c r="C104" s="93"/>
      <c r="D104" s="94"/>
      <c r="E104" s="83"/>
      <c r="F104" s="83"/>
      <c r="G104" s="83"/>
      <c r="H104" s="83"/>
    </row>
    <row r="105" spans="1:8">
      <c r="A105" s="120" t="s">
        <v>182</v>
      </c>
      <c r="B105" s="121" t="s">
        <v>168</v>
      </c>
      <c r="C105" s="122"/>
      <c r="D105" s="123"/>
      <c r="E105" s="73">
        <v>2590</v>
      </c>
      <c r="F105" s="73">
        <v>2420.5607476635514</v>
      </c>
      <c r="G105" s="85" t="s">
        <v>181</v>
      </c>
      <c r="H105" s="86" t="s">
        <v>205</v>
      </c>
    </row>
    <row r="106" spans="1:8">
      <c r="A106" s="70"/>
      <c r="B106" s="124" t="s">
        <v>88</v>
      </c>
      <c r="C106" s="125" t="s">
        <v>89</v>
      </c>
      <c r="D106" s="126"/>
      <c r="E106" s="127"/>
      <c r="F106" s="127"/>
      <c r="G106" s="86"/>
      <c r="H106" s="86"/>
    </row>
    <row r="107" spans="1:8" ht="16" thickBot="1">
      <c r="A107" s="128"/>
      <c r="B107" s="129" t="s">
        <v>74</v>
      </c>
      <c r="C107" s="130" t="s">
        <v>75</v>
      </c>
      <c r="D107" s="131"/>
      <c r="E107" s="132"/>
      <c r="F107" s="132"/>
      <c r="G107" s="133"/>
      <c r="H107" s="133"/>
    </row>
    <row r="108" spans="1:8" ht="16">
      <c r="A108" s="74"/>
      <c r="B108" s="75"/>
      <c r="C108" s="8" t="s">
        <v>2</v>
      </c>
      <c r="D108" s="12" t="s">
        <v>87</v>
      </c>
      <c r="E108" s="8"/>
      <c r="F108" s="8"/>
      <c r="G108" s="8"/>
      <c r="H108" s="8"/>
    </row>
    <row r="109" spans="1:8" ht="16">
      <c r="A109" s="74"/>
      <c r="B109" s="75"/>
      <c r="C109" s="8" t="s">
        <v>183</v>
      </c>
      <c r="D109" s="9" t="s">
        <v>198</v>
      </c>
      <c r="E109" s="8"/>
      <c r="F109" s="8"/>
      <c r="G109" s="8"/>
      <c r="H109" s="8"/>
    </row>
    <row r="110" spans="1:8" ht="16">
      <c r="A110" s="74"/>
      <c r="B110" s="75"/>
      <c r="C110" s="8" t="s">
        <v>185</v>
      </c>
      <c r="D110" s="10" t="s">
        <v>199</v>
      </c>
      <c r="E110" s="8"/>
      <c r="F110" s="8"/>
      <c r="G110" s="8"/>
      <c r="H110" s="138"/>
    </row>
    <row r="111" spans="1:8" ht="16">
      <c r="A111" s="74"/>
      <c r="B111" s="75"/>
      <c r="C111" s="8" t="s">
        <v>187</v>
      </c>
      <c r="D111" s="12" t="s">
        <v>188</v>
      </c>
      <c r="E111" s="8"/>
      <c r="F111" s="8"/>
      <c r="G111" s="8"/>
      <c r="H111" s="30"/>
    </row>
    <row r="112" spans="1:8" ht="16">
      <c r="A112" s="74"/>
      <c r="B112" s="75"/>
      <c r="C112" s="8" t="s">
        <v>189</v>
      </c>
      <c r="D112" s="10" t="s">
        <v>206</v>
      </c>
      <c r="E112" s="8"/>
      <c r="F112" s="8"/>
      <c r="G112" s="8"/>
      <c r="H112" s="14"/>
    </row>
    <row r="113" spans="1:8" ht="16">
      <c r="A113" s="74"/>
      <c r="B113" s="75"/>
      <c r="C113" s="8" t="s">
        <v>191</v>
      </c>
      <c r="D113" s="12" t="s">
        <v>569</v>
      </c>
      <c r="E113" s="8"/>
      <c r="F113" s="8"/>
      <c r="G113" s="8"/>
      <c r="H113" s="14"/>
    </row>
    <row r="114" spans="1:8" ht="16">
      <c r="A114" s="74"/>
      <c r="B114" s="75"/>
      <c r="C114" s="8" t="s">
        <v>714</v>
      </c>
      <c r="D114" s="12" t="s">
        <v>713</v>
      </c>
      <c r="E114" s="8"/>
      <c r="F114" s="8"/>
      <c r="G114" s="8"/>
      <c r="H114" s="14"/>
    </row>
    <row r="115" spans="1:8" ht="16">
      <c r="A115" s="74"/>
      <c r="B115" s="90"/>
      <c r="C115" s="8"/>
      <c r="D115" s="134"/>
      <c r="E115" s="8"/>
      <c r="F115" s="8"/>
      <c r="G115" s="8"/>
      <c r="H115" s="14"/>
    </row>
    <row r="116" spans="1:8" ht="16">
      <c r="A116" s="74"/>
      <c r="B116" s="135"/>
      <c r="C116" s="137" t="s">
        <v>201</v>
      </c>
      <c r="D116" s="10"/>
      <c r="E116" s="8"/>
      <c r="F116" s="8"/>
      <c r="G116" s="8"/>
      <c r="H116" s="8"/>
    </row>
    <row r="117" spans="1:8" ht="17" thickBot="1">
      <c r="A117" s="91"/>
      <c r="B117" s="92"/>
      <c r="C117" s="93"/>
      <c r="D117" s="94"/>
      <c r="E117" s="83"/>
      <c r="F117" s="83"/>
      <c r="G117" s="83"/>
      <c r="H117" s="83"/>
    </row>
    <row r="118" spans="1:8" ht="22" thickBot="1">
      <c r="A118" s="68" t="s">
        <v>711</v>
      </c>
      <c r="B118" s="69"/>
      <c r="C118" s="69"/>
      <c r="D118" s="69"/>
      <c r="E118" s="69"/>
      <c r="F118" s="69"/>
      <c r="G118" s="69"/>
      <c r="H118" s="84"/>
    </row>
    <row r="119" spans="1:8" ht="16" thickBot="1">
      <c r="A119" s="107"/>
      <c r="B119" s="108" t="s">
        <v>709</v>
      </c>
      <c r="C119" s="109" t="s">
        <v>712</v>
      </c>
      <c r="D119" s="110"/>
      <c r="E119" s="119">
        <v>2290</v>
      </c>
      <c r="F119" s="119">
        <v>2140.1869158878503</v>
      </c>
      <c r="G119" s="114" t="s">
        <v>181</v>
      </c>
      <c r="H119" s="114" t="s">
        <v>205</v>
      </c>
    </row>
    <row r="120" spans="1:8" ht="17" thickBot="1">
      <c r="A120" s="91"/>
      <c r="B120" s="92"/>
      <c r="C120" s="93"/>
      <c r="D120" s="94"/>
      <c r="E120" s="83"/>
      <c r="F120" s="83"/>
      <c r="G120" s="83"/>
      <c r="H120" s="83"/>
    </row>
    <row r="121" spans="1:8">
      <c r="A121" s="120" t="s">
        <v>182</v>
      </c>
      <c r="B121" s="121" t="s">
        <v>710</v>
      </c>
      <c r="C121" s="122"/>
      <c r="D121" s="123"/>
      <c r="E121" s="73">
        <v>2490</v>
      </c>
      <c r="F121" s="73">
        <v>2327.1028037383176</v>
      </c>
      <c r="G121" s="85" t="s">
        <v>181</v>
      </c>
      <c r="H121" s="86" t="s">
        <v>205</v>
      </c>
    </row>
    <row r="122" spans="1:8">
      <c r="A122" s="70"/>
      <c r="B122" s="124" t="s">
        <v>709</v>
      </c>
      <c r="C122" s="125" t="s">
        <v>712</v>
      </c>
      <c r="D122" s="126"/>
      <c r="E122" s="127"/>
      <c r="F122" s="127"/>
      <c r="G122" s="86"/>
      <c r="H122" s="86"/>
    </row>
    <row r="123" spans="1:8" ht="16" thickBot="1">
      <c r="A123" s="128"/>
      <c r="B123" s="129" t="s">
        <v>74</v>
      </c>
      <c r="C123" s="130" t="s">
        <v>75</v>
      </c>
      <c r="D123" s="131"/>
      <c r="E123" s="132"/>
      <c r="F123" s="132"/>
      <c r="G123" s="133"/>
      <c r="H123" s="133"/>
    </row>
    <row r="124" spans="1:8" ht="16">
      <c r="A124" s="74"/>
      <c r="B124" s="75"/>
      <c r="C124" s="8" t="s">
        <v>2</v>
      </c>
      <c r="D124" s="12" t="s">
        <v>707</v>
      </c>
      <c r="E124" s="8"/>
      <c r="F124" s="8"/>
      <c r="G124" s="8"/>
      <c r="H124" s="8"/>
    </row>
    <row r="125" spans="1:8" ht="16">
      <c r="A125" s="74"/>
      <c r="B125" s="75"/>
      <c r="C125" s="8" t="s">
        <v>183</v>
      </c>
      <c r="D125" s="9" t="s">
        <v>198</v>
      </c>
      <c r="E125" s="8"/>
      <c r="F125" s="8"/>
      <c r="G125" s="8"/>
      <c r="H125" s="8"/>
    </row>
    <row r="126" spans="1:8" ht="16">
      <c r="A126" s="74"/>
      <c r="B126" s="75"/>
      <c r="C126" s="8" t="s">
        <v>185</v>
      </c>
      <c r="D126" s="10" t="s">
        <v>199</v>
      </c>
      <c r="E126" s="8"/>
      <c r="F126" s="8"/>
      <c r="G126" s="8"/>
      <c r="H126" s="138"/>
    </row>
    <row r="127" spans="1:8" ht="16">
      <c r="A127" s="74"/>
      <c r="B127" s="75"/>
      <c r="C127" s="8" t="s">
        <v>187</v>
      </c>
      <c r="D127" s="12" t="s">
        <v>188</v>
      </c>
      <c r="E127" s="8"/>
      <c r="F127" s="8"/>
      <c r="G127" s="8"/>
      <c r="H127" s="30"/>
    </row>
    <row r="128" spans="1:8" ht="16">
      <c r="A128" s="74"/>
      <c r="B128" s="75"/>
      <c r="C128" s="8" t="s">
        <v>189</v>
      </c>
      <c r="D128" s="10" t="s">
        <v>728</v>
      </c>
      <c r="E128" s="8"/>
      <c r="F128" s="8"/>
      <c r="G128" s="8"/>
      <c r="H128" s="14"/>
    </row>
    <row r="129" spans="1:8" ht="16">
      <c r="A129" s="74"/>
      <c r="B129" s="75"/>
      <c r="C129" s="8" t="s">
        <v>191</v>
      </c>
      <c r="D129" s="12" t="s">
        <v>569</v>
      </c>
      <c r="E129" s="8"/>
      <c r="F129" s="8"/>
      <c r="G129" s="8"/>
      <c r="H129" s="14"/>
    </row>
    <row r="130" spans="1:8" ht="16">
      <c r="A130" s="74"/>
      <c r="B130" s="75"/>
      <c r="C130" s="8" t="s">
        <v>714</v>
      </c>
      <c r="D130" s="12" t="s">
        <v>715</v>
      </c>
      <c r="E130" s="8"/>
      <c r="F130" s="8"/>
      <c r="G130" s="8"/>
      <c r="H130" s="14"/>
    </row>
    <row r="131" spans="1:8" ht="16">
      <c r="A131" s="74"/>
      <c r="B131" s="90"/>
      <c r="C131" s="8"/>
      <c r="D131" s="134"/>
      <c r="E131" s="8"/>
      <c r="F131" s="8"/>
      <c r="G131" s="8"/>
      <c r="H131" s="14"/>
    </row>
    <row r="132" spans="1:8" ht="16">
      <c r="A132" s="74"/>
      <c r="B132" s="135"/>
      <c r="C132" s="137" t="s">
        <v>201</v>
      </c>
      <c r="D132" s="10"/>
      <c r="E132" s="8"/>
      <c r="F132" s="8"/>
      <c r="G132" s="8"/>
      <c r="H132" s="8"/>
    </row>
    <row r="133" spans="1:8" ht="17" thickBot="1">
      <c r="A133" s="91"/>
      <c r="B133" s="92"/>
      <c r="C133" s="93"/>
      <c r="D133" s="94"/>
      <c r="E133" s="83"/>
      <c r="F133" s="83"/>
      <c r="G133" s="83"/>
      <c r="H133" s="83"/>
    </row>
    <row r="134" spans="1:8" ht="22" thickBot="1">
      <c r="A134" s="68" t="s">
        <v>207</v>
      </c>
      <c r="B134" s="69"/>
      <c r="C134" s="69"/>
      <c r="D134" s="69"/>
      <c r="E134" s="69"/>
      <c r="F134" s="69"/>
      <c r="G134" s="69"/>
      <c r="H134" s="84"/>
    </row>
    <row r="135" spans="1:8" ht="16" thickBot="1">
      <c r="A135" s="107"/>
      <c r="B135" s="108" t="s">
        <v>91</v>
      </c>
      <c r="C135" s="109" t="s">
        <v>92</v>
      </c>
      <c r="D135" s="110"/>
      <c r="E135" s="119">
        <v>6790</v>
      </c>
      <c r="F135" s="119">
        <v>6345.794392523364</v>
      </c>
      <c r="G135" s="114" t="s">
        <v>181</v>
      </c>
      <c r="H135" s="114" t="s">
        <v>205</v>
      </c>
    </row>
    <row r="136" spans="1:8" ht="17" thickBot="1">
      <c r="A136" s="91"/>
      <c r="B136" s="92"/>
      <c r="C136" s="93"/>
      <c r="D136" s="94"/>
      <c r="E136" s="83"/>
      <c r="F136" s="83"/>
      <c r="G136" s="83"/>
      <c r="H136" s="83"/>
    </row>
    <row r="137" spans="1:8">
      <c r="A137" s="120" t="s">
        <v>182</v>
      </c>
      <c r="B137" s="121" t="s">
        <v>169</v>
      </c>
      <c r="C137" s="122"/>
      <c r="D137" s="123"/>
      <c r="E137" s="73">
        <v>6990</v>
      </c>
      <c r="F137" s="73">
        <v>6532.7102803738317</v>
      </c>
      <c r="G137" s="85" t="s">
        <v>181</v>
      </c>
      <c r="H137" s="86" t="s">
        <v>205</v>
      </c>
    </row>
    <row r="138" spans="1:8">
      <c r="A138" s="70"/>
      <c r="B138" s="124" t="s">
        <v>91</v>
      </c>
      <c r="C138" s="125" t="s">
        <v>92</v>
      </c>
      <c r="D138" s="126"/>
      <c r="E138" s="127"/>
      <c r="F138" s="127"/>
      <c r="G138" s="86"/>
      <c r="H138" s="86"/>
    </row>
    <row r="139" spans="1:8" ht="16" thickBot="1">
      <c r="A139" s="128"/>
      <c r="B139" s="129" t="s">
        <v>74</v>
      </c>
      <c r="C139" s="130" t="s">
        <v>75</v>
      </c>
      <c r="D139" s="131"/>
      <c r="E139" s="132"/>
      <c r="F139" s="132"/>
      <c r="G139" s="133"/>
      <c r="H139" s="133"/>
    </row>
    <row r="140" spans="1:8" ht="16">
      <c r="A140" s="74"/>
      <c r="B140" s="75"/>
      <c r="C140" s="8" t="s">
        <v>2</v>
      </c>
      <c r="D140" s="112" t="s">
        <v>90</v>
      </c>
      <c r="E140" s="8"/>
      <c r="F140" s="8"/>
      <c r="G140" s="8"/>
      <c r="H140" s="8"/>
    </row>
    <row r="141" spans="1:8" ht="16">
      <c r="A141" s="74"/>
      <c r="B141" s="75"/>
      <c r="C141" s="8" t="s">
        <v>183</v>
      </c>
      <c r="D141" s="9" t="s">
        <v>198</v>
      </c>
      <c r="E141" s="8"/>
      <c r="F141" s="8"/>
      <c r="G141" s="8"/>
      <c r="H141" s="14"/>
    </row>
    <row r="142" spans="1:8" ht="16">
      <c r="A142" s="74"/>
      <c r="B142" s="75"/>
      <c r="C142" s="8" t="s">
        <v>185</v>
      </c>
      <c r="D142" s="10" t="s">
        <v>199</v>
      </c>
      <c r="E142" s="8"/>
      <c r="F142" s="8"/>
      <c r="G142" s="8"/>
      <c r="H142" s="14"/>
    </row>
    <row r="143" spans="1:8" ht="16">
      <c r="A143" s="74"/>
      <c r="B143" s="75"/>
      <c r="C143" s="8" t="s">
        <v>187</v>
      </c>
      <c r="D143" s="12" t="s">
        <v>512</v>
      </c>
      <c r="E143" s="8"/>
      <c r="F143" s="8"/>
      <c r="G143" s="8"/>
      <c r="H143" s="14"/>
    </row>
    <row r="144" spans="1:8" ht="16">
      <c r="A144" s="74"/>
      <c r="B144" s="75"/>
      <c r="C144" s="8" t="s">
        <v>189</v>
      </c>
      <c r="D144" s="8" t="s">
        <v>208</v>
      </c>
      <c r="E144" s="8"/>
      <c r="F144" s="8"/>
      <c r="G144" s="8"/>
      <c r="H144" s="14"/>
    </row>
    <row r="145" spans="1:8" ht="16">
      <c r="A145" s="74"/>
      <c r="B145" s="75"/>
      <c r="C145" s="8" t="s">
        <v>191</v>
      </c>
      <c r="D145" s="12" t="s">
        <v>209</v>
      </c>
      <c r="E145" s="8"/>
      <c r="F145" s="8"/>
      <c r="G145" s="8"/>
      <c r="H145" s="14"/>
    </row>
    <row r="146" spans="1:8" ht="16">
      <c r="A146" s="74"/>
      <c r="B146" s="75"/>
      <c r="C146" s="8" t="s">
        <v>513</v>
      </c>
      <c r="D146" s="12" t="s">
        <v>514</v>
      </c>
      <c r="E146" s="8"/>
      <c r="F146" s="8"/>
      <c r="G146" s="8"/>
      <c r="H146" s="14"/>
    </row>
    <row r="147" spans="1:8" ht="16">
      <c r="A147" s="74"/>
      <c r="B147" s="90"/>
      <c r="C147" s="8"/>
      <c r="D147" s="134"/>
      <c r="E147" s="8"/>
      <c r="F147" s="8"/>
      <c r="G147" s="8"/>
      <c r="H147" s="14"/>
    </row>
    <row r="148" spans="1:8" ht="75.5" customHeight="1">
      <c r="A148" s="74"/>
      <c r="B148" s="135"/>
      <c r="C148" s="378" t="s">
        <v>532</v>
      </c>
      <c r="D148" s="379"/>
      <c r="E148" s="8"/>
      <c r="F148" s="8"/>
      <c r="G148" s="8"/>
      <c r="H148" s="8"/>
    </row>
    <row r="149" spans="1:8" ht="17" thickBot="1">
      <c r="A149" s="91"/>
      <c r="B149" s="92"/>
      <c r="C149" s="93"/>
      <c r="D149" s="94"/>
      <c r="E149" s="83"/>
      <c r="F149" s="83"/>
      <c r="G149" s="83"/>
      <c r="H149" s="83"/>
    </row>
    <row r="150" spans="1:8" ht="22" thickBot="1">
      <c r="A150" s="68" t="s">
        <v>630</v>
      </c>
      <c r="B150" s="69"/>
      <c r="C150" s="69"/>
      <c r="D150" s="69"/>
      <c r="E150" s="69"/>
      <c r="F150" s="69"/>
      <c r="G150" s="69"/>
      <c r="H150" s="84"/>
    </row>
    <row r="151" spans="1:8" ht="16" thickBot="1">
      <c r="A151" s="107"/>
      <c r="B151" s="108" t="s">
        <v>623</v>
      </c>
      <c r="C151" s="109" t="s">
        <v>89</v>
      </c>
      <c r="D151" s="110"/>
      <c r="E151" s="119">
        <v>3990</v>
      </c>
      <c r="F151" s="119">
        <v>3728.9719626168221</v>
      </c>
      <c r="G151" s="114" t="s">
        <v>181</v>
      </c>
      <c r="H151" s="114" t="s">
        <v>205</v>
      </c>
    </row>
    <row r="152" spans="1:8" ht="16">
      <c r="A152" s="74"/>
      <c r="B152" s="75"/>
      <c r="C152" s="8" t="s">
        <v>2</v>
      </c>
      <c r="D152" s="12" t="s">
        <v>622</v>
      </c>
      <c r="E152" s="8"/>
      <c r="F152" s="8"/>
      <c r="G152" s="8"/>
      <c r="H152" s="8"/>
    </row>
    <row r="153" spans="1:8" ht="16">
      <c r="A153" s="74"/>
      <c r="B153" s="75"/>
      <c r="C153" s="8" t="s">
        <v>183</v>
      </c>
      <c r="D153" s="9" t="s">
        <v>627</v>
      </c>
      <c r="E153" s="8"/>
      <c r="F153" s="8"/>
      <c r="G153" s="8"/>
      <c r="H153" s="8"/>
    </row>
    <row r="154" spans="1:8" ht="16">
      <c r="A154" s="74"/>
      <c r="B154" s="75"/>
      <c r="C154" s="8" t="s">
        <v>185</v>
      </c>
      <c r="D154" s="10" t="s">
        <v>628</v>
      </c>
      <c r="E154" s="8"/>
      <c r="F154" s="8"/>
      <c r="G154" s="8"/>
      <c r="H154" s="8"/>
    </row>
    <row r="155" spans="1:8" ht="16">
      <c r="A155" s="74"/>
      <c r="B155" s="75"/>
      <c r="C155" s="8" t="s">
        <v>187</v>
      </c>
      <c r="D155" s="12" t="s">
        <v>188</v>
      </c>
      <c r="E155" s="8"/>
      <c r="F155" s="8"/>
      <c r="G155" s="8"/>
      <c r="H155" s="30"/>
    </row>
    <row r="156" spans="1:8" ht="16">
      <c r="A156" s="74"/>
      <c r="B156" s="75"/>
      <c r="C156" s="8" t="s">
        <v>189</v>
      </c>
      <c r="D156" s="10" t="s">
        <v>629</v>
      </c>
      <c r="E156" s="8"/>
      <c r="F156" s="8"/>
      <c r="G156" s="8"/>
      <c r="H156" s="14"/>
    </row>
    <row r="157" spans="1:8" ht="16">
      <c r="A157" s="74"/>
      <c r="B157" s="75"/>
      <c r="C157" s="8" t="s">
        <v>191</v>
      </c>
      <c r="D157" s="12" t="s">
        <v>887</v>
      </c>
      <c r="E157" s="8"/>
      <c r="F157" s="8"/>
      <c r="G157" s="8"/>
      <c r="H157" s="14"/>
    </row>
    <row r="158" spans="1:8" ht="16">
      <c r="A158" s="74"/>
      <c r="B158" s="75"/>
      <c r="C158" s="8"/>
      <c r="D158" s="12"/>
      <c r="E158" s="8"/>
      <c r="F158" s="8"/>
      <c r="G158" s="8"/>
      <c r="H158" s="14"/>
    </row>
    <row r="159" spans="1:8" ht="16">
      <c r="A159" s="74"/>
      <c r="B159" s="90"/>
      <c r="C159" s="8"/>
      <c r="D159" s="134"/>
      <c r="E159" s="8"/>
      <c r="F159" s="8"/>
      <c r="G159" s="8"/>
      <c r="H159" s="14"/>
    </row>
    <row r="160" spans="1:8" ht="75.5" customHeight="1">
      <c r="A160" s="74"/>
      <c r="B160" s="135"/>
      <c r="C160" s="137" t="s">
        <v>201</v>
      </c>
      <c r="D160" s="10"/>
      <c r="E160" s="8"/>
      <c r="F160" s="8"/>
      <c r="G160" s="8"/>
      <c r="H160" s="8"/>
    </row>
    <row r="161" spans="1:8" ht="17" thickBot="1">
      <c r="A161" s="91"/>
      <c r="B161" s="92"/>
      <c r="C161" s="93"/>
      <c r="D161" s="94"/>
      <c r="E161" s="83"/>
      <c r="F161" s="83"/>
      <c r="G161" s="83"/>
      <c r="H161" s="83"/>
    </row>
    <row r="162" spans="1:8" ht="20.5" customHeight="1" thickBot="1">
      <c r="A162" s="68" t="s">
        <v>211</v>
      </c>
      <c r="B162" s="69"/>
      <c r="C162" s="69"/>
      <c r="D162" s="69"/>
      <c r="E162" s="69"/>
      <c r="F162" s="69"/>
      <c r="G162" s="69"/>
      <c r="H162" s="84"/>
    </row>
    <row r="163" spans="1:8" ht="16" thickBot="1">
      <c r="A163" s="107"/>
      <c r="B163" s="108" t="s">
        <v>74</v>
      </c>
      <c r="C163" s="109" t="s">
        <v>75</v>
      </c>
      <c r="D163" s="110"/>
      <c r="E163" s="119">
        <v>459</v>
      </c>
      <c r="F163" s="119">
        <v>428.971962616822</v>
      </c>
      <c r="G163" s="114" t="s">
        <v>212</v>
      </c>
      <c r="H163" s="114" t="s">
        <v>205</v>
      </c>
    </row>
    <row r="164" spans="1:8" ht="16">
      <c r="A164" s="74"/>
      <c r="B164" s="75"/>
      <c r="C164" s="74" t="s">
        <v>2</v>
      </c>
      <c r="D164" s="112">
        <v>15130</v>
      </c>
      <c r="E164" s="8"/>
      <c r="F164" s="8"/>
      <c r="G164" s="8"/>
      <c r="H164" s="8"/>
    </row>
    <row r="165" spans="1:8" ht="16">
      <c r="A165" s="74"/>
      <c r="B165" s="75"/>
      <c r="C165" s="8" t="s">
        <v>214</v>
      </c>
      <c r="D165" s="10" t="s">
        <v>215</v>
      </c>
      <c r="E165" s="8"/>
      <c r="F165" s="8"/>
      <c r="G165" s="8"/>
      <c r="H165" s="8"/>
    </row>
    <row r="166" spans="1:8" ht="16">
      <c r="A166" s="74"/>
      <c r="B166" s="75"/>
      <c r="C166" s="8"/>
      <c r="D166" s="10"/>
      <c r="E166" s="8"/>
      <c r="F166" s="8"/>
      <c r="G166" s="8"/>
      <c r="H166" s="8"/>
    </row>
    <row r="167" spans="1:8" ht="16">
      <c r="A167" s="74"/>
      <c r="B167" s="75"/>
      <c r="C167" s="8"/>
      <c r="D167" s="12"/>
      <c r="E167" s="8"/>
      <c r="F167" s="8"/>
      <c r="G167" s="8"/>
      <c r="H167" s="14"/>
    </row>
    <row r="168" spans="1:8" ht="16">
      <c r="A168" s="74"/>
      <c r="B168" s="75"/>
      <c r="C168" s="8"/>
      <c r="D168" s="12"/>
      <c r="E168" s="8"/>
      <c r="F168" s="8"/>
      <c r="G168" s="8"/>
      <c r="H168" s="14"/>
    </row>
    <row r="169" spans="1:8" ht="16">
      <c r="A169" s="74"/>
      <c r="B169" s="75"/>
      <c r="C169" s="8"/>
      <c r="D169" s="12"/>
      <c r="E169" s="8"/>
      <c r="F169" s="8"/>
      <c r="G169" s="8"/>
      <c r="H169" s="14"/>
    </row>
    <row r="170" spans="1:8" ht="16">
      <c r="A170" s="74"/>
      <c r="B170" s="75"/>
      <c r="C170" s="8"/>
      <c r="D170" s="143"/>
      <c r="E170" s="8"/>
      <c r="F170" s="8"/>
      <c r="G170" s="8"/>
      <c r="H170" s="14"/>
    </row>
    <row r="171" spans="1:8" ht="16">
      <c r="A171" s="74"/>
      <c r="B171" s="90"/>
      <c r="C171" s="8"/>
      <c r="D171" s="134"/>
      <c r="E171" s="8"/>
      <c r="F171" s="8"/>
      <c r="G171" s="8"/>
      <c r="H171" s="14"/>
    </row>
    <row r="172" spans="1:8" ht="16">
      <c r="A172" s="74"/>
      <c r="B172" s="135"/>
      <c r="C172" s="136"/>
      <c r="D172" s="10"/>
      <c r="E172" s="8"/>
      <c r="F172" s="8"/>
      <c r="G172" s="8"/>
      <c r="H172" s="8"/>
    </row>
    <row r="173" spans="1:8" ht="72" customHeight="1" thickBot="1">
      <c r="A173" s="91"/>
      <c r="B173" s="92"/>
      <c r="C173" s="93"/>
      <c r="D173" s="94"/>
      <c r="E173" s="83"/>
      <c r="F173" s="83"/>
      <c r="G173" s="83"/>
      <c r="H173" s="83"/>
    </row>
    <row r="174" spans="1:8" ht="22" thickBot="1">
      <c r="A174" s="68" t="s">
        <v>548</v>
      </c>
      <c r="B174" s="69"/>
      <c r="C174" s="69"/>
      <c r="D174" s="69"/>
      <c r="E174" s="69"/>
      <c r="F174" s="69"/>
      <c r="G174" s="69"/>
      <c r="H174" s="84"/>
    </row>
    <row r="175" spans="1:8" ht="16" thickBot="1">
      <c r="A175" s="107"/>
      <c r="B175" s="108" t="s">
        <v>547</v>
      </c>
      <c r="C175" s="109" t="s">
        <v>546</v>
      </c>
      <c r="D175" s="110"/>
      <c r="E175" s="119">
        <v>321</v>
      </c>
      <c r="F175" s="119">
        <f>E175/1.07</f>
        <v>300</v>
      </c>
      <c r="G175" s="114" t="s">
        <v>212</v>
      </c>
      <c r="H175" s="114" t="s">
        <v>205</v>
      </c>
    </row>
    <row r="176" spans="1:8" ht="16">
      <c r="A176" s="74"/>
      <c r="B176" s="75"/>
      <c r="C176" s="74" t="s">
        <v>2</v>
      </c>
      <c r="D176" s="112" t="s">
        <v>550</v>
      </c>
      <c r="E176" s="8"/>
      <c r="F176" s="8"/>
      <c r="G176" s="8"/>
      <c r="H176" s="8"/>
    </row>
    <row r="177" spans="1:8" ht="16">
      <c r="A177" s="74"/>
      <c r="B177" s="75"/>
      <c r="C177" s="8" t="s">
        <v>214</v>
      </c>
      <c r="D177" s="10" t="s">
        <v>549</v>
      </c>
      <c r="E177" s="8"/>
      <c r="F177" s="8"/>
      <c r="G177" s="8"/>
      <c r="H177" s="8"/>
    </row>
    <row r="178" spans="1:8" ht="16">
      <c r="A178" s="74"/>
      <c r="B178" s="75"/>
      <c r="C178" s="8" t="s">
        <v>551</v>
      </c>
      <c r="D178" s="226" t="s">
        <v>552</v>
      </c>
      <c r="E178" s="8"/>
      <c r="F178" s="8"/>
      <c r="G178" s="8"/>
      <c r="H178" s="8"/>
    </row>
    <row r="179" spans="1:8" ht="16">
      <c r="A179" s="74"/>
      <c r="B179" s="135"/>
      <c r="C179" s="136"/>
      <c r="D179" s="10"/>
      <c r="E179" s="8"/>
      <c r="F179" s="8"/>
      <c r="G179" s="8"/>
      <c r="H179" s="8"/>
    </row>
    <row r="180" spans="1:8" ht="99" customHeight="1" thickBot="1">
      <c r="A180" s="91"/>
      <c r="B180" s="92"/>
      <c r="C180" s="93"/>
      <c r="D180" s="94"/>
      <c r="E180" s="83"/>
      <c r="F180" s="83"/>
      <c r="G180" s="83"/>
      <c r="H180" s="83"/>
    </row>
    <row r="181" spans="1:8" ht="22" thickBot="1">
      <c r="A181" s="68" t="s">
        <v>210</v>
      </c>
      <c r="B181" s="69"/>
      <c r="C181" s="69"/>
      <c r="D181" s="69"/>
      <c r="E181" s="69"/>
      <c r="F181" s="69"/>
      <c r="G181" s="69"/>
      <c r="H181" s="84"/>
    </row>
    <row r="182" spans="1:8" ht="16" thickBot="1">
      <c r="A182" s="107"/>
      <c r="B182" s="139" t="s">
        <v>94</v>
      </c>
      <c r="C182" s="140" t="s">
        <v>95</v>
      </c>
      <c r="D182" s="141"/>
      <c r="E182" s="142">
        <v>2390</v>
      </c>
      <c r="F182" s="142">
        <v>2233.6448598130842</v>
      </c>
      <c r="G182" s="144" t="s">
        <v>181</v>
      </c>
      <c r="H182" s="114" t="s">
        <v>205</v>
      </c>
    </row>
    <row r="183" spans="1:8" ht="16">
      <c r="A183" s="74"/>
      <c r="B183" s="75"/>
      <c r="C183" s="8" t="s">
        <v>2</v>
      </c>
      <c r="D183" s="12" t="s">
        <v>93</v>
      </c>
      <c r="E183" s="8"/>
      <c r="F183" s="8"/>
      <c r="G183" s="8"/>
      <c r="H183" s="8"/>
    </row>
    <row r="184" spans="1:8" ht="16">
      <c r="A184" s="74"/>
      <c r="B184" s="75"/>
      <c r="C184" s="8" t="s">
        <v>183</v>
      </c>
      <c r="D184" s="9" t="s">
        <v>198</v>
      </c>
      <c r="E184" s="8"/>
      <c r="F184" s="8"/>
      <c r="G184" s="8"/>
      <c r="H184" s="8"/>
    </row>
    <row r="185" spans="1:8" ht="16">
      <c r="A185" s="74"/>
      <c r="B185" s="75"/>
      <c r="C185" s="8" t="s">
        <v>185</v>
      </c>
      <c r="D185" s="10" t="s">
        <v>199</v>
      </c>
      <c r="E185" s="8"/>
      <c r="F185" s="8"/>
      <c r="G185" s="8"/>
      <c r="H185" s="8"/>
    </row>
    <row r="186" spans="1:8" ht="16">
      <c r="A186" s="74"/>
      <c r="B186" s="75"/>
      <c r="C186" s="8" t="s">
        <v>187</v>
      </c>
      <c r="D186" s="12" t="s">
        <v>188</v>
      </c>
      <c r="E186" s="8"/>
      <c r="F186" s="8"/>
      <c r="G186" s="8"/>
      <c r="H186" s="30"/>
    </row>
    <row r="187" spans="1:8" ht="16">
      <c r="A187" s="74"/>
      <c r="B187" s="75"/>
      <c r="C187" s="8" t="s">
        <v>189</v>
      </c>
      <c r="D187" s="8" t="s">
        <v>570</v>
      </c>
      <c r="E187" s="8"/>
      <c r="F187" s="8"/>
      <c r="G187" s="8"/>
      <c r="H187" s="138"/>
    </row>
    <row r="188" spans="1:8" ht="16">
      <c r="A188" s="74"/>
      <c r="B188" s="75"/>
      <c r="C188" s="8" t="s">
        <v>191</v>
      </c>
      <c r="D188" s="12" t="s">
        <v>192</v>
      </c>
      <c r="E188" s="8"/>
      <c r="F188" s="8"/>
      <c r="G188" s="8"/>
      <c r="H188" s="14"/>
    </row>
    <row r="189" spans="1:8" ht="16">
      <c r="A189" s="74"/>
      <c r="B189" s="75"/>
      <c r="C189" s="8"/>
      <c r="D189" s="143"/>
      <c r="E189" s="8"/>
      <c r="F189" s="8"/>
      <c r="G189" s="8"/>
      <c r="H189" s="14"/>
    </row>
    <row r="190" spans="1:8" ht="16">
      <c r="A190" s="74"/>
      <c r="B190" s="90"/>
      <c r="C190" s="8"/>
      <c r="D190" s="134"/>
      <c r="E190" s="8"/>
      <c r="F190" s="8"/>
      <c r="G190" s="8"/>
      <c r="H190" s="14"/>
    </row>
    <row r="191" spans="1:8" ht="16">
      <c r="A191" s="74"/>
      <c r="B191" s="135"/>
      <c r="C191" s="137" t="s">
        <v>201</v>
      </c>
      <c r="D191" s="10"/>
      <c r="E191" s="8"/>
      <c r="F191" s="8"/>
      <c r="G191" s="8"/>
      <c r="H191" s="8"/>
    </row>
    <row r="192" spans="1:8" ht="17" thickBot="1">
      <c r="A192" s="91"/>
      <c r="B192" s="92"/>
      <c r="C192" s="93"/>
      <c r="D192" s="94"/>
      <c r="E192" s="83"/>
      <c r="F192" s="83"/>
      <c r="G192" s="83"/>
      <c r="H192" s="83"/>
    </row>
    <row r="193" spans="1:8" ht="22" thickBot="1">
      <c r="A193" s="68" t="s">
        <v>631</v>
      </c>
      <c r="B193" s="69"/>
      <c r="C193" s="69"/>
      <c r="D193" s="69"/>
      <c r="E193" s="69"/>
      <c r="F193" s="69"/>
      <c r="G193" s="69"/>
      <c r="H193" s="84"/>
    </row>
    <row r="194" spans="1:8" ht="16" thickBot="1">
      <c r="A194" s="107"/>
      <c r="B194" s="139" t="s">
        <v>624</v>
      </c>
      <c r="C194" s="140" t="s">
        <v>95</v>
      </c>
      <c r="D194" s="141"/>
      <c r="E194" s="119">
        <v>4390</v>
      </c>
      <c r="F194" s="119">
        <v>4102.8037383177571</v>
      </c>
      <c r="G194" s="144" t="s">
        <v>181</v>
      </c>
      <c r="H194" s="114" t="s">
        <v>205</v>
      </c>
    </row>
    <row r="195" spans="1:8" ht="16">
      <c r="A195" s="74"/>
      <c r="B195" s="75"/>
      <c r="C195" s="8" t="s">
        <v>2</v>
      </c>
      <c r="D195" s="12" t="s">
        <v>621</v>
      </c>
      <c r="E195" s="8"/>
      <c r="F195" s="8"/>
      <c r="G195" s="8"/>
      <c r="H195" s="8"/>
    </row>
    <row r="196" spans="1:8" ht="16">
      <c r="A196" s="74"/>
      <c r="B196" s="75"/>
      <c r="C196" s="8" t="s">
        <v>183</v>
      </c>
      <c r="D196" s="9" t="s">
        <v>632</v>
      </c>
      <c r="E196" s="8"/>
      <c r="F196" s="8"/>
      <c r="G196" s="8"/>
      <c r="H196" s="8"/>
    </row>
    <row r="197" spans="1:8" ht="16">
      <c r="A197" s="74"/>
      <c r="B197" s="75"/>
      <c r="C197" s="8" t="s">
        <v>185</v>
      </c>
      <c r="D197" s="10" t="s">
        <v>628</v>
      </c>
      <c r="E197" s="8"/>
      <c r="F197" s="8"/>
      <c r="G197" s="8"/>
      <c r="H197" s="8"/>
    </row>
    <row r="198" spans="1:8" ht="16">
      <c r="A198" s="74"/>
      <c r="B198" s="75"/>
      <c r="C198" s="8" t="s">
        <v>187</v>
      </c>
      <c r="D198" s="12" t="s">
        <v>188</v>
      </c>
      <c r="E198" s="8"/>
      <c r="F198" s="8"/>
      <c r="G198" s="8"/>
      <c r="H198" s="30"/>
    </row>
    <row r="199" spans="1:8" ht="16">
      <c r="A199" s="74"/>
      <c r="B199" s="75"/>
      <c r="C199" s="8" t="s">
        <v>189</v>
      </c>
      <c r="D199" s="8" t="s">
        <v>190</v>
      </c>
      <c r="E199" s="8"/>
      <c r="F199" s="8"/>
      <c r="G199" s="8"/>
      <c r="H199" s="138"/>
    </row>
    <row r="200" spans="1:8" ht="16">
      <c r="A200" s="74"/>
      <c r="B200" s="75"/>
      <c r="C200" s="8" t="s">
        <v>191</v>
      </c>
      <c r="D200" s="12" t="s">
        <v>633</v>
      </c>
      <c r="E200" s="8"/>
      <c r="F200" s="8"/>
      <c r="G200" s="8"/>
      <c r="H200" s="14"/>
    </row>
    <row r="201" spans="1:8" ht="16">
      <c r="A201" s="74"/>
      <c r="B201" s="75"/>
      <c r="C201" s="8"/>
      <c r="D201" s="143"/>
      <c r="E201" s="8"/>
      <c r="F201" s="8"/>
      <c r="G201" s="8"/>
      <c r="H201" s="14"/>
    </row>
    <row r="202" spans="1:8" ht="16">
      <c r="A202" s="74"/>
      <c r="B202" s="90"/>
      <c r="C202" s="8"/>
      <c r="D202" s="134"/>
      <c r="E202" s="8"/>
      <c r="F202" s="8"/>
      <c r="G202" s="8"/>
      <c r="H202" s="14"/>
    </row>
    <row r="203" spans="1:8" ht="16">
      <c r="A203" s="74"/>
      <c r="B203" s="135"/>
      <c r="C203" s="137" t="s">
        <v>201</v>
      </c>
      <c r="D203" s="10"/>
      <c r="E203" s="8"/>
      <c r="F203" s="8"/>
      <c r="G203" s="8"/>
      <c r="H203" s="8"/>
    </row>
    <row r="204" spans="1:8" ht="17" thickBot="1">
      <c r="A204" s="91"/>
      <c r="B204" s="92"/>
      <c r="C204" s="93"/>
      <c r="D204" s="94"/>
      <c r="E204" s="83"/>
      <c r="F204" s="83"/>
      <c r="G204" s="83"/>
      <c r="H204" s="83"/>
    </row>
    <row r="205" spans="1:8" ht="22" thickBot="1">
      <c r="A205" s="68" t="s">
        <v>634</v>
      </c>
      <c r="B205" s="69"/>
      <c r="C205" s="69"/>
      <c r="D205" s="69"/>
      <c r="E205" s="69"/>
      <c r="F205" s="69"/>
      <c r="G205" s="69"/>
      <c r="H205" s="84"/>
    </row>
    <row r="206" spans="1:8" ht="16" thickBot="1">
      <c r="A206" s="107"/>
      <c r="B206" s="139" t="s">
        <v>625</v>
      </c>
      <c r="C206" s="140" t="s">
        <v>95</v>
      </c>
      <c r="D206" s="141"/>
      <c r="E206" s="142">
        <v>5790</v>
      </c>
      <c r="F206" s="142">
        <v>5411.2149532710273</v>
      </c>
      <c r="G206" s="144" t="s">
        <v>181</v>
      </c>
      <c r="H206" s="114" t="s">
        <v>205</v>
      </c>
    </row>
    <row r="207" spans="1:8" ht="16">
      <c r="A207" s="74"/>
      <c r="B207" s="75"/>
      <c r="C207" s="8" t="s">
        <v>2</v>
      </c>
      <c r="D207" s="12" t="s">
        <v>620</v>
      </c>
      <c r="E207" s="8"/>
      <c r="F207" s="8"/>
      <c r="G207" s="8"/>
      <c r="H207" s="8"/>
    </row>
    <row r="208" spans="1:8" ht="16">
      <c r="A208" s="74"/>
      <c r="B208" s="75"/>
      <c r="C208" s="8" t="s">
        <v>183</v>
      </c>
      <c r="D208" s="9" t="s">
        <v>632</v>
      </c>
      <c r="E208" s="8"/>
      <c r="F208" s="8"/>
      <c r="G208" s="8"/>
      <c r="H208" s="8"/>
    </row>
    <row r="209" spans="1:8" ht="16">
      <c r="A209" s="74"/>
      <c r="B209" s="75"/>
      <c r="C209" s="8" t="s">
        <v>185</v>
      </c>
      <c r="D209" s="10" t="s">
        <v>628</v>
      </c>
      <c r="E209" s="8"/>
      <c r="F209" s="8"/>
      <c r="G209" s="8"/>
      <c r="H209" s="8"/>
    </row>
    <row r="210" spans="1:8" ht="16">
      <c r="A210" s="74"/>
      <c r="B210" s="75"/>
      <c r="C210" s="8" t="s">
        <v>187</v>
      </c>
      <c r="D210" s="12" t="s">
        <v>188</v>
      </c>
      <c r="E210" s="8"/>
      <c r="F210" s="8"/>
      <c r="G210" s="8"/>
      <c r="H210" s="30"/>
    </row>
    <row r="211" spans="1:8" ht="16">
      <c r="A211" s="74"/>
      <c r="B211" s="75"/>
      <c r="C211" s="8" t="s">
        <v>189</v>
      </c>
      <c r="D211" s="8" t="s">
        <v>635</v>
      </c>
      <c r="E211" s="8"/>
      <c r="F211" s="8"/>
      <c r="G211" s="8"/>
      <c r="H211" s="138"/>
    </row>
    <row r="212" spans="1:8" ht="16">
      <c r="A212" s="74"/>
      <c r="B212" s="75"/>
      <c r="C212" s="8" t="s">
        <v>191</v>
      </c>
      <c r="D212" s="12" t="s">
        <v>636</v>
      </c>
      <c r="E212" s="8"/>
      <c r="F212" s="8"/>
      <c r="G212" s="8"/>
      <c r="H212" s="14"/>
    </row>
    <row r="213" spans="1:8" ht="16">
      <c r="A213" s="74"/>
      <c r="B213" s="75"/>
      <c r="C213" s="8"/>
      <c r="D213" s="143"/>
      <c r="E213" s="8"/>
      <c r="F213" s="8"/>
      <c r="G213" s="8"/>
      <c r="H213" s="14"/>
    </row>
    <row r="214" spans="1:8" ht="16">
      <c r="A214" s="74"/>
      <c r="B214" s="90"/>
      <c r="C214" s="8"/>
      <c r="D214" s="134"/>
      <c r="E214" s="8"/>
      <c r="F214" s="8"/>
      <c r="G214" s="8"/>
      <c r="H214" s="14"/>
    </row>
    <row r="215" spans="1:8" ht="16">
      <c r="A215" s="74"/>
      <c r="B215" s="135"/>
      <c r="C215" s="137" t="s">
        <v>201</v>
      </c>
      <c r="D215" s="10"/>
      <c r="E215" s="8"/>
      <c r="F215" s="8"/>
      <c r="G215" s="8"/>
      <c r="H215" s="8"/>
    </row>
    <row r="216" spans="1:8" ht="17" thickBot="1">
      <c r="A216" s="91"/>
      <c r="B216" s="92"/>
      <c r="C216" s="93"/>
      <c r="D216" s="94"/>
      <c r="E216" s="83"/>
      <c r="F216" s="83"/>
      <c r="G216" s="83"/>
      <c r="H216" s="83"/>
    </row>
  </sheetData>
  <sheetProtection algorithmName="SHA-512" hashValue="k2dmOJ9FtsZERoQU3rDTbePamZbQxXRL1FL+dEQOKmtiE07vzDwYTc9afWbXpLYVPSnWnPCxZUE3SjqYjyCaKw==" saltValue="ggJGVGz3D36KACJX263RWw==" spinCount="100000" sheet="1" objects="1" scenarios="1"/>
  <mergeCells count="1">
    <mergeCell ref="C148:D148"/>
  </mergeCells>
  <hyperlinks>
    <hyperlink ref="D178" r:id="rId1" xr:uid="{00000000-0004-0000-0300-000001000000}"/>
    <hyperlink ref="C3" r:id="rId2" xr:uid="{5564E57C-CD65-4A44-9C3B-837C29B8B1BE}"/>
  </hyperlinks>
  <pageMargins left="0.7" right="0.7" top="0.75" bottom="0.75" header="0.3" footer="0.3"/>
  <pageSetup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9"/>
  <sheetViews>
    <sheetView zoomScale="85" zoomScaleNormal="85" zoomScaleSheetLayoutView="100" workbookViewId="0">
      <pane ySplit="5" topLeftCell="A120" activePane="bottomLeft" state="frozen"/>
      <selection pane="bottomLeft" activeCell="G1" sqref="G1:G1048576"/>
    </sheetView>
  </sheetViews>
  <sheetFormatPr baseColWidth="10" defaultColWidth="9" defaultRowHeight="15"/>
  <cols>
    <col min="1" max="1" width="14.83203125" customWidth="1"/>
    <col min="2" max="2" width="29" customWidth="1"/>
    <col min="3" max="3" width="21.6640625" customWidth="1"/>
    <col min="4" max="4" width="27.83203125" customWidth="1"/>
    <col min="5" max="6" width="11" customWidth="1"/>
    <col min="7" max="7" width="9.5" customWidth="1"/>
    <col min="8" max="8" width="40" customWidth="1"/>
  </cols>
  <sheetData>
    <row r="1" spans="1:8">
      <c r="A1" s="4"/>
      <c r="B1" s="4"/>
      <c r="C1" s="55" t="s">
        <v>170</v>
      </c>
      <c r="D1" s="4"/>
      <c r="E1" s="4"/>
      <c r="F1" s="56"/>
      <c r="G1" s="4"/>
      <c r="H1" s="4"/>
    </row>
    <row r="2" spans="1:8">
      <c r="A2" s="4"/>
      <c r="B2" s="4"/>
      <c r="C2" s="4" t="s">
        <v>172</v>
      </c>
      <c r="D2" s="57"/>
      <c r="E2" s="4"/>
      <c r="F2" s="56" t="s">
        <v>174</v>
      </c>
      <c r="G2" s="4"/>
      <c r="H2" s="4"/>
    </row>
    <row r="3" spans="1:8" ht="22" thickBot="1">
      <c r="A3" s="58" t="str">
        <f>Scanner!A3</f>
        <v>Update 2/7/26</v>
      </c>
      <c r="B3" s="4"/>
      <c r="C3" s="57" t="s">
        <v>173</v>
      </c>
      <c r="D3" s="57"/>
      <c r="E3" s="4"/>
      <c r="G3" s="4"/>
      <c r="H3" s="4"/>
    </row>
    <row r="4" spans="1:8" ht="16" thickBot="1">
      <c r="A4" s="59" t="s">
        <v>175</v>
      </c>
      <c r="B4" s="59" t="s">
        <v>128</v>
      </c>
      <c r="C4" s="60" t="s">
        <v>176</v>
      </c>
      <c r="D4" s="61"/>
      <c r="E4" s="62" t="s">
        <v>130</v>
      </c>
      <c r="F4" s="63"/>
      <c r="G4" s="59" t="s">
        <v>177</v>
      </c>
      <c r="H4" s="59" t="s">
        <v>1</v>
      </c>
    </row>
    <row r="5" spans="1:8" ht="16" thickBot="1">
      <c r="A5" s="64"/>
      <c r="B5" s="64"/>
      <c r="C5" s="65"/>
      <c r="D5" s="66"/>
      <c r="E5" s="67" t="s">
        <v>178</v>
      </c>
      <c r="F5" s="67" t="s">
        <v>179</v>
      </c>
      <c r="G5" s="64"/>
      <c r="H5" s="64"/>
    </row>
    <row r="6" spans="1:8" ht="22" thickBot="1">
      <c r="A6" s="68" t="s">
        <v>216</v>
      </c>
      <c r="B6" s="69"/>
      <c r="C6" s="69"/>
      <c r="D6" s="69"/>
      <c r="E6" s="69"/>
      <c r="F6" s="69"/>
      <c r="G6" s="69"/>
      <c r="H6" s="84"/>
    </row>
    <row r="7" spans="1:8">
      <c r="A7" s="70"/>
      <c r="B7" s="71" t="s">
        <v>44</v>
      </c>
      <c r="C7" s="72" t="s">
        <v>45</v>
      </c>
      <c r="D7" s="72"/>
      <c r="E7" s="73">
        <v>1350</v>
      </c>
      <c r="F7" s="73">
        <v>1261.6822429906499</v>
      </c>
      <c r="G7" s="85" t="s">
        <v>181</v>
      </c>
      <c r="H7" s="86" t="s">
        <v>205</v>
      </c>
    </row>
    <row r="8" spans="1:8" ht="16">
      <c r="A8" s="74"/>
      <c r="B8" s="75"/>
      <c r="C8" s="8" t="s">
        <v>2</v>
      </c>
      <c r="D8" s="12" t="s">
        <v>43</v>
      </c>
      <c r="E8" s="8"/>
      <c r="F8" s="8"/>
      <c r="G8" s="8"/>
      <c r="H8" s="8"/>
    </row>
    <row r="9" spans="1:8" ht="16">
      <c r="A9" s="74"/>
      <c r="B9" s="75"/>
      <c r="C9" s="8" t="s">
        <v>0</v>
      </c>
      <c r="D9" s="9" t="s">
        <v>6</v>
      </c>
      <c r="E9" s="8"/>
      <c r="F9" s="8"/>
      <c r="G9" s="8"/>
      <c r="H9" s="100" t="s">
        <v>217</v>
      </c>
    </row>
    <row r="10" spans="1:8" ht="16">
      <c r="A10" s="74"/>
      <c r="B10" s="75"/>
      <c r="C10" s="8" t="s">
        <v>218</v>
      </c>
      <c r="D10" s="12" t="s">
        <v>219</v>
      </c>
      <c r="E10" s="8"/>
      <c r="F10" s="8"/>
      <c r="G10" s="8"/>
      <c r="H10" s="8" t="s">
        <v>220</v>
      </c>
    </row>
    <row r="11" spans="1:8" ht="16">
      <c r="A11" s="74"/>
      <c r="B11" s="75"/>
      <c r="C11" s="8" t="s">
        <v>221</v>
      </c>
      <c r="D11" s="12" t="s">
        <v>222</v>
      </c>
      <c r="E11" s="8"/>
      <c r="F11" s="8"/>
      <c r="G11" s="8"/>
      <c r="H11" s="8" t="s">
        <v>223</v>
      </c>
    </row>
    <row r="12" spans="1:8" ht="16">
      <c r="A12" s="74"/>
      <c r="B12" s="75"/>
      <c r="C12" s="8" t="s">
        <v>224</v>
      </c>
      <c r="D12" s="9" t="s">
        <v>225</v>
      </c>
      <c r="E12" s="8"/>
      <c r="F12" s="8"/>
      <c r="G12" s="8"/>
      <c r="H12" s="8"/>
    </row>
    <row r="13" spans="1:8" ht="16">
      <c r="A13" s="74"/>
      <c r="B13" s="75"/>
      <c r="C13" s="8" t="s">
        <v>226</v>
      </c>
      <c r="D13" s="9" t="s">
        <v>227</v>
      </c>
      <c r="E13" s="8"/>
      <c r="F13" s="8"/>
      <c r="G13" s="8"/>
      <c r="H13" s="8"/>
    </row>
    <row r="14" spans="1:8" ht="18" customHeight="1">
      <c r="A14" s="74"/>
      <c r="B14" s="75"/>
      <c r="C14" s="8" t="s">
        <v>228</v>
      </c>
      <c r="D14" s="9" t="s">
        <v>229</v>
      </c>
      <c r="E14" s="8"/>
      <c r="F14" s="8"/>
      <c r="G14" s="8"/>
      <c r="H14" s="8"/>
    </row>
    <row r="15" spans="1:8" ht="18" customHeight="1">
      <c r="A15" s="74"/>
      <c r="B15" s="75"/>
      <c r="C15" s="8" t="s">
        <v>230</v>
      </c>
      <c r="D15" s="9" t="s">
        <v>229</v>
      </c>
      <c r="E15" s="8"/>
      <c r="F15" s="8"/>
      <c r="G15" s="8"/>
      <c r="H15" s="14"/>
    </row>
    <row r="16" spans="1:8" ht="16">
      <c r="A16" s="74"/>
      <c r="B16" s="90"/>
      <c r="C16" s="25" t="s">
        <v>231</v>
      </c>
      <c r="D16" s="32" t="s">
        <v>229</v>
      </c>
      <c r="E16" s="8"/>
      <c r="F16" s="8"/>
      <c r="G16" s="8"/>
      <c r="H16" s="14"/>
    </row>
    <row r="17" spans="1:8" ht="16">
      <c r="A17" s="74"/>
      <c r="B17" s="90"/>
      <c r="C17" s="25" t="s">
        <v>232</v>
      </c>
      <c r="D17" s="32" t="s">
        <v>233</v>
      </c>
      <c r="E17" s="8"/>
      <c r="F17" s="8"/>
      <c r="G17" s="8"/>
      <c r="H17" s="14"/>
    </row>
    <row r="18" spans="1:8" ht="16">
      <c r="A18" s="74"/>
      <c r="B18" s="75"/>
      <c r="C18" s="25" t="s">
        <v>234</v>
      </c>
      <c r="D18" s="32" t="s">
        <v>235</v>
      </c>
      <c r="E18" s="8"/>
      <c r="F18" s="8"/>
      <c r="G18" s="8"/>
      <c r="H18" s="14"/>
    </row>
    <row r="19" spans="1:8" ht="16">
      <c r="A19" s="74"/>
      <c r="B19" s="75"/>
      <c r="C19" s="25" t="s">
        <v>236</v>
      </c>
      <c r="D19" s="32" t="s">
        <v>237</v>
      </c>
      <c r="E19" s="8"/>
      <c r="F19" s="8"/>
      <c r="G19" s="8"/>
      <c r="H19" s="14"/>
    </row>
    <row r="20" spans="1:8" ht="16">
      <c r="A20" s="74"/>
      <c r="B20" s="75"/>
      <c r="C20" s="25" t="s">
        <v>238</v>
      </c>
      <c r="D20" s="32" t="s">
        <v>239</v>
      </c>
      <c r="E20" s="8"/>
      <c r="F20" s="8"/>
      <c r="G20" s="8"/>
      <c r="H20" s="8"/>
    </row>
    <row r="21" spans="1:8" ht="16">
      <c r="A21" s="74"/>
      <c r="B21" s="75"/>
      <c r="C21" s="25" t="s">
        <v>240</v>
      </c>
      <c r="D21" s="32" t="s">
        <v>241</v>
      </c>
      <c r="E21" s="8"/>
      <c r="F21" s="8"/>
      <c r="G21" s="8"/>
      <c r="H21" s="14"/>
    </row>
    <row r="22" spans="1:8" ht="16">
      <c r="A22" s="74"/>
      <c r="B22" s="75"/>
      <c r="C22" s="25" t="s">
        <v>242</v>
      </c>
      <c r="D22" s="26" t="s">
        <v>243</v>
      </c>
      <c r="E22" s="8"/>
      <c r="F22" s="8"/>
      <c r="G22" s="8"/>
      <c r="H22" s="14"/>
    </row>
    <row r="23" spans="1:8" ht="16">
      <c r="A23" s="74"/>
      <c r="B23" s="75"/>
      <c r="C23" s="25" t="s">
        <v>244</v>
      </c>
      <c r="D23" s="33" t="s">
        <v>245</v>
      </c>
      <c r="E23" s="8"/>
      <c r="F23" s="8"/>
      <c r="G23" s="8"/>
      <c r="H23" s="14"/>
    </row>
    <row r="24" spans="1:8" ht="16">
      <c r="A24" s="74"/>
      <c r="B24" s="75"/>
      <c r="C24" s="25" t="s">
        <v>246</v>
      </c>
      <c r="D24" s="26" t="s">
        <v>247</v>
      </c>
      <c r="E24" s="8"/>
      <c r="F24" s="8"/>
      <c r="G24" s="8"/>
      <c r="H24" s="14"/>
    </row>
    <row r="25" spans="1:8" ht="16">
      <c r="A25" s="74"/>
      <c r="B25" s="90"/>
      <c r="C25" s="25"/>
      <c r="D25" s="26"/>
      <c r="E25" s="8"/>
      <c r="F25" s="8"/>
      <c r="G25" s="8"/>
      <c r="H25" s="14"/>
    </row>
    <row r="26" spans="1:8" ht="16">
      <c r="A26" s="74"/>
      <c r="B26" s="90"/>
      <c r="C26" s="25" t="s">
        <v>248</v>
      </c>
      <c r="D26" s="26" t="s">
        <v>249</v>
      </c>
      <c r="E26" s="8"/>
      <c r="F26" s="8"/>
      <c r="G26" s="8"/>
      <c r="H26" s="14"/>
    </row>
    <row r="27" spans="1:8" ht="16">
      <c r="A27" s="74"/>
      <c r="B27" s="90"/>
      <c r="C27" s="8" t="s">
        <v>177</v>
      </c>
      <c r="D27" s="12" t="s">
        <v>174</v>
      </c>
      <c r="E27" s="8"/>
      <c r="F27" s="8"/>
      <c r="G27" s="8"/>
      <c r="H27" s="14"/>
    </row>
    <row r="28" spans="1:8" ht="16">
      <c r="A28" s="74"/>
      <c r="B28" s="90"/>
      <c r="C28" s="8"/>
      <c r="D28" s="12"/>
      <c r="E28" s="8"/>
      <c r="F28" s="8"/>
      <c r="G28" s="8"/>
      <c r="H28" s="14"/>
    </row>
    <row r="29" spans="1:8" ht="17" thickBot="1">
      <c r="A29" s="91"/>
      <c r="B29" s="92"/>
      <c r="C29" s="93"/>
      <c r="D29" s="94"/>
      <c r="E29" s="83"/>
      <c r="F29" s="83"/>
      <c r="G29" s="83"/>
      <c r="H29" s="83"/>
    </row>
    <row r="30" spans="1:8" ht="22" thickBot="1">
      <c r="A30" s="68" t="s">
        <v>250</v>
      </c>
      <c r="B30" s="69"/>
      <c r="C30" s="69"/>
      <c r="D30" s="69"/>
      <c r="E30" s="69"/>
      <c r="F30" s="69"/>
      <c r="G30" s="69"/>
      <c r="H30" s="84"/>
    </row>
    <row r="31" spans="1:8">
      <c r="A31" s="70"/>
      <c r="B31" s="71" t="s">
        <v>47</v>
      </c>
      <c r="C31" s="72" t="s">
        <v>48</v>
      </c>
      <c r="D31" s="72"/>
      <c r="E31" s="73">
        <v>1390</v>
      </c>
      <c r="F31" s="73">
        <v>1299.06542056075</v>
      </c>
      <c r="G31" s="85" t="s">
        <v>181</v>
      </c>
      <c r="H31" s="86" t="s">
        <v>205</v>
      </c>
    </row>
    <row r="32" spans="1:8" ht="16">
      <c r="A32" s="74"/>
      <c r="B32" s="75"/>
      <c r="C32" s="8" t="s">
        <v>2</v>
      </c>
      <c r="D32" s="12" t="s">
        <v>46</v>
      </c>
      <c r="E32" s="8"/>
      <c r="F32" s="8"/>
      <c r="G32" s="8"/>
      <c r="H32" s="8"/>
    </row>
    <row r="33" spans="1:8" ht="16">
      <c r="A33" s="74"/>
      <c r="B33" s="75"/>
      <c r="C33" s="8" t="s">
        <v>0</v>
      </c>
      <c r="D33" s="9" t="s">
        <v>6</v>
      </c>
      <c r="E33" s="8"/>
      <c r="F33" s="8"/>
      <c r="G33" s="8"/>
      <c r="H33" s="100" t="s">
        <v>217</v>
      </c>
    </row>
    <row r="34" spans="1:8" ht="16">
      <c r="A34" s="74"/>
      <c r="B34" s="75"/>
      <c r="C34" s="8" t="s">
        <v>218</v>
      </c>
      <c r="D34" s="12" t="s">
        <v>219</v>
      </c>
      <c r="E34" s="8"/>
      <c r="F34" s="8"/>
      <c r="G34" s="8"/>
      <c r="H34" s="14" t="s">
        <v>251</v>
      </c>
    </row>
    <row r="35" spans="1:8" ht="16">
      <c r="A35" s="74"/>
      <c r="B35" s="75"/>
      <c r="C35" s="8" t="s">
        <v>221</v>
      </c>
      <c r="D35" s="9" t="s">
        <v>252</v>
      </c>
      <c r="E35" s="8"/>
      <c r="F35" s="8"/>
      <c r="G35" s="8"/>
      <c r="H35" s="8" t="s">
        <v>220</v>
      </c>
    </row>
    <row r="36" spans="1:8" ht="16">
      <c r="A36" s="74"/>
      <c r="B36" s="75"/>
      <c r="C36" s="8" t="s">
        <v>224</v>
      </c>
      <c r="D36" s="9" t="s">
        <v>253</v>
      </c>
      <c r="E36" s="8"/>
      <c r="F36" s="8"/>
      <c r="G36" s="8"/>
      <c r="H36" s="8" t="s">
        <v>254</v>
      </c>
    </row>
    <row r="37" spans="1:8" ht="16">
      <c r="A37" s="74"/>
      <c r="B37" s="75"/>
      <c r="C37" s="8" t="s">
        <v>226</v>
      </c>
      <c r="D37" s="9" t="s">
        <v>227</v>
      </c>
      <c r="E37" s="8"/>
      <c r="F37" s="8"/>
      <c r="G37" s="8"/>
      <c r="H37" s="8"/>
    </row>
    <row r="38" spans="1:8" ht="16">
      <c r="A38" s="74"/>
      <c r="B38" s="75"/>
      <c r="C38" s="8" t="s">
        <v>228</v>
      </c>
      <c r="D38" s="9" t="s">
        <v>229</v>
      </c>
      <c r="E38" s="8"/>
      <c r="F38" s="8"/>
      <c r="G38" s="8"/>
      <c r="H38" s="14"/>
    </row>
    <row r="39" spans="1:8" ht="16">
      <c r="A39" s="74"/>
      <c r="B39" s="75"/>
      <c r="C39" s="8" t="s">
        <v>230</v>
      </c>
      <c r="D39" s="9" t="s">
        <v>255</v>
      </c>
      <c r="E39" s="8"/>
      <c r="F39" s="8"/>
      <c r="G39" s="8"/>
      <c r="H39" s="14"/>
    </row>
    <row r="40" spans="1:8" ht="16">
      <c r="A40" s="74"/>
      <c r="B40" s="90"/>
      <c r="C40" s="25" t="s">
        <v>231</v>
      </c>
      <c r="D40" s="32" t="s">
        <v>256</v>
      </c>
      <c r="E40" s="8"/>
      <c r="F40" s="8"/>
      <c r="G40" s="8"/>
      <c r="H40" s="14"/>
    </row>
    <row r="41" spans="1:8" ht="16">
      <c r="A41" s="74"/>
      <c r="B41" s="90"/>
      <c r="C41" s="25" t="s">
        <v>232</v>
      </c>
      <c r="D41" s="32" t="s">
        <v>233</v>
      </c>
      <c r="E41" s="8"/>
      <c r="F41" s="8"/>
      <c r="G41" s="8"/>
      <c r="H41" s="14"/>
    </row>
    <row r="42" spans="1:8" ht="16">
      <c r="A42" s="74"/>
      <c r="B42" s="75"/>
      <c r="C42" s="25" t="s">
        <v>234</v>
      </c>
      <c r="D42" s="32" t="s">
        <v>257</v>
      </c>
      <c r="E42" s="8"/>
      <c r="F42" s="8"/>
      <c r="G42" s="8"/>
      <c r="H42" s="14"/>
    </row>
    <row r="43" spans="1:8" ht="16">
      <c r="A43" s="74"/>
      <c r="B43" s="75"/>
      <c r="C43" s="25" t="s">
        <v>236</v>
      </c>
      <c r="D43" s="32" t="s">
        <v>237</v>
      </c>
      <c r="E43" s="8"/>
      <c r="F43" s="8"/>
      <c r="G43" s="8"/>
      <c r="H43" s="14"/>
    </row>
    <row r="44" spans="1:8" ht="16">
      <c r="A44" s="74"/>
      <c r="B44" s="75"/>
      <c r="C44" s="25" t="s">
        <v>238</v>
      </c>
      <c r="D44" s="32" t="s">
        <v>258</v>
      </c>
      <c r="E44" s="8"/>
      <c r="F44" s="8"/>
      <c r="G44" s="8"/>
      <c r="H44" s="8"/>
    </row>
    <row r="45" spans="1:8" ht="16">
      <c r="A45" s="74"/>
      <c r="B45" s="75"/>
      <c r="C45" s="25" t="s">
        <v>240</v>
      </c>
      <c r="D45" s="32" t="s">
        <v>259</v>
      </c>
      <c r="E45" s="8"/>
      <c r="F45" s="8"/>
      <c r="G45" s="8"/>
      <c r="H45" s="14"/>
    </row>
    <row r="46" spans="1:8" ht="16">
      <c r="A46" s="74"/>
      <c r="B46" s="75"/>
      <c r="C46" s="25" t="s">
        <v>242</v>
      </c>
      <c r="D46" s="32" t="s">
        <v>260</v>
      </c>
      <c r="E46" s="8"/>
      <c r="F46" s="8"/>
      <c r="G46" s="8"/>
      <c r="H46" s="14"/>
    </row>
    <row r="47" spans="1:8" ht="16">
      <c r="A47" s="74"/>
      <c r="B47" s="75"/>
      <c r="C47" s="25" t="s">
        <v>244</v>
      </c>
      <c r="D47" s="33" t="s">
        <v>261</v>
      </c>
      <c r="E47" s="8"/>
      <c r="F47" s="8"/>
      <c r="G47" s="8"/>
      <c r="H47" s="14"/>
    </row>
    <row r="48" spans="1:8" ht="16">
      <c r="A48" s="74"/>
      <c r="B48" s="75"/>
      <c r="C48" s="25" t="s">
        <v>246</v>
      </c>
      <c r="D48" s="26" t="s">
        <v>247</v>
      </c>
      <c r="E48" s="8"/>
      <c r="F48" s="8"/>
      <c r="G48" s="8"/>
      <c r="H48" s="14"/>
    </row>
    <row r="49" spans="1:8" ht="16">
      <c r="A49" s="74"/>
      <c r="B49" s="90"/>
      <c r="C49" s="25"/>
      <c r="D49" s="26"/>
      <c r="E49" s="8"/>
      <c r="F49" s="8"/>
      <c r="G49" s="8"/>
      <c r="H49" s="14"/>
    </row>
    <row r="50" spans="1:8" ht="16">
      <c r="A50" s="74"/>
      <c r="B50" s="90"/>
      <c r="C50" s="25" t="s">
        <v>248</v>
      </c>
      <c r="D50" s="26" t="s">
        <v>262</v>
      </c>
      <c r="E50" s="8"/>
      <c r="F50" s="8"/>
      <c r="G50" s="8"/>
      <c r="H50" s="14"/>
    </row>
    <row r="51" spans="1:8" ht="16">
      <c r="A51" s="74"/>
      <c r="B51" s="90"/>
      <c r="C51" s="8" t="s">
        <v>177</v>
      </c>
      <c r="D51" s="12" t="s">
        <v>174</v>
      </c>
      <c r="E51" s="8"/>
      <c r="F51" s="8"/>
      <c r="G51" s="8"/>
      <c r="H51" s="14"/>
    </row>
    <row r="52" spans="1:8" ht="16">
      <c r="A52" s="74"/>
      <c r="B52" s="90"/>
      <c r="C52" s="8"/>
      <c r="D52" s="12"/>
      <c r="E52" s="8"/>
      <c r="F52" s="8"/>
      <c r="G52" s="8"/>
      <c r="H52" s="14"/>
    </row>
    <row r="53" spans="1:8" ht="17" thickBot="1">
      <c r="A53" s="91"/>
      <c r="B53" s="92"/>
      <c r="C53" s="93"/>
      <c r="D53" s="94"/>
      <c r="E53" s="83"/>
      <c r="F53" s="83"/>
      <c r="G53" s="83"/>
      <c r="H53" s="83"/>
    </row>
    <row r="54" spans="1:8" ht="22" thickBot="1">
      <c r="A54" s="68" t="s">
        <v>263</v>
      </c>
      <c r="B54" s="69"/>
      <c r="C54" s="69"/>
      <c r="D54" s="69"/>
      <c r="E54" s="69"/>
      <c r="F54" s="69"/>
      <c r="G54" s="69"/>
      <c r="H54" s="84"/>
    </row>
    <row r="55" spans="1:8">
      <c r="A55" s="70"/>
      <c r="B55" s="71" t="s">
        <v>50</v>
      </c>
      <c r="C55" s="72" t="s">
        <v>51</v>
      </c>
      <c r="D55" s="72"/>
      <c r="E55" s="73">
        <v>2790</v>
      </c>
      <c r="F55" s="73">
        <v>2607</v>
      </c>
      <c r="G55" s="85" t="s">
        <v>181</v>
      </c>
      <c r="H55" s="86" t="s">
        <v>205</v>
      </c>
    </row>
    <row r="56" spans="1:8" ht="19" customHeight="1">
      <c r="A56" s="74"/>
      <c r="B56" s="75"/>
      <c r="C56" s="8" t="s">
        <v>2</v>
      </c>
      <c r="D56" s="12" t="s">
        <v>49</v>
      </c>
      <c r="E56" s="8"/>
      <c r="F56" s="8"/>
      <c r="G56" s="8"/>
      <c r="H56" s="8"/>
    </row>
    <row r="57" spans="1:8" ht="19" customHeight="1">
      <c r="A57" s="74"/>
      <c r="B57" s="75"/>
      <c r="C57" s="8" t="s">
        <v>0</v>
      </c>
      <c r="D57" s="9" t="s">
        <v>6</v>
      </c>
      <c r="E57" s="8"/>
      <c r="F57" s="8"/>
      <c r="G57" s="8"/>
      <c r="H57" s="8" t="s">
        <v>264</v>
      </c>
    </row>
    <row r="58" spans="1:8" ht="19" customHeight="1">
      <c r="A58" s="74"/>
      <c r="B58" s="75"/>
      <c r="C58" s="8" t="s">
        <v>218</v>
      </c>
      <c r="D58" s="12" t="s">
        <v>219</v>
      </c>
      <c r="E58" s="8"/>
      <c r="F58" s="8"/>
      <c r="G58" s="8"/>
      <c r="H58" s="118" t="s">
        <v>265</v>
      </c>
    </row>
    <row r="59" spans="1:8" ht="19" customHeight="1">
      <c r="A59" s="74"/>
      <c r="B59" s="75"/>
      <c r="C59" s="8" t="s">
        <v>221</v>
      </c>
      <c r="D59" s="12" t="s">
        <v>222</v>
      </c>
      <c r="E59" s="8"/>
      <c r="F59" s="8"/>
      <c r="G59" s="8"/>
      <c r="H59" s="96" t="s">
        <v>266</v>
      </c>
    </row>
    <row r="60" spans="1:8" ht="16">
      <c r="A60" s="74"/>
      <c r="B60" s="75"/>
      <c r="C60" s="8" t="s">
        <v>224</v>
      </c>
      <c r="D60" s="9" t="s">
        <v>267</v>
      </c>
      <c r="E60" s="8"/>
      <c r="F60" s="8"/>
      <c r="G60" s="8"/>
      <c r="H60" s="102" t="s">
        <v>268</v>
      </c>
    </row>
    <row r="61" spans="1:8" ht="16">
      <c r="A61" s="74"/>
      <c r="B61" s="75"/>
      <c r="C61" s="8" t="s">
        <v>226</v>
      </c>
      <c r="D61" s="9" t="s">
        <v>269</v>
      </c>
      <c r="E61" s="8"/>
      <c r="F61" s="8"/>
      <c r="G61" s="8"/>
      <c r="H61" s="8" t="s">
        <v>254</v>
      </c>
    </row>
    <row r="62" spans="1:8" ht="16">
      <c r="A62" s="74"/>
      <c r="B62" s="75"/>
      <c r="C62" s="8" t="s">
        <v>228</v>
      </c>
      <c r="D62" s="9" t="s">
        <v>229</v>
      </c>
      <c r="E62" s="8"/>
      <c r="F62" s="8"/>
      <c r="G62" s="8"/>
      <c r="H62" s="97" t="s">
        <v>270</v>
      </c>
    </row>
    <row r="63" spans="1:8" ht="16">
      <c r="A63" s="74"/>
      <c r="B63" s="75"/>
      <c r="C63" s="8" t="s">
        <v>230</v>
      </c>
      <c r="D63" s="9" t="s">
        <v>271</v>
      </c>
      <c r="E63" s="8"/>
      <c r="F63" s="8"/>
      <c r="G63" s="8"/>
      <c r="H63" s="14"/>
    </row>
    <row r="64" spans="1:8" ht="64">
      <c r="A64" s="74"/>
      <c r="B64" s="90"/>
      <c r="C64" s="25" t="s">
        <v>231</v>
      </c>
      <c r="D64" s="36" t="s">
        <v>272</v>
      </c>
      <c r="E64" s="8"/>
      <c r="F64" s="8"/>
      <c r="G64" s="8"/>
      <c r="H64" s="14"/>
    </row>
    <row r="65" spans="1:8" ht="16">
      <c r="A65" s="74"/>
      <c r="B65" s="90"/>
      <c r="C65" s="25" t="s">
        <v>232</v>
      </c>
      <c r="D65" s="31" t="s">
        <v>233</v>
      </c>
      <c r="E65" s="8"/>
      <c r="F65" s="8"/>
      <c r="G65" s="8"/>
      <c r="H65" s="14"/>
    </row>
    <row r="66" spans="1:8" ht="16">
      <c r="A66" s="74"/>
      <c r="B66" s="75"/>
      <c r="C66" s="25" t="s">
        <v>234</v>
      </c>
      <c r="D66" s="32" t="s">
        <v>273</v>
      </c>
      <c r="E66" s="8"/>
      <c r="F66" s="8"/>
      <c r="G66" s="8"/>
      <c r="H66" s="14"/>
    </row>
    <row r="67" spans="1:8" ht="16">
      <c r="A67" s="74"/>
      <c r="B67" s="75"/>
      <c r="C67" s="25" t="s">
        <v>236</v>
      </c>
      <c r="D67" s="32" t="s">
        <v>274</v>
      </c>
      <c r="E67" s="8"/>
      <c r="F67" s="8"/>
      <c r="G67" s="8"/>
      <c r="H67" s="14"/>
    </row>
    <row r="68" spans="1:8" ht="16">
      <c r="A68" s="74"/>
      <c r="B68" s="75"/>
      <c r="C68" s="25" t="s">
        <v>238</v>
      </c>
      <c r="D68" s="32" t="s">
        <v>258</v>
      </c>
      <c r="E68" s="8"/>
      <c r="F68" s="8"/>
      <c r="G68" s="8"/>
      <c r="H68" s="8"/>
    </row>
    <row r="69" spans="1:8" ht="16">
      <c r="A69" s="74"/>
      <c r="B69" s="75"/>
      <c r="C69" s="25" t="s">
        <v>240</v>
      </c>
      <c r="D69" s="32" t="s">
        <v>275</v>
      </c>
      <c r="E69" s="8"/>
      <c r="F69" s="8"/>
      <c r="G69" s="8"/>
      <c r="H69" s="14"/>
    </row>
    <row r="70" spans="1:8" ht="16">
      <c r="A70" s="74"/>
      <c r="B70" s="75"/>
      <c r="C70" s="25" t="s">
        <v>242</v>
      </c>
      <c r="D70" s="26" t="s">
        <v>276</v>
      </c>
      <c r="E70" s="8"/>
      <c r="F70" s="8"/>
      <c r="G70" s="8"/>
      <c r="H70" s="14"/>
    </row>
    <row r="71" spans="1:8" ht="32">
      <c r="A71" s="74"/>
      <c r="B71" s="75"/>
      <c r="C71" s="25" t="s">
        <v>244</v>
      </c>
      <c r="D71" s="28" t="s">
        <v>277</v>
      </c>
      <c r="E71" s="8"/>
      <c r="F71" s="8"/>
      <c r="G71" s="8"/>
      <c r="H71" s="14"/>
    </row>
    <row r="72" spans="1:8" ht="16">
      <c r="A72" s="74"/>
      <c r="B72" s="75"/>
      <c r="C72" s="25" t="s">
        <v>246</v>
      </c>
      <c r="D72" s="26" t="s">
        <v>247</v>
      </c>
      <c r="E72" s="8"/>
      <c r="F72" s="8"/>
      <c r="G72" s="8"/>
      <c r="H72" s="14"/>
    </row>
    <row r="73" spans="1:8" ht="16">
      <c r="A73" s="74"/>
      <c r="B73" s="90"/>
      <c r="C73" s="25"/>
      <c r="D73" s="26"/>
      <c r="E73" s="8"/>
      <c r="F73" s="8"/>
      <c r="G73" s="8"/>
      <c r="H73" s="14"/>
    </row>
    <row r="74" spans="1:8" ht="64">
      <c r="A74" s="74"/>
      <c r="B74" s="90"/>
      <c r="C74" s="25" t="s">
        <v>248</v>
      </c>
      <c r="D74" s="36" t="s">
        <v>278</v>
      </c>
      <c r="E74" s="8"/>
      <c r="F74" s="8"/>
      <c r="G74" s="8"/>
      <c r="H74" s="14"/>
    </row>
    <row r="75" spans="1:8" ht="16">
      <c r="A75" s="74"/>
      <c r="B75" s="90"/>
      <c r="C75" s="8" t="s">
        <v>177</v>
      </c>
      <c r="D75" s="12" t="s">
        <v>174</v>
      </c>
      <c r="E75" s="8"/>
      <c r="F75" s="8"/>
      <c r="G75" s="8"/>
      <c r="H75" s="14"/>
    </row>
    <row r="76" spans="1:8" ht="16">
      <c r="A76" s="74"/>
      <c r="B76" s="90"/>
      <c r="C76" s="8"/>
      <c r="D76" s="12"/>
      <c r="E76" s="8"/>
      <c r="F76" s="8"/>
      <c r="G76" s="8"/>
      <c r="H76" s="14"/>
    </row>
    <row r="77" spans="1:8" ht="17" thickBot="1">
      <c r="A77" s="91"/>
      <c r="B77" s="92"/>
      <c r="C77" s="93"/>
      <c r="D77" s="94"/>
      <c r="E77" s="83"/>
      <c r="F77" s="83"/>
      <c r="G77" s="83"/>
      <c r="H77" s="83"/>
    </row>
    <row r="78" spans="1:8" ht="22" thickBot="1">
      <c r="A78" s="68" t="s">
        <v>758</v>
      </c>
      <c r="B78" s="69"/>
      <c r="C78" s="69"/>
      <c r="D78" s="69"/>
      <c r="E78" s="69"/>
      <c r="F78" s="69"/>
      <c r="G78" s="69"/>
      <c r="H78" s="84"/>
    </row>
    <row r="79" spans="1:8">
      <c r="A79" s="70"/>
      <c r="B79" s="71" t="s">
        <v>753</v>
      </c>
      <c r="C79" s="72" t="s">
        <v>759</v>
      </c>
      <c r="D79" s="72"/>
      <c r="E79" s="73">
        <v>2990</v>
      </c>
      <c r="F79" s="73">
        <v>2794.39252336449</v>
      </c>
      <c r="G79" s="85" t="s">
        <v>181</v>
      </c>
      <c r="H79" s="86" t="s">
        <v>205</v>
      </c>
    </row>
    <row r="80" spans="1:8" ht="19" customHeight="1">
      <c r="A80" s="74"/>
      <c r="B80" s="75"/>
      <c r="C80" s="8" t="s">
        <v>2</v>
      </c>
      <c r="D80" s="12" t="s">
        <v>49</v>
      </c>
      <c r="E80" s="8"/>
      <c r="F80" s="8"/>
      <c r="G80" s="8"/>
      <c r="H80" s="8"/>
    </row>
    <row r="81" spans="1:8" ht="19" customHeight="1">
      <c r="A81" s="74"/>
      <c r="B81" s="75"/>
      <c r="C81" s="8" t="s">
        <v>0</v>
      </c>
      <c r="D81" s="9" t="s">
        <v>6</v>
      </c>
      <c r="E81" s="8"/>
      <c r="F81" s="8"/>
      <c r="G81" s="8"/>
      <c r="H81" s="8" t="s">
        <v>264</v>
      </c>
    </row>
    <row r="82" spans="1:8" ht="19" customHeight="1">
      <c r="A82" s="74"/>
      <c r="B82" s="75"/>
      <c r="C82" s="8" t="s">
        <v>218</v>
      </c>
      <c r="D82" s="12" t="s">
        <v>219</v>
      </c>
      <c r="E82" s="8"/>
      <c r="F82" s="8"/>
      <c r="G82" s="8"/>
      <c r="H82" s="118" t="s">
        <v>265</v>
      </c>
    </row>
    <row r="83" spans="1:8" ht="19" customHeight="1">
      <c r="A83" s="74"/>
      <c r="B83" s="75"/>
      <c r="C83" s="8" t="s">
        <v>221</v>
      </c>
      <c r="D83" s="12" t="s">
        <v>222</v>
      </c>
      <c r="E83" s="8"/>
      <c r="F83" s="8"/>
      <c r="G83" s="8"/>
      <c r="H83" s="96" t="s">
        <v>761</v>
      </c>
    </row>
    <row r="84" spans="1:8" ht="16">
      <c r="A84" s="74"/>
      <c r="B84" s="75"/>
      <c r="C84" s="8" t="s">
        <v>224</v>
      </c>
      <c r="D84" s="9" t="s">
        <v>267</v>
      </c>
      <c r="E84" s="8"/>
      <c r="F84" s="8"/>
      <c r="G84" s="8"/>
      <c r="H84" s="102" t="s">
        <v>760</v>
      </c>
    </row>
    <row r="85" spans="1:8" ht="16">
      <c r="A85" s="74"/>
      <c r="B85" s="75"/>
      <c r="C85" s="8" t="s">
        <v>226</v>
      </c>
      <c r="D85" s="9" t="s">
        <v>269</v>
      </c>
      <c r="E85" s="8"/>
      <c r="F85" s="8"/>
      <c r="G85" s="8"/>
      <c r="H85" s="8" t="s">
        <v>254</v>
      </c>
    </row>
    <row r="86" spans="1:8" ht="16">
      <c r="A86" s="74"/>
      <c r="B86" s="75"/>
      <c r="C86" s="8" t="s">
        <v>228</v>
      </c>
      <c r="D86" s="9" t="s">
        <v>229</v>
      </c>
      <c r="E86" s="8"/>
      <c r="F86" s="8"/>
      <c r="G86" s="8"/>
      <c r="H86" s="97" t="s">
        <v>270</v>
      </c>
    </row>
    <row r="87" spans="1:8" ht="16">
      <c r="A87" s="74"/>
      <c r="B87" s="75"/>
      <c r="C87" s="8" t="s">
        <v>230</v>
      </c>
      <c r="D87" s="9" t="s">
        <v>271</v>
      </c>
      <c r="E87" s="8"/>
      <c r="F87" s="8"/>
      <c r="G87" s="8"/>
      <c r="H87" s="14"/>
    </row>
    <row r="88" spans="1:8" ht="64">
      <c r="A88" s="74"/>
      <c r="B88" s="90"/>
      <c r="C88" s="25" t="s">
        <v>231</v>
      </c>
      <c r="D88" s="36" t="s">
        <v>272</v>
      </c>
      <c r="E88" s="8"/>
      <c r="F88" s="8"/>
      <c r="G88" s="8"/>
      <c r="H88" s="14"/>
    </row>
    <row r="89" spans="1:8" ht="16">
      <c r="A89" s="74"/>
      <c r="B89" s="90"/>
      <c r="C89" s="25" t="s">
        <v>232</v>
      </c>
      <c r="D89" s="31" t="s">
        <v>233</v>
      </c>
      <c r="E89" s="8"/>
      <c r="F89" s="8"/>
      <c r="G89" s="8"/>
      <c r="H89" s="14"/>
    </row>
    <row r="90" spans="1:8" ht="16">
      <c r="A90" s="74"/>
      <c r="B90" s="75"/>
      <c r="C90" s="25" t="s">
        <v>234</v>
      </c>
      <c r="D90" s="32" t="s">
        <v>273</v>
      </c>
      <c r="E90" s="8"/>
      <c r="F90" s="8"/>
      <c r="G90" s="8"/>
      <c r="H90" s="14"/>
    </row>
    <row r="91" spans="1:8" ht="16">
      <c r="A91" s="74"/>
      <c r="B91" s="75"/>
      <c r="C91" s="25" t="s">
        <v>236</v>
      </c>
      <c r="D91" s="32" t="s">
        <v>274</v>
      </c>
      <c r="E91" s="8"/>
      <c r="F91" s="8"/>
      <c r="G91" s="8"/>
      <c r="H91" s="14"/>
    </row>
    <row r="92" spans="1:8" ht="16">
      <c r="A92" s="74"/>
      <c r="B92" s="75"/>
      <c r="C92" s="25" t="s">
        <v>238</v>
      </c>
      <c r="D92" s="32" t="s">
        <v>258</v>
      </c>
      <c r="E92" s="8"/>
      <c r="F92" s="8"/>
      <c r="G92" s="8"/>
      <c r="H92" s="8"/>
    </row>
    <row r="93" spans="1:8" ht="16">
      <c r="A93" s="74"/>
      <c r="B93" s="75"/>
      <c r="C93" s="25" t="s">
        <v>240</v>
      </c>
      <c r="D93" s="32" t="s">
        <v>275</v>
      </c>
      <c r="E93" s="8"/>
      <c r="F93" s="8"/>
      <c r="G93" s="8"/>
      <c r="H93" s="14"/>
    </row>
    <row r="94" spans="1:8" ht="16">
      <c r="A94" s="74"/>
      <c r="B94" s="75"/>
      <c r="C94" s="25" t="s">
        <v>242</v>
      </c>
      <c r="D94" s="26" t="s">
        <v>276</v>
      </c>
      <c r="E94" s="8"/>
      <c r="F94" s="8"/>
      <c r="G94" s="8"/>
      <c r="H94" s="14"/>
    </row>
    <row r="95" spans="1:8" ht="16">
      <c r="A95" s="74"/>
      <c r="B95" s="75"/>
      <c r="C95" s="25" t="s">
        <v>244</v>
      </c>
      <c r="D95" s="28" t="s">
        <v>756</v>
      </c>
      <c r="E95" s="8"/>
      <c r="F95" s="8"/>
      <c r="G95" s="8"/>
      <c r="H95" s="14"/>
    </row>
    <row r="96" spans="1:8" ht="16">
      <c r="A96" s="74"/>
      <c r="B96" s="75"/>
      <c r="C96" s="25" t="s">
        <v>246</v>
      </c>
      <c r="D96" s="26" t="s">
        <v>501</v>
      </c>
      <c r="E96" s="8"/>
      <c r="F96" s="8"/>
      <c r="G96" s="8"/>
      <c r="H96" s="14"/>
    </row>
    <row r="97" spans="1:8" ht="16">
      <c r="A97" s="74"/>
      <c r="B97" s="90"/>
      <c r="C97" s="25"/>
      <c r="D97" s="26"/>
      <c r="E97" s="8"/>
      <c r="F97" s="8"/>
      <c r="G97" s="8"/>
      <c r="H97" s="14"/>
    </row>
    <row r="98" spans="1:8" ht="48">
      <c r="A98" s="74"/>
      <c r="B98" s="90"/>
      <c r="C98" s="25" t="s">
        <v>248</v>
      </c>
      <c r="D98" s="36" t="s">
        <v>757</v>
      </c>
      <c r="E98" s="8"/>
      <c r="F98" s="8"/>
      <c r="G98" s="8"/>
      <c r="H98" s="14"/>
    </row>
    <row r="99" spans="1:8" ht="16">
      <c r="A99" s="74"/>
      <c r="B99" s="90"/>
      <c r="C99" s="8" t="s">
        <v>177</v>
      </c>
      <c r="D99" s="12" t="s">
        <v>174</v>
      </c>
      <c r="E99" s="8"/>
      <c r="F99" s="8"/>
      <c r="G99" s="8"/>
      <c r="H99" s="14"/>
    </row>
    <row r="100" spans="1:8" ht="16">
      <c r="A100" s="74"/>
      <c r="B100" s="90"/>
      <c r="C100" s="8"/>
      <c r="D100" s="12"/>
      <c r="E100" s="8"/>
      <c r="F100" s="8"/>
      <c r="G100" s="8"/>
      <c r="H100" s="14"/>
    </row>
    <row r="101" spans="1:8" ht="17" thickBot="1">
      <c r="A101" s="91"/>
      <c r="B101" s="92"/>
      <c r="C101" s="93"/>
      <c r="D101" s="94"/>
      <c r="E101" s="83"/>
      <c r="F101" s="83"/>
      <c r="G101" s="83"/>
      <c r="H101" s="83"/>
    </row>
    <row r="102" spans="1:8" ht="22" thickBot="1">
      <c r="A102" s="68" t="s">
        <v>279</v>
      </c>
      <c r="B102" s="69"/>
      <c r="C102" s="69"/>
      <c r="D102" s="69"/>
      <c r="E102" s="69"/>
      <c r="F102" s="69"/>
      <c r="G102" s="69"/>
      <c r="H102" s="84"/>
    </row>
    <row r="103" spans="1:8">
      <c r="A103" s="70"/>
      <c r="B103" s="71" t="s">
        <v>102</v>
      </c>
      <c r="C103" s="72" t="s">
        <v>103</v>
      </c>
      <c r="D103" s="72"/>
      <c r="E103" s="73">
        <v>3490</v>
      </c>
      <c r="F103" s="73">
        <v>3261.6822429906542</v>
      </c>
      <c r="G103" s="85" t="s">
        <v>181</v>
      </c>
      <c r="H103" s="86" t="s">
        <v>205</v>
      </c>
    </row>
    <row r="104" spans="1:8" ht="15" customHeight="1">
      <c r="A104" s="74"/>
      <c r="B104" s="75"/>
      <c r="C104" s="8" t="s">
        <v>2</v>
      </c>
      <c r="D104" s="12" t="s">
        <v>101</v>
      </c>
      <c r="E104" s="8"/>
      <c r="F104" s="8"/>
      <c r="G104" s="8"/>
      <c r="H104" s="8"/>
    </row>
    <row r="105" spans="1:8" ht="15" customHeight="1">
      <c r="A105" s="74"/>
      <c r="B105" s="75"/>
      <c r="C105" s="8" t="s">
        <v>0</v>
      </c>
      <c r="D105" s="9" t="s">
        <v>6</v>
      </c>
      <c r="E105" s="8"/>
      <c r="F105" s="8"/>
      <c r="G105" s="8"/>
      <c r="H105" s="100" t="s">
        <v>280</v>
      </c>
    </row>
    <row r="106" spans="1:8" ht="15" customHeight="1">
      <c r="A106" s="74"/>
      <c r="B106" s="75"/>
      <c r="C106" s="8" t="s">
        <v>218</v>
      </c>
      <c r="D106" s="12" t="s">
        <v>219</v>
      </c>
      <c r="E106" s="8"/>
      <c r="F106" s="8"/>
      <c r="G106" s="8"/>
      <c r="H106" s="118" t="s">
        <v>265</v>
      </c>
    </row>
    <row r="107" spans="1:8" ht="15" customHeight="1">
      <c r="A107" s="74"/>
      <c r="B107" s="75"/>
      <c r="C107" s="8" t="s">
        <v>221</v>
      </c>
      <c r="D107" s="12" t="s">
        <v>222</v>
      </c>
      <c r="E107" s="8"/>
      <c r="F107" s="8"/>
      <c r="G107" s="8"/>
      <c r="H107" s="96" t="s">
        <v>266</v>
      </c>
    </row>
    <row r="108" spans="1:8" ht="15" customHeight="1">
      <c r="A108" s="74"/>
      <c r="B108" s="75"/>
      <c r="C108" s="8" t="s">
        <v>224</v>
      </c>
      <c r="D108" s="9" t="s">
        <v>281</v>
      </c>
      <c r="E108" s="8"/>
      <c r="F108" s="8"/>
      <c r="G108" s="8"/>
      <c r="H108" s="102" t="s">
        <v>268</v>
      </c>
    </row>
    <row r="109" spans="1:8" ht="15" customHeight="1">
      <c r="A109" s="74"/>
      <c r="B109" s="75"/>
      <c r="C109" s="8" t="s">
        <v>226</v>
      </c>
      <c r="D109" s="9" t="s">
        <v>282</v>
      </c>
      <c r="E109" s="8"/>
      <c r="F109" s="8"/>
      <c r="G109" s="8"/>
      <c r="H109" s="8" t="s">
        <v>254</v>
      </c>
    </row>
    <row r="110" spans="1:8" ht="15" customHeight="1">
      <c r="A110" s="74"/>
      <c r="B110" s="75"/>
      <c r="C110" s="8" t="s">
        <v>228</v>
      </c>
      <c r="D110" s="9" t="s">
        <v>283</v>
      </c>
      <c r="E110" s="8"/>
      <c r="F110" s="8"/>
      <c r="G110" s="8"/>
      <c r="H110" s="97" t="s">
        <v>270</v>
      </c>
    </row>
    <row r="111" spans="1:8" ht="15" customHeight="1">
      <c r="A111" s="74"/>
      <c r="B111" s="75"/>
      <c r="C111" s="8" t="s">
        <v>230</v>
      </c>
      <c r="D111" s="9" t="s">
        <v>271</v>
      </c>
      <c r="E111" s="8"/>
      <c r="F111" s="8"/>
      <c r="G111" s="8"/>
      <c r="H111" s="14"/>
    </row>
    <row r="112" spans="1:8" ht="112">
      <c r="A112" s="74"/>
      <c r="B112" s="90"/>
      <c r="C112" s="25" t="s">
        <v>231</v>
      </c>
      <c r="D112" s="36" t="s">
        <v>284</v>
      </c>
      <c r="E112" s="8"/>
      <c r="F112" s="8"/>
      <c r="G112" s="8"/>
      <c r="H112" s="14"/>
    </row>
    <row r="113" spans="1:8" ht="16">
      <c r="A113" s="74"/>
      <c r="B113" s="90"/>
      <c r="C113" s="25" t="s">
        <v>232</v>
      </c>
      <c r="D113" s="31" t="s">
        <v>233</v>
      </c>
      <c r="E113" s="8"/>
      <c r="F113" s="8"/>
      <c r="G113" s="8"/>
      <c r="H113" s="14"/>
    </row>
    <row r="114" spans="1:8" ht="16">
      <c r="A114" s="74"/>
      <c r="B114" s="75"/>
      <c r="C114" s="25" t="s">
        <v>234</v>
      </c>
      <c r="D114" s="32" t="s">
        <v>285</v>
      </c>
      <c r="E114" s="8"/>
      <c r="F114" s="8"/>
      <c r="G114" s="8"/>
      <c r="H114" s="14"/>
    </row>
    <row r="115" spans="1:8" ht="16">
      <c r="A115" s="74"/>
      <c r="B115" s="75"/>
      <c r="C115" s="25" t="s">
        <v>236</v>
      </c>
      <c r="D115" s="32" t="s">
        <v>286</v>
      </c>
      <c r="E115" s="8"/>
      <c r="F115" s="8"/>
      <c r="G115" s="8"/>
      <c r="H115" s="14"/>
    </row>
    <row r="116" spans="1:8" ht="16">
      <c r="A116" s="74"/>
      <c r="B116" s="75"/>
      <c r="C116" s="25" t="s">
        <v>238</v>
      </c>
      <c r="D116" s="32" t="s">
        <v>239</v>
      </c>
      <c r="E116" s="8"/>
      <c r="F116" s="8"/>
      <c r="G116" s="8"/>
      <c r="H116" s="8"/>
    </row>
    <row r="117" spans="1:8" ht="16">
      <c r="A117" s="74"/>
      <c r="B117" s="75"/>
      <c r="C117" s="25" t="s">
        <v>240</v>
      </c>
      <c r="D117" s="32" t="s">
        <v>287</v>
      </c>
      <c r="E117" s="8"/>
      <c r="F117" s="8"/>
      <c r="G117" s="8"/>
      <c r="H117" s="14"/>
    </row>
    <row r="118" spans="1:8" ht="16">
      <c r="A118" s="74"/>
      <c r="B118" s="75"/>
      <c r="C118" s="25" t="s">
        <v>242</v>
      </c>
      <c r="D118" s="26"/>
      <c r="E118" s="8"/>
      <c r="F118" s="8"/>
      <c r="G118" s="8"/>
      <c r="H118" s="14"/>
    </row>
    <row r="119" spans="1:8" ht="16">
      <c r="A119" s="74"/>
      <c r="B119" s="75"/>
      <c r="C119" s="25" t="s">
        <v>244</v>
      </c>
      <c r="D119" s="28" t="s">
        <v>288</v>
      </c>
      <c r="E119" s="8"/>
      <c r="F119" s="8"/>
      <c r="G119" s="8"/>
      <c r="H119" s="14"/>
    </row>
    <row r="120" spans="1:8" ht="16">
      <c r="A120" s="74"/>
      <c r="B120" s="75"/>
      <c r="C120" s="25" t="s">
        <v>246</v>
      </c>
      <c r="D120" s="34" t="s">
        <v>289</v>
      </c>
      <c r="E120" s="8"/>
      <c r="F120" s="8"/>
      <c r="G120" s="8"/>
      <c r="H120" s="14"/>
    </row>
    <row r="121" spans="1:8" ht="16">
      <c r="A121" s="74"/>
      <c r="B121" s="90"/>
      <c r="C121" s="25"/>
      <c r="D121" s="26"/>
      <c r="E121" s="8"/>
      <c r="F121" s="8"/>
      <c r="G121" s="8"/>
      <c r="H121" s="14"/>
    </row>
    <row r="122" spans="1:8" ht="64">
      <c r="A122" s="74"/>
      <c r="B122" s="90"/>
      <c r="C122" s="25" t="s">
        <v>248</v>
      </c>
      <c r="D122" s="36" t="s">
        <v>290</v>
      </c>
      <c r="E122" s="8"/>
      <c r="F122" s="8"/>
      <c r="G122" s="8"/>
      <c r="H122" s="14"/>
    </row>
    <row r="123" spans="1:8" ht="16">
      <c r="A123" s="74"/>
      <c r="B123" s="90"/>
      <c r="C123" s="8" t="s">
        <v>177</v>
      </c>
      <c r="D123" s="12" t="s">
        <v>174</v>
      </c>
      <c r="E123" s="8"/>
      <c r="F123" s="8"/>
      <c r="G123" s="8"/>
      <c r="H123" s="14"/>
    </row>
    <row r="124" spans="1:8" ht="16">
      <c r="A124" s="74"/>
      <c r="B124" s="90"/>
      <c r="C124" s="8"/>
      <c r="D124" s="12"/>
      <c r="E124" s="8"/>
      <c r="F124" s="8"/>
      <c r="G124" s="8"/>
      <c r="H124" s="14"/>
    </row>
    <row r="125" spans="1:8" ht="17" thickBot="1">
      <c r="A125" s="91"/>
      <c r="B125" s="92"/>
      <c r="C125" s="93"/>
      <c r="D125" s="94"/>
      <c r="E125" s="83"/>
      <c r="F125" s="83"/>
      <c r="G125" s="83"/>
      <c r="H125" s="83"/>
    </row>
    <row r="126" spans="1:8" ht="22" thickBot="1">
      <c r="A126" s="68" t="s">
        <v>291</v>
      </c>
      <c r="B126" s="69"/>
      <c r="C126" s="69"/>
      <c r="D126" s="69"/>
      <c r="E126" s="69"/>
      <c r="F126" s="69"/>
      <c r="G126" s="69"/>
      <c r="H126" s="84"/>
    </row>
    <row r="127" spans="1:8">
      <c r="A127" s="70"/>
      <c r="B127" s="71" t="s">
        <v>105</v>
      </c>
      <c r="C127" s="72" t="s">
        <v>106</v>
      </c>
      <c r="D127" s="72"/>
      <c r="E127" s="73">
        <v>3690</v>
      </c>
      <c r="F127" s="73">
        <v>3448.5981308411215</v>
      </c>
      <c r="G127" s="85" t="s">
        <v>181</v>
      </c>
      <c r="H127" s="86" t="s">
        <v>205</v>
      </c>
    </row>
    <row r="128" spans="1:8" ht="15" customHeight="1">
      <c r="A128" s="74"/>
      <c r="B128" s="75"/>
      <c r="C128" s="8" t="s">
        <v>2</v>
      </c>
      <c r="D128" s="12" t="s">
        <v>104</v>
      </c>
      <c r="E128" s="8"/>
      <c r="F128" s="8"/>
      <c r="G128" s="8"/>
      <c r="H128" s="8"/>
    </row>
    <row r="129" spans="1:8" ht="15" customHeight="1">
      <c r="A129" s="74"/>
      <c r="B129" s="75"/>
      <c r="C129" s="8" t="s">
        <v>0</v>
      </c>
      <c r="D129" s="9" t="s">
        <v>6</v>
      </c>
      <c r="E129" s="8"/>
      <c r="F129" s="8"/>
      <c r="G129" s="8"/>
      <c r="H129" s="100" t="s">
        <v>280</v>
      </c>
    </row>
    <row r="130" spans="1:8" ht="15" customHeight="1">
      <c r="A130" s="74"/>
      <c r="B130" s="75"/>
      <c r="C130" s="8" t="s">
        <v>218</v>
      </c>
      <c r="D130" s="12" t="s">
        <v>219</v>
      </c>
      <c r="E130" s="8"/>
      <c r="F130" s="8"/>
      <c r="G130" s="8"/>
      <c r="H130" s="101" t="s">
        <v>292</v>
      </c>
    </row>
    <row r="131" spans="1:8" ht="15" customHeight="1">
      <c r="A131" s="74"/>
      <c r="B131" s="75"/>
      <c r="C131" s="8" t="s">
        <v>221</v>
      </c>
      <c r="D131" s="12" t="s">
        <v>222</v>
      </c>
      <c r="E131" s="8"/>
      <c r="F131" s="8"/>
      <c r="G131" s="8"/>
      <c r="H131" s="102" t="s">
        <v>293</v>
      </c>
    </row>
    <row r="132" spans="1:8" ht="15" customHeight="1">
      <c r="A132" s="74"/>
      <c r="B132" s="75"/>
      <c r="C132" s="8" t="s">
        <v>224</v>
      </c>
      <c r="D132" s="9" t="s">
        <v>281</v>
      </c>
      <c r="E132" s="8"/>
      <c r="F132" s="8"/>
      <c r="G132" s="8"/>
      <c r="H132" s="96" t="s">
        <v>294</v>
      </c>
    </row>
    <row r="133" spans="1:8" ht="15" customHeight="1">
      <c r="A133" s="74"/>
      <c r="B133" s="75"/>
      <c r="C133" s="8" t="s">
        <v>226</v>
      </c>
      <c r="D133" s="9" t="s">
        <v>282</v>
      </c>
      <c r="E133" s="8"/>
      <c r="F133" s="8"/>
      <c r="G133" s="8"/>
      <c r="H133" s="8" t="s">
        <v>254</v>
      </c>
    </row>
    <row r="134" spans="1:8" ht="15" customHeight="1">
      <c r="A134" s="74"/>
      <c r="B134" s="75"/>
      <c r="C134" s="8" t="s">
        <v>228</v>
      </c>
      <c r="D134" s="9" t="s">
        <v>283</v>
      </c>
      <c r="E134" s="8"/>
      <c r="F134" s="8"/>
      <c r="G134" s="8"/>
      <c r="H134" s="97" t="s">
        <v>270</v>
      </c>
    </row>
    <row r="135" spans="1:8" ht="15" customHeight="1">
      <c r="A135" s="74"/>
      <c r="B135" s="75"/>
      <c r="C135" s="8" t="s">
        <v>230</v>
      </c>
      <c r="D135" s="9" t="s">
        <v>271</v>
      </c>
      <c r="E135" s="8"/>
      <c r="F135" s="8"/>
      <c r="G135" s="8"/>
      <c r="H135" s="14"/>
    </row>
    <row r="136" spans="1:8" ht="112">
      <c r="A136" s="74"/>
      <c r="B136" s="90"/>
      <c r="C136" s="25" t="s">
        <v>231</v>
      </c>
      <c r="D136" s="36" t="s">
        <v>284</v>
      </c>
      <c r="E136" s="8"/>
      <c r="F136" s="8"/>
      <c r="G136" s="8"/>
      <c r="H136" s="14"/>
    </row>
    <row r="137" spans="1:8" ht="16">
      <c r="A137" s="74"/>
      <c r="B137" s="90"/>
      <c r="C137" s="25" t="s">
        <v>232</v>
      </c>
      <c r="D137" s="31" t="s">
        <v>233</v>
      </c>
      <c r="E137" s="8"/>
      <c r="F137" s="8"/>
      <c r="G137" s="8"/>
      <c r="H137" s="14"/>
    </row>
    <row r="138" spans="1:8" ht="16">
      <c r="A138" s="74"/>
      <c r="B138" s="75"/>
      <c r="C138" s="25" t="s">
        <v>234</v>
      </c>
      <c r="D138" s="32" t="s">
        <v>285</v>
      </c>
      <c r="E138" s="8"/>
      <c r="F138" s="8"/>
      <c r="G138" s="8"/>
      <c r="H138" s="14"/>
    </row>
    <row r="139" spans="1:8" ht="16">
      <c r="A139" s="74"/>
      <c r="B139" s="75"/>
      <c r="C139" s="25" t="s">
        <v>236</v>
      </c>
      <c r="D139" s="32" t="s">
        <v>286</v>
      </c>
      <c r="E139" s="8"/>
      <c r="F139" s="8"/>
      <c r="G139" s="8"/>
      <c r="H139" s="14"/>
    </row>
    <row r="140" spans="1:8" ht="16">
      <c r="A140" s="74"/>
      <c r="B140" s="75"/>
      <c r="C140" s="25" t="s">
        <v>238</v>
      </c>
      <c r="D140" s="32" t="s">
        <v>239</v>
      </c>
      <c r="E140" s="8"/>
      <c r="F140" s="8"/>
      <c r="G140" s="8"/>
      <c r="H140" s="8"/>
    </row>
    <row r="141" spans="1:8" ht="16">
      <c r="A141" s="74"/>
      <c r="B141" s="75"/>
      <c r="C141" s="25" t="s">
        <v>240</v>
      </c>
      <c r="D141" s="32" t="s">
        <v>287</v>
      </c>
      <c r="E141" s="8"/>
      <c r="F141" s="8"/>
      <c r="G141" s="8"/>
      <c r="H141" s="14"/>
    </row>
    <row r="142" spans="1:8" ht="16">
      <c r="A142" s="74"/>
      <c r="B142" s="75"/>
      <c r="C142" s="25" t="s">
        <v>242</v>
      </c>
      <c r="D142" s="26"/>
      <c r="E142" s="8"/>
      <c r="F142" s="8"/>
      <c r="G142" s="8"/>
      <c r="H142" s="14"/>
    </row>
    <row r="143" spans="1:8" ht="16">
      <c r="A143" s="74"/>
      <c r="B143" s="75"/>
      <c r="C143" s="25" t="s">
        <v>244</v>
      </c>
      <c r="D143" s="28" t="s">
        <v>295</v>
      </c>
      <c r="E143" s="8"/>
      <c r="F143" s="8"/>
      <c r="G143" s="8"/>
      <c r="H143" s="14"/>
    </row>
    <row r="144" spans="1:8" ht="16">
      <c r="A144" s="74"/>
      <c r="B144" s="75"/>
      <c r="C144" s="25" t="s">
        <v>246</v>
      </c>
      <c r="D144" s="34" t="s">
        <v>289</v>
      </c>
      <c r="E144" s="8"/>
      <c r="F144" s="8"/>
      <c r="G144" s="8"/>
      <c r="H144" s="14"/>
    </row>
    <row r="145" spans="1:8" ht="16">
      <c r="A145" s="74"/>
      <c r="B145" s="90"/>
      <c r="C145" s="25"/>
      <c r="D145" s="26"/>
      <c r="E145" s="8"/>
      <c r="F145" s="8"/>
      <c r="G145" s="8"/>
      <c r="H145" s="14"/>
    </row>
    <row r="146" spans="1:8" ht="64">
      <c r="A146" s="74"/>
      <c r="B146" s="90"/>
      <c r="C146" s="25" t="s">
        <v>248</v>
      </c>
      <c r="D146" s="36" t="s">
        <v>290</v>
      </c>
      <c r="E146" s="8"/>
      <c r="F146" s="8"/>
      <c r="G146" s="8"/>
      <c r="H146" s="14"/>
    </row>
    <row r="147" spans="1:8" ht="16">
      <c r="A147" s="74"/>
      <c r="B147" s="90"/>
      <c r="C147" s="8" t="s">
        <v>177</v>
      </c>
      <c r="D147" s="12" t="s">
        <v>174</v>
      </c>
      <c r="E147" s="8"/>
      <c r="F147" s="8"/>
      <c r="G147" s="8"/>
      <c r="H147" s="14"/>
    </row>
    <row r="148" spans="1:8" ht="16">
      <c r="A148" s="74"/>
      <c r="B148" s="90"/>
      <c r="C148" s="8"/>
      <c r="D148" s="12"/>
      <c r="E148" s="8"/>
      <c r="F148" s="8"/>
      <c r="G148" s="8"/>
      <c r="H148" s="14"/>
    </row>
    <row r="149" spans="1:8" ht="17" thickBot="1">
      <c r="A149" s="91"/>
      <c r="B149" s="92"/>
      <c r="C149" s="93"/>
      <c r="D149" s="94"/>
      <c r="E149" s="83"/>
      <c r="F149" s="83"/>
      <c r="G149" s="83"/>
      <c r="H149" s="83"/>
    </row>
    <row r="150" spans="1:8" ht="22" thickBot="1">
      <c r="A150" s="68" t="s">
        <v>296</v>
      </c>
      <c r="B150" s="69"/>
      <c r="C150" s="69"/>
      <c r="D150" s="69"/>
      <c r="E150" s="69"/>
      <c r="F150" s="69"/>
      <c r="G150" s="69"/>
      <c r="H150" s="84"/>
    </row>
    <row r="151" spans="1:8" ht="16" thickBot="1">
      <c r="A151" s="107"/>
      <c r="B151" s="108" t="s">
        <v>61</v>
      </c>
      <c r="C151" s="109" t="s">
        <v>721</v>
      </c>
      <c r="D151" s="110"/>
      <c r="E151" s="111">
        <v>1765.5</v>
      </c>
      <c r="F151" s="111">
        <v>1650</v>
      </c>
      <c r="G151" s="114" t="s">
        <v>212</v>
      </c>
      <c r="H151" s="114" t="s">
        <v>205</v>
      </c>
    </row>
    <row r="152" spans="1:8" ht="17" thickBot="1">
      <c r="A152" s="74"/>
      <c r="B152" s="75"/>
      <c r="C152" s="74" t="s">
        <v>297</v>
      </c>
      <c r="D152" s="112" t="s">
        <v>298</v>
      </c>
      <c r="E152" s="8"/>
      <c r="F152" s="8"/>
      <c r="G152" s="8"/>
      <c r="H152" s="8"/>
    </row>
    <row r="153" spans="1:8" ht="16" thickBot="1">
      <c r="A153" s="107"/>
      <c r="B153" s="108" t="s">
        <v>54</v>
      </c>
      <c r="C153" s="109" t="s">
        <v>55</v>
      </c>
      <c r="D153" s="110"/>
      <c r="E153" s="111">
        <v>35</v>
      </c>
      <c r="F153" s="111">
        <v>32.7102803738318</v>
      </c>
      <c r="G153" s="114" t="s">
        <v>212</v>
      </c>
      <c r="H153" s="114" t="s">
        <v>205</v>
      </c>
    </row>
    <row r="154" spans="1:8" ht="16">
      <c r="A154" s="74"/>
      <c r="B154" s="75"/>
      <c r="C154" s="8" t="s">
        <v>2</v>
      </c>
      <c r="D154" s="112">
        <v>3145</v>
      </c>
      <c r="E154" s="8"/>
      <c r="F154" s="8"/>
      <c r="G154" s="8"/>
      <c r="H154" s="100"/>
    </row>
    <row r="155" spans="1:8" ht="32">
      <c r="A155" s="74"/>
      <c r="B155" s="75"/>
      <c r="C155" s="8" t="s">
        <v>299</v>
      </c>
      <c r="D155" s="115" t="s">
        <v>300</v>
      </c>
      <c r="E155" s="8"/>
      <c r="F155" s="8"/>
      <c r="G155" s="8"/>
      <c r="H155" s="100"/>
    </row>
    <row r="156" spans="1:8" ht="16">
      <c r="A156" s="74"/>
      <c r="B156" s="75"/>
      <c r="C156" s="8" t="s">
        <v>301</v>
      </c>
      <c r="D156" s="12" t="s">
        <v>302</v>
      </c>
      <c r="E156" s="8"/>
      <c r="F156" s="8"/>
      <c r="G156" s="8"/>
      <c r="H156" s="97"/>
    </row>
    <row r="157" spans="1:8" ht="16">
      <c r="A157" s="74"/>
      <c r="B157" s="75"/>
      <c r="C157" s="8" t="s">
        <v>214</v>
      </c>
      <c r="D157" s="12" t="s">
        <v>515</v>
      </c>
      <c r="E157" s="8"/>
      <c r="F157" s="8"/>
      <c r="G157" s="8"/>
      <c r="H157" s="97"/>
    </row>
    <row r="158" spans="1:8" ht="71.25" customHeight="1">
      <c r="A158" s="74"/>
      <c r="B158" s="75"/>
      <c r="C158" s="8"/>
      <c r="D158" s="12"/>
      <c r="E158" s="8"/>
      <c r="F158" s="8"/>
      <c r="G158" s="8"/>
      <c r="H158" s="100"/>
    </row>
    <row r="159" spans="1:8" ht="17" thickBot="1">
      <c r="A159" s="91"/>
      <c r="B159" s="92"/>
      <c r="C159" s="93"/>
      <c r="D159" s="94"/>
      <c r="E159" s="83"/>
      <c r="F159" s="83"/>
      <c r="G159" s="83"/>
      <c r="H159" s="83"/>
    </row>
    <row r="160" spans="1:8" ht="22" thickBot="1">
      <c r="A160" s="68" t="s">
        <v>303</v>
      </c>
      <c r="B160" s="69"/>
      <c r="C160" s="69"/>
      <c r="D160" s="69"/>
      <c r="E160" s="69"/>
      <c r="F160" s="69"/>
      <c r="G160" s="69"/>
      <c r="H160" s="84"/>
    </row>
    <row r="161" spans="1:8" ht="16" thickBot="1">
      <c r="A161" s="107"/>
      <c r="B161" s="108" t="s">
        <v>59</v>
      </c>
      <c r="C161" s="109" t="s">
        <v>722</v>
      </c>
      <c r="D161" s="110"/>
      <c r="E161" s="111">
        <v>1605</v>
      </c>
      <c r="F161" s="111">
        <v>1500</v>
      </c>
      <c r="G161" s="114" t="s">
        <v>212</v>
      </c>
      <c r="H161" s="114" t="s">
        <v>205</v>
      </c>
    </row>
    <row r="162" spans="1:8" ht="17" thickBot="1">
      <c r="A162" s="74"/>
      <c r="B162" s="75"/>
      <c r="C162" s="74" t="s">
        <v>297</v>
      </c>
      <c r="D162" s="112" t="s">
        <v>304</v>
      </c>
      <c r="E162" s="8"/>
      <c r="F162" s="8"/>
      <c r="G162" s="8"/>
      <c r="H162" s="8"/>
    </row>
    <row r="163" spans="1:8" ht="16" thickBot="1">
      <c r="A163" s="107"/>
      <c r="B163" s="108" t="s">
        <v>52</v>
      </c>
      <c r="C163" s="109" t="s">
        <v>53</v>
      </c>
      <c r="D163" s="110"/>
      <c r="E163" s="111">
        <v>64</v>
      </c>
      <c r="F163" s="111">
        <v>59.813084112149497</v>
      </c>
      <c r="G163" s="114" t="s">
        <v>212</v>
      </c>
      <c r="H163" s="114" t="s">
        <v>205</v>
      </c>
    </row>
    <row r="164" spans="1:8" ht="16">
      <c r="A164" s="74"/>
      <c r="B164" s="75"/>
      <c r="C164" s="8" t="s">
        <v>2</v>
      </c>
      <c r="D164" s="112">
        <v>3141</v>
      </c>
      <c r="E164" s="8"/>
      <c r="F164" s="8"/>
      <c r="G164" s="8"/>
      <c r="H164" s="100"/>
    </row>
    <row r="165" spans="1:8" ht="32">
      <c r="A165" s="74"/>
      <c r="B165" s="75"/>
      <c r="C165" s="8" t="s">
        <v>299</v>
      </c>
      <c r="D165" s="115" t="s">
        <v>305</v>
      </c>
      <c r="E165" s="8"/>
      <c r="F165" s="8"/>
      <c r="G165" s="8"/>
      <c r="H165" s="100"/>
    </row>
    <row r="166" spans="1:8" ht="16">
      <c r="A166" s="74"/>
      <c r="B166" s="75"/>
      <c r="C166" s="8" t="s">
        <v>301</v>
      </c>
      <c r="D166" s="12" t="s">
        <v>302</v>
      </c>
      <c r="E166" s="8"/>
      <c r="F166" s="8"/>
      <c r="G166" s="8"/>
      <c r="H166" s="97"/>
    </row>
    <row r="167" spans="1:8" ht="16">
      <c r="A167" s="74"/>
      <c r="B167" s="75"/>
      <c r="C167" s="8" t="s">
        <v>214</v>
      </c>
      <c r="D167" s="12" t="s">
        <v>516</v>
      </c>
      <c r="E167" s="8"/>
      <c r="F167" s="8"/>
      <c r="G167" s="8"/>
      <c r="H167" s="97"/>
    </row>
    <row r="168" spans="1:8" ht="71.25" customHeight="1">
      <c r="A168" s="74"/>
      <c r="B168" s="75"/>
      <c r="C168" s="8"/>
      <c r="D168" s="12"/>
      <c r="E168" s="8"/>
      <c r="F168" s="8"/>
      <c r="G168" s="8"/>
      <c r="H168" s="100"/>
    </row>
    <row r="169" spans="1:8" ht="17" thickBot="1">
      <c r="A169" s="91"/>
      <c r="B169" s="92"/>
      <c r="C169" s="93"/>
      <c r="D169" s="94"/>
      <c r="E169" s="83"/>
      <c r="F169" s="83"/>
      <c r="G169" s="83"/>
      <c r="H169" s="83"/>
    </row>
    <row r="170" spans="1:8" ht="22" thickBot="1">
      <c r="A170" s="68" t="s">
        <v>306</v>
      </c>
      <c r="B170" s="69"/>
      <c r="C170" s="69"/>
      <c r="D170" s="69"/>
      <c r="E170" s="69"/>
      <c r="F170" s="69"/>
      <c r="G170" s="69"/>
      <c r="H170" s="84"/>
    </row>
    <row r="171" spans="1:8" ht="16" thickBot="1">
      <c r="A171" s="107"/>
      <c r="B171" s="108" t="s">
        <v>63</v>
      </c>
      <c r="C171" s="109" t="s">
        <v>723</v>
      </c>
      <c r="D171" s="110"/>
      <c r="E171" s="111">
        <v>2600</v>
      </c>
      <c r="F171" s="111">
        <f>E171/1.07</f>
        <v>2429.9065420560746</v>
      </c>
      <c r="G171" s="114" t="s">
        <v>212</v>
      </c>
      <c r="H171" s="114" t="s">
        <v>205</v>
      </c>
    </row>
    <row r="172" spans="1:8" ht="17" thickBot="1">
      <c r="A172" s="74"/>
      <c r="B172" s="75"/>
      <c r="C172" s="74" t="s">
        <v>297</v>
      </c>
      <c r="D172" s="112" t="s">
        <v>307</v>
      </c>
      <c r="E172" s="219"/>
      <c r="F172" s="219"/>
      <c r="G172" s="8"/>
      <c r="H172" s="8"/>
    </row>
    <row r="173" spans="1:8" ht="16" thickBot="1">
      <c r="A173" s="107"/>
      <c r="B173" s="108" t="s">
        <v>56</v>
      </c>
      <c r="C173" s="109" t="s">
        <v>57</v>
      </c>
      <c r="D173" s="110"/>
      <c r="E173" s="111">
        <v>130</v>
      </c>
      <c r="F173" s="111">
        <v>121.495327102804</v>
      </c>
      <c r="G173" s="114" t="s">
        <v>212</v>
      </c>
      <c r="H173" s="114" t="s">
        <v>205</v>
      </c>
    </row>
    <row r="174" spans="1:8" ht="16">
      <c r="A174" s="74"/>
      <c r="B174" s="75"/>
      <c r="C174" s="8" t="s">
        <v>2</v>
      </c>
      <c r="D174" s="112">
        <v>3203</v>
      </c>
      <c r="E174" s="8"/>
      <c r="F174" s="8"/>
      <c r="G174" s="8"/>
      <c r="H174" s="100"/>
    </row>
    <row r="175" spans="1:8" ht="32">
      <c r="A175" s="74"/>
      <c r="B175" s="75"/>
      <c r="C175" s="8" t="s">
        <v>299</v>
      </c>
      <c r="D175" s="115" t="s">
        <v>308</v>
      </c>
      <c r="E175" s="8"/>
      <c r="F175" s="8"/>
      <c r="G175" s="8"/>
      <c r="H175" s="100"/>
    </row>
    <row r="176" spans="1:8" ht="16">
      <c r="A176" s="74"/>
      <c r="B176" s="75"/>
      <c r="C176" s="8" t="s">
        <v>301</v>
      </c>
      <c r="D176" s="12" t="s">
        <v>309</v>
      </c>
      <c r="E176" s="8"/>
      <c r="F176" s="8"/>
      <c r="G176" s="8"/>
      <c r="H176" s="97"/>
    </row>
    <row r="177" spans="1:8" ht="16">
      <c r="A177" s="74"/>
      <c r="B177" s="75"/>
      <c r="C177" s="8" t="s">
        <v>214</v>
      </c>
      <c r="D177" s="12" t="s">
        <v>517</v>
      </c>
      <c r="E177" s="8"/>
      <c r="F177" s="8"/>
      <c r="G177" s="8"/>
      <c r="H177" s="97"/>
    </row>
    <row r="178" spans="1:8" ht="71.25" customHeight="1">
      <c r="A178" s="74"/>
      <c r="B178" s="75"/>
      <c r="C178" s="8"/>
      <c r="D178" s="12"/>
      <c r="E178" s="8"/>
      <c r="F178" s="8"/>
      <c r="G178" s="8"/>
      <c r="H178" s="100"/>
    </row>
    <row r="179" spans="1:8" ht="17" thickBot="1">
      <c r="A179" s="91"/>
      <c r="B179" s="92"/>
      <c r="C179" s="93"/>
      <c r="D179" s="94"/>
      <c r="E179" s="83"/>
      <c r="F179" s="83"/>
      <c r="G179" s="83"/>
      <c r="H179" s="83"/>
    </row>
  </sheetData>
  <sheetProtection algorithmName="SHA-512" hashValue="UnxQo31SelzwSO9qGpbGsn2pVxbgr/s3Ttj2d25rYTbAEg+7BSSXWpCKsoel8oV4cDfqYbN4wEPkf++PRKj8mw==" saltValue="iCAHZAuLsV4m/qGMmQRhiA==" spinCount="100000" sheet="1" objects="1" scenarios="1"/>
  <hyperlinks>
    <hyperlink ref="C3" r:id="rId1" xr:uid="{9E1CC8DB-099A-43D3-9E91-AC670B8EF8DB}"/>
  </hyperlinks>
  <pageMargins left="0.7" right="0.7" top="0.75" bottom="0.75" header="0.3" footer="0.3"/>
  <pageSetup paperSize="9" orientation="portrait" horizontalDpi="0" verticalDpi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56"/>
  <sheetViews>
    <sheetView zoomScale="85" zoomScaleNormal="85" zoomScaleSheetLayoutView="100" workbookViewId="0">
      <pane ySplit="5" topLeftCell="A6" activePane="bottomLeft" state="frozen"/>
      <selection pane="bottomLeft" activeCell="G1" sqref="G1:G1048576"/>
    </sheetView>
  </sheetViews>
  <sheetFormatPr baseColWidth="10" defaultColWidth="8.83203125" defaultRowHeight="15"/>
  <cols>
    <col min="1" max="1" width="14.83203125" customWidth="1"/>
    <col min="2" max="2" width="29" customWidth="1"/>
    <col min="3" max="3" width="21.6640625" customWidth="1"/>
    <col min="4" max="4" width="27.83203125" customWidth="1"/>
    <col min="5" max="6" width="11" customWidth="1"/>
    <col min="7" max="7" width="9.83203125" bestFit="1" customWidth="1"/>
    <col min="8" max="8" width="39" bestFit="1" customWidth="1"/>
  </cols>
  <sheetData>
    <row r="1" spans="1:8">
      <c r="A1" s="4"/>
      <c r="B1" s="4"/>
      <c r="C1" s="55" t="s">
        <v>170</v>
      </c>
      <c r="D1" s="4"/>
      <c r="E1" s="4"/>
      <c r="F1" s="56"/>
      <c r="G1" s="4"/>
      <c r="H1" s="4"/>
    </row>
    <row r="2" spans="1:8">
      <c r="A2" s="4"/>
      <c r="B2" s="4"/>
      <c r="C2" s="4" t="s">
        <v>172</v>
      </c>
      <c r="D2" s="57"/>
      <c r="E2" s="4"/>
      <c r="F2" s="56" t="s">
        <v>174</v>
      </c>
      <c r="G2" s="4"/>
      <c r="H2" s="4"/>
    </row>
    <row r="3" spans="1:8" ht="22" thickBot="1">
      <c r="A3" s="58" t="str">
        <f>Scanner!A3</f>
        <v>Update 2/7/26</v>
      </c>
      <c r="B3" s="4"/>
      <c r="C3" s="57" t="s">
        <v>173</v>
      </c>
      <c r="D3" s="57"/>
      <c r="E3" s="4"/>
      <c r="G3" s="4"/>
      <c r="H3" s="4"/>
    </row>
    <row r="4" spans="1:8" ht="16" thickBot="1">
      <c r="A4" s="59" t="s">
        <v>175</v>
      </c>
      <c r="B4" s="59" t="s">
        <v>128</v>
      </c>
      <c r="C4" s="60" t="s">
        <v>176</v>
      </c>
      <c r="D4" s="61"/>
      <c r="E4" s="62" t="s">
        <v>130</v>
      </c>
      <c r="F4" s="63"/>
      <c r="G4" s="59" t="s">
        <v>177</v>
      </c>
      <c r="H4" s="59" t="s">
        <v>1</v>
      </c>
    </row>
    <row r="5" spans="1:8" ht="16" thickBot="1">
      <c r="A5" s="64"/>
      <c r="B5" s="64"/>
      <c r="C5" s="65"/>
      <c r="D5" s="66"/>
      <c r="E5" s="67" t="s">
        <v>178</v>
      </c>
      <c r="F5" s="67" t="s">
        <v>179</v>
      </c>
      <c r="G5" s="64"/>
      <c r="H5" s="64"/>
    </row>
    <row r="6" spans="1:8" ht="22" thickBot="1">
      <c r="A6" s="103" t="s">
        <v>393</v>
      </c>
      <c r="B6" s="104"/>
      <c r="C6" s="104"/>
      <c r="D6" s="104"/>
      <c r="E6" s="104"/>
      <c r="F6" s="104"/>
      <c r="G6" s="104"/>
      <c r="H6" s="106"/>
    </row>
    <row r="7" spans="1:8">
      <c r="A7" s="70"/>
      <c r="B7" s="71" t="s">
        <v>108</v>
      </c>
      <c r="C7" s="105" t="s">
        <v>109</v>
      </c>
      <c r="D7" s="72"/>
      <c r="E7" s="73">
        <v>6790</v>
      </c>
      <c r="F7" s="73">
        <f>E7/1.07</f>
        <v>6345.794392523364</v>
      </c>
      <c r="G7" s="85" t="s">
        <v>181</v>
      </c>
      <c r="H7" s="86" t="s">
        <v>205</v>
      </c>
    </row>
    <row r="8" spans="1:8" ht="16">
      <c r="A8" s="74"/>
      <c r="B8" s="75"/>
      <c r="C8" s="8" t="s">
        <v>2</v>
      </c>
      <c r="D8" s="12" t="s">
        <v>107</v>
      </c>
      <c r="E8" s="8"/>
      <c r="F8" s="8"/>
      <c r="G8" s="8"/>
      <c r="H8" s="8"/>
    </row>
    <row r="9" spans="1:8" ht="16">
      <c r="A9" s="74"/>
      <c r="B9" s="75"/>
      <c r="C9" s="8" t="s">
        <v>0</v>
      </c>
      <c r="D9" s="9" t="s">
        <v>6</v>
      </c>
      <c r="E9" s="8"/>
      <c r="F9" s="8"/>
      <c r="G9" s="8"/>
      <c r="H9" s="100"/>
    </row>
    <row r="10" spans="1:8" ht="16">
      <c r="A10" s="74"/>
      <c r="B10" s="75"/>
      <c r="C10" s="25" t="s">
        <v>372</v>
      </c>
      <c r="D10" s="42" t="s">
        <v>373</v>
      </c>
      <c r="E10" s="8"/>
      <c r="F10" s="8"/>
      <c r="G10" s="8"/>
      <c r="H10" s="100"/>
    </row>
    <row r="11" spans="1:8" ht="16">
      <c r="A11" s="74"/>
      <c r="B11" s="75"/>
      <c r="C11" s="25" t="s">
        <v>221</v>
      </c>
      <c r="D11" s="42" t="s">
        <v>374</v>
      </c>
      <c r="E11" s="8"/>
      <c r="F11" s="8"/>
      <c r="G11" s="8"/>
      <c r="H11" s="100"/>
    </row>
    <row r="12" spans="1:8" ht="16">
      <c r="A12" s="74"/>
      <c r="B12" s="75"/>
      <c r="C12" s="25" t="s">
        <v>375</v>
      </c>
      <c r="D12" s="42" t="s">
        <v>394</v>
      </c>
      <c r="E12" s="8"/>
      <c r="F12" s="8"/>
      <c r="G12" s="8"/>
      <c r="H12" s="100"/>
    </row>
    <row r="13" spans="1:8" ht="16">
      <c r="A13" s="74"/>
      <c r="B13" s="75"/>
      <c r="C13" s="25" t="s">
        <v>376</v>
      </c>
      <c r="D13" s="42" t="s">
        <v>364</v>
      </c>
      <c r="E13" s="8"/>
      <c r="F13" s="8"/>
      <c r="G13" s="8"/>
      <c r="H13" s="100"/>
    </row>
    <row r="14" spans="1:8" ht="16">
      <c r="A14" s="74"/>
      <c r="B14" s="75"/>
      <c r="C14" s="25" t="s">
        <v>377</v>
      </c>
      <c r="D14" s="25" t="s">
        <v>365</v>
      </c>
      <c r="E14" s="8"/>
      <c r="F14" s="8"/>
      <c r="G14" s="8"/>
      <c r="H14" s="100"/>
    </row>
    <row r="15" spans="1:8" ht="16">
      <c r="A15" s="74"/>
      <c r="B15" s="75"/>
      <c r="C15" s="25" t="s">
        <v>378</v>
      </c>
      <c r="D15" s="42" t="s">
        <v>395</v>
      </c>
      <c r="E15" s="8"/>
      <c r="F15" s="8"/>
      <c r="G15" s="8"/>
      <c r="H15" s="100"/>
    </row>
    <row r="16" spans="1:8" ht="16">
      <c r="A16" s="74"/>
      <c r="B16" s="75"/>
      <c r="C16" s="25" t="s">
        <v>379</v>
      </c>
      <c r="D16" s="339" t="s">
        <v>396</v>
      </c>
      <c r="E16" s="8"/>
      <c r="F16" s="8"/>
      <c r="G16" s="8"/>
      <c r="H16" s="100"/>
    </row>
    <row r="17" spans="1:8" ht="16">
      <c r="A17" s="74"/>
      <c r="B17" s="75"/>
      <c r="C17" s="25" t="s">
        <v>380</v>
      </c>
      <c r="D17" s="25" t="s">
        <v>397</v>
      </c>
      <c r="E17" s="8"/>
      <c r="F17" s="8"/>
      <c r="G17" s="8"/>
      <c r="H17" s="100"/>
    </row>
    <row r="18" spans="1:8" ht="16">
      <c r="A18" s="74"/>
      <c r="B18" s="75"/>
      <c r="C18" s="25" t="s">
        <v>381</v>
      </c>
      <c r="D18" s="25" t="s">
        <v>398</v>
      </c>
      <c r="E18" s="8"/>
      <c r="F18" s="8"/>
      <c r="G18" s="8"/>
      <c r="H18" s="100"/>
    </row>
    <row r="19" spans="1:8" ht="16">
      <c r="A19" s="74"/>
      <c r="B19" s="75"/>
      <c r="C19" s="25" t="s">
        <v>382</v>
      </c>
      <c r="D19" s="25" t="s">
        <v>383</v>
      </c>
      <c r="E19" s="8"/>
      <c r="F19" s="8"/>
      <c r="G19" s="8"/>
      <c r="H19" s="100"/>
    </row>
    <row r="20" spans="1:8" ht="16">
      <c r="A20" s="74"/>
      <c r="B20" s="75"/>
      <c r="C20" s="25" t="s">
        <v>384</v>
      </c>
      <c r="D20" s="25" t="s">
        <v>399</v>
      </c>
      <c r="E20" s="8"/>
      <c r="F20" s="8"/>
      <c r="G20" s="8"/>
      <c r="H20" s="100"/>
    </row>
    <row r="21" spans="1:8" ht="16">
      <c r="A21" s="74"/>
      <c r="B21" s="75"/>
      <c r="C21" s="25" t="s">
        <v>385</v>
      </c>
      <c r="D21" s="25" t="s">
        <v>520</v>
      </c>
      <c r="E21" s="8"/>
      <c r="F21" s="8"/>
      <c r="G21" s="8"/>
      <c r="H21" s="99"/>
    </row>
    <row r="22" spans="1:8" ht="16">
      <c r="A22" s="74"/>
      <c r="B22" s="75"/>
      <c r="C22" s="25" t="s">
        <v>386</v>
      </c>
      <c r="D22" s="25" t="s">
        <v>400</v>
      </c>
      <c r="E22" s="8"/>
      <c r="F22" s="8"/>
      <c r="G22" s="8"/>
      <c r="H22" s="14"/>
    </row>
    <row r="23" spans="1:8" ht="16">
      <c r="A23" s="74"/>
      <c r="B23" s="75"/>
      <c r="C23" s="25" t="s">
        <v>387</v>
      </c>
      <c r="D23" s="25" t="s">
        <v>522</v>
      </c>
      <c r="E23" s="8"/>
      <c r="F23" s="8"/>
      <c r="G23" s="8"/>
      <c r="H23" s="14"/>
    </row>
    <row r="24" spans="1:8" ht="16">
      <c r="A24" s="74"/>
      <c r="B24" s="90"/>
      <c r="C24" s="25" t="s">
        <v>388</v>
      </c>
      <c r="D24" s="25" t="s">
        <v>369</v>
      </c>
      <c r="E24" s="8"/>
      <c r="F24" s="8"/>
      <c r="G24" s="8"/>
      <c r="H24" s="14"/>
    </row>
    <row r="25" spans="1:8" ht="16">
      <c r="A25" s="74"/>
      <c r="B25" s="90"/>
      <c r="C25" s="25" t="s">
        <v>389</v>
      </c>
      <c r="D25" s="25"/>
      <c r="E25" s="8"/>
      <c r="F25" s="8"/>
      <c r="G25" s="8"/>
      <c r="H25" s="14"/>
    </row>
    <row r="26" spans="1:8" ht="128">
      <c r="A26" s="74"/>
      <c r="B26" s="90"/>
      <c r="C26" s="25" t="s">
        <v>390</v>
      </c>
      <c r="D26" s="43" t="s">
        <v>401</v>
      </c>
      <c r="E26" s="8"/>
      <c r="F26" s="8"/>
      <c r="G26" s="8"/>
      <c r="H26" s="14"/>
    </row>
    <row r="27" spans="1:8" ht="16">
      <c r="A27" s="74"/>
      <c r="B27" s="90"/>
      <c r="C27" s="25" t="s">
        <v>391</v>
      </c>
      <c r="D27" s="42" t="s">
        <v>402</v>
      </c>
      <c r="E27" s="8"/>
      <c r="F27" s="8"/>
      <c r="G27" s="8"/>
      <c r="H27" s="14"/>
    </row>
    <row r="28" spans="1:8" ht="16">
      <c r="A28" s="74"/>
      <c r="B28" s="90"/>
      <c r="C28" s="25" t="s">
        <v>244</v>
      </c>
      <c r="D28" s="224" t="s">
        <v>518</v>
      </c>
      <c r="E28" s="8"/>
      <c r="F28" s="8"/>
      <c r="G28" s="8"/>
      <c r="H28" s="14"/>
    </row>
    <row r="29" spans="1:8" ht="16">
      <c r="A29" s="74"/>
      <c r="B29" s="90"/>
      <c r="C29" s="25" t="s">
        <v>242</v>
      </c>
      <c r="D29" s="25" t="s">
        <v>521</v>
      </c>
      <c r="E29" s="8"/>
      <c r="F29" s="8"/>
      <c r="G29" s="8"/>
      <c r="H29" s="14"/>
    </row>
    <row r="30" spans="1:8" ht="16">
      <c r="A30" s="74"/>
      <c r="B30" s="90"/>
      <c r="C30" s="25" t="s">
        <v>392</v>
      </c>
      <c r="D30" s="25" t="s">
        <v>404</v>
      </c>
      <c r="E30" s="8"/>
      <c r="F30" s="8"/>
      <c r="G30" s="8"/>
      <c r="H30" s="14"/>
    </row>
    <row r="31" spans="1:8" ht="16">
      <c r="A31" s="74"/>
      <c r="B31" s="90"/>
      <c r="C31" s="25" t="s">
        <v>246</v>
      </c>
      <c r="D31" s="27" t="s">
        <v>289</v>
      </c>
      <c r="E31" s="8"/>
      <c r="F31" s="8"/>
      <c r="G31" s="8"/>
      <c r="H31" s="14"/>
    </row>
    <row r="32" spans="1:8" ht="96">
      <c r="A32" s="74"/>
      <c r="B32" s="90"/>
      <c r="C32" s="25" t="s">
        <v>248</v>
      </c>
      <c r="D32" s="30" t="s">
        <v>405</v>
      </c>
      <c r="E32" s="8"/>
      <c r="F32" s="8"/>
      <c r="G32" s="8"/>
      <c r="H32" s="14"/>
    </row>
    <row r="33" spans="1:8" ht="16">
      <c r="A33" s="74"/>
      <c r="B33" s="90"/>
      <c r="C33" s="8" t="s">
        <v>177</v>
      </c>
      <c r="D33" s="12" t="s">
        <v>174</v>
      </c>
      <c r="E33" s="8"/>
      <c r="F33" s="8"/>
      <c r="G33" s="8"/>
      <c r="H33" s="14"/>
    </row>
    <row r="34" spans="1:8" ht="17" thickBot="1">
      <c r="A34" s="91"/>
      <c r="B34" s="92"/>
      <c r="C34" s="93"/>
      <c r="D34" s="94"/>
      <c r="E34" s="83"/>
      <c r="F34" s="83"/>
      <c r="G34" s="83"/>
      <c r="H34" s="83"/>
    </row>
    <row r="35" spans="1:8" ht="22" thickBot="1">
      <c r="A35" s="103" t="s">
        <v>406</v>
      </c>
      <c r="B35" s="104"/>
      <c r="C35" s="104"/>
      <c r="D35" s="104"/>
      <c r="E35" s="104"/>
      <c r="F35" s="104"/>
      <c r="G35" s="104"/>
      <c r="H35" s="106"/>
    </row>
    <row r="36" spans="1:8">
      <c r="A36" s="70"/>
      <c r="B36" s="71" t="s">
        <v>111</v>
      </c>
      <c r="C36" s="72" t="s">
        <v>112</v>
      </c>
      <c r="D36" s="72"/>
      <c r="E36" s="73">
        <v>6990</v>
      </c>
      <c r="F36" s="73">
        <f>E36/1.07</f>
        <v>6532.7102803738317</v>
      </c>
      <c r="G36" s="85" t="s">
        <v>181</v>
      </c>
      <c r="H36" s="86" t="s">
        <v>205</v>
      </c>
    </row>
    <row r="37" spans="1:8" ht="16">
      <c r="A37" s="74"/>
      <c r="B37" s="75"/>
      <c r="C37" s="8" t="s">
        <v>2</v>
      </c>
      <c r="D37" s="12" t="s">
        <v>110</v>
      </c>
      <c r="E37" s="8"/>
      <c r="F37" s="8"/>
      <c r="G37" s="8"/>
      <c r="H37" s="8"/>
    </row>
    <row r="38" spans="1:8" ht="16">
      <c r="A38" s="74"/>
      <c r="B38" s="75"/>
      <c r="C38" s="8" t="s">
        <v>0</v>
      </c>
      <c r="D38" s="9" t="s">
        <v>6</v>
      </c>
      <c r="E38" s="8"/>
      <c r="F38" s="8"/>
      <c r="G38" s="8"/>
      <c r="H38" s="100"/>
    </row>
    <row r="39" spans="1:8" ht="16">
      <c r="A39" s="74"/>
      <c r="B39" s="75"/>
      <c r="C39" s="25" t="s">
        <v>372</v>
      </c>
      <c r="D39" s="42" t="s">
        <v>373</v>
      </c>
      <c r="E39" s="8"/>
      <c r="F39" s="8"/>
      <c r="G39" s="8"/>
      <c r="H39" s="100"/>
    </row>
    <row r="40" spans="1:8" ht="16">
      <c r="A40" s="74"/>
      <c r="B40" s="75"/>
      <c r="C40" s="25" t="s">
        <v>221</v>
      </c>
      <c r="D40" s="42" t="s">
        <v>374</v>
      </c>
      <c r="E40" s="8"/>
      <c r="F40" s="8"/>
      <c r="G40" s="8"/>
      <c r="H40" s="100"/>
    </row>
    <row r="41" spans="1:8" ht="16">
      <c r="A41" s="74"/>
      <c r="B41" s="75"/>
      <c r="C41" s="25" t="s">
        <v>375</v>
      </c>
      <c r="D41" s="42" t="s">
        <v>394</v>
      </c>
      <c r="E41" s="8"/>
      <c r="F41" s="8"/>
      <c r="G41" s="8"/>
      <c r="H41" s="100"/>
    </row>
    <row r="42" spans="1:8" ht="16">
      <c r="A42" s="74"/>
      <c r="B42" s="75"/>
      <c r="C42" s="25" t="s">
        <v>376</v>
      </c>
      <c r="D42" s="42" t="s">
        <v>364</v>
      </c>
      <c r="E42" s="8"/>
      <c r="F42" s="8"/>
      <c r="G42" s="8"/>
      <c r="H42" s="100"/>
    </row>
    <row r="43" spans="1:8" ht="16">
      <c r="A43" s="74"/>
      <c r="B43" s="75"/>
      <c r="C43" s="25" t="s">
        <v>377</v>
      </c>
      <c r="D43" s="25" t="s">
        <v>365</v>
      </c>
      <c r="E43" s="8"/>
      <c r="F43" s="8"/>
      <c r="G43" s="8"/>
      <c r="H43" s="100"/>
    </row>
    <row r="44" spans="1:8" ht="16">
      <c r="A44" s="74"/>
      <c r="B44" s="75"/>
      <c r="C44" s="25" t="s">
        <v>378</v>
      </c>
      <c r="D44" s="42" t="s">
        <v>395</v>
      </c>
      <c r="E44" s="8"/>
      <c r="F44" s="8"/>
      <c r="G44" s="8"/>
      <c r="H44" s="100"/>
    </row>
    <row r="45" spans="1:8" ht="16">
      <c r="A45" s="74"/>
      <c r="B45" s="75"/>
      <c r="C45" s="25" t="s">
        <v>379</v>
      </c>
      <c r="D45" s="339" t="s">
        <v>396</v>
      </c>
      <c r="E45" s="8"/>
      <c r="F45" s="8"/>
      <c r="G45" s="8"/>
      <c r="H45" s="100"/>
    </row>
    <row r="46" spans="1:8" ht="16">
      <c r="A46" s="74"/>
      <c r="B46" s="75"/>
      <c r="C46" s="25" t="s">
        <v>380</v>
      </c>
      <c r="D46" s="25" t="s">
        <v>397</v>
      </c>
      <c r="E46" s="8"/>
      <c r="F46" s="8"/>
      <c r="G46" s="8"/>
      <c r="H46" s="100"/>
    </row>
    <row r="47" spans="1:8" ht="16">
      <c r="A47" s="74"/>
      <c r="B47" s="75"/>
      <c r="C47" s="25" t="s">
        <v>381</v>
      </c>
      <c r="D47" s="25" t="s">
        <v>398</v>
      </c>
      <c r="E47" s="8"/>
      <c r="F47" s="8"/>
      <c r="G47" s="8"/>
      <c r="H47" s="100"/>
    </row>
    <row r="48" spans="1:8" ht="16">
      <c r="A48" s="74"/>
      <c r="B48" s="75"/>
      <c r="C48" s="25" t="s">
        <v>382</v>
      </c>
      <c r="D48" s="25" t="s">
        <v>383</v>
      </c>
      <c r="E48" s="8"/>
      <c r="F48" s="8"/>
      <c r="G48" s="8"/>
      <c r="H48" s="100"/>
    </row>
    <row r="49" spans="1:8" ht="16">
      <c r="A49" s="74"/>
      <c r="B49" s="75"/>
      <c r="C49" s="25" t="s">
        <v>384</v>
      </c>
      <c r="D49" s="25" t="s">
        <v>399</v>
      </c>
      <c r="E49" s="8"/>
      <c r="F49" s="8"/>
      <c r="G49" s="8"/>
      <c r="H49" s="100"/>
    </row>
    <row r="50" spans="1:8" ht="16">
      <c r="A50" s="74"/>
      <c r="B50" s="75"/>
      <c r="C50" s="25" t="s">
        <v>385</v>
      </c>
      <c r="D50" s="25" t="s">
        <v>520</v>
      </c>
      <c r="E50" s="8"/>
      <c r="F50" s="8"/>
      <c r="G50" s="8"/>
      <c r="H50" s="99"/>
    </row>
    <row r="51" spans="1:8" ht="16">
      <c r="A51" s="74"/>
      <c r="B51" s="75"/>
      <c r="C51" s="25" t="s">
        <v>386</v>
      </c>
      <c r="D51" s="25" t="s">
        <v>400</v>
      </c>
      <c r="E51" s="8"/>
      <c r="F51" s="8"/>
      <c r="G51" s="8"/>
      <c r="H51" s="14"/>
    </row>
    <row r="52" spans="1:8" ht="16">
      <c r="A52" s="74"/>
      <c r="B52" s="75"/>
      <c r="C52" s="25" t="s">
        <v>387</v>
      </c>
      <c r="D52" s="25" t="s">
        <v>522</v>
      </c>
      <c r="E52" s="8"/>
      <c r="F52" s="8"/>
      <c r="G52" s="8"/>
      <c r="H52" s="14"/>
    </row>
    <row r="53" spans="1:8" ht="16">
      <c r="A53" s="74"/>
      <c r="B53" s="90"/>
      <c r="C53" s="25" t="s">
        <v>388</v>
      </c>
      <c r="D53" s="25" t="s">
        <v>369</v>
      </c>
      <c r="E53" s="8"/>
      <c r="F53" s="8"/>
      <c r="G53" s="8"/>
      <c r="H53" s="14"/>
    </row>
    <row r="54" spans="1:8" ht="16">
      <c r="A54" s="74"/>
      <c r="B54" s="90"/>
      <c r="C54" s="25" t="s">
        <v>389</v>
      </c>
      <c r="D54" s="25"/>
      <c r="E54" s="8"/>
      <c r="F54" s="8"/>
      <c r="G54" s="8"/>
      <c r="H54" s="14"/>
    </row>
    <row r="55" spans="1:8" ht="128">
      <c r="A55" s="74"/>
      <c r="B55" s="90"/>
      <c r="C55" s="25" t="s">
        <v>390</v>
      </c>
      <c r="D55" s="43" t="s">
        <v>401</v>
      </c>
      <c r="E55" s="8"/>
      <c r="F55" s="8"/>
      <c r="G55" s="8"/>
      <c r="H55" s="14"/>
    </row>
    <row r="56" spans="1:8" ht="16">
      <c r="A56" s="74"/>
      <c r="B56" s="90"/>
      <c r="C56" s="25" t="s">
        <v>391</v>
      </c>
      <c r="D56" s="42" t="s">
        <v>402</v>
      </c>
      <c r="E56" s="8"/>
      <c r="F56" s="8"/>
      <c r="G56" s="8"/>
      <c r="H56" s="14"/>
    </row>
    <row r="57" spans="1:8" ht="16">
      <c r="A57" s="74"/>
      <c r="B57" s="90"/>
      <c r="C57" s="25" t="s">
        <v>244</v>
      </c>
      <c r="D57" s="223" t="s">
        <v>519</v>
      </c>
      <c r="E57" s="8"/>
      <c r="F57" s="8"/>
      <c r="G57" s="8"/>
      <c r="H57" s="14"/>
    </row>
    <row r="58" spans="1:8" ht="16">
      <c r="A58" s="74"/>
      <c r="B58" s="90"/>
      <c r="C58" s="25" t="s">
        <v>242</v>
      </c>
      <c r="D58" s="25" t="s">
        <v>521</v>
      </c>
      <c r="E58" s="8"/>
      <c r="F58" s="8"/>
      <c r="G58" s="8"/>
      <c r="H58" s="14"/>
    </row>
    <row r="59" spans="1:8" ht="16">
      <c r="A59" s="74"/>
      <c r="B59" s="90"/>
      <c r="C59" s="25" t="s">
        <v>392</v>
      </c>
      <c r="D59" s="25" t="s">
        <v>404</v>
      </c>
      <c r="E59" s="8"/>
      <c r="F59" s="8"/>
      <c r="G59" s="8"/>
      <c r="H59" s="14"/>
    </row>
    <row r="60" spans="1:8" ht="16">
      <c r="A60" s="74"/>
      <c r="B60" s="90"/>
      <c r="C60" s="25" t="s">
        <v>246</v>
      </c>
      <c r="D60" s="27" t="s">
        <v>289</v>
      </c>
      <c r="E60" s="8"/>
      <c r="F60" s="8"/>
      <c r="G60" s="8"/>
      <c r="H60" s="14"/>
    </row>
    <row r="61" spans="1:8" ht="96">
      <c r="A61" s="74"/>
      <c r="B61" s="90"/>
      <c r="C61" s="25" t="s">
        <v>248</v>
      </c>
      <c r="D61" s="30" t="s">
        <v>405</v>
      </c>
      <c r="E61" s="8"/>
      <c r="F61" s="8"/>
      <c r="G61" s="8"/>
      <c r="H61" s="14"/>
    </row>
    <row r="62" spans="1:8" ht="16">
      <c r="A62" s="74"/>
      <c r="B62" s="90"/>
      <c r="C62" s="8" t="s">
        <v>177</v>
      </c>
      <c r="D62" s="12" t="s">
        <v>174</v>
      </c>
      <c r="E62" s="8"/>
      <c r="F62" s="8"/>
      <c r="G62" s="8"/>
      <c r="H62" s="14"/>
    </row>
    <row r="63" spans="1:8" ht="17" thickBot="1">
      <c r="A63" s="91"/>
      <c r="B63" s="92"/>
      <c r="C63" s="93"/>
      <c r="D63" s="94"/>
      <c r="E63" s="83"/>
      <c r="F63" s="83"/>
      <c r="G63" s="83"/>
      <c r="H63" s="83"/>
    </row>
    <row r="64" spans="1:8" ht="22" thickBot="1">
      <c r="A64" s="103" t="s">
        <v>765</v>
      </c>
      <c r="B64" s="104"/>
      <c r="C64" s="104"/>
      <c r="D64" s="104"/>
      <c r="E64" s="104"/>
      <c r="F64" s="104"/>
      <c r="G64" s="104"/>
      <c r="H64" s="106"/>
    </row>
    <row r="65" spans="1:8">
      <c r="A65" s="70"/>
      <c r="B65" s="71" t="s">
        <v>762</v>
      </c>
      <c r="C65" s="72" t="s">
        <v>764</v>
      </c>
      <c r="D65" s="72"/>
      <c r="E65" s="73">
        <v>7490</v>
      </c>
      <c r="F65" s="73">
        <v>7000</v>
      </c>
      <c r="G65" s="85" t="s">
        <v>181</v>
      </c>
      <c r="H65" s="86" t="s">
        <v>205</v>
      </c>
    </row>
    <row r="66" spans="1:8" ht="16">
      <c r="A66" s="74"/>
      <c r="B66" s="75"/>
      <c r="C66" s="8" t="s">
        <v>2</v>
      </c>
      <c r="D66" s="12" t="s">
        <v>110</v>
      </c>
      <c r="E66" s="8"/>
      <c r="F66" s="8"/>
      <c r="G66" s="8"/>
      <c r="H66" s="8"/>
    </row>
    <row r="67" spans="1:8" ht="16">
      <c r="A67" s="74"/>
      <c r="B67" s="75"/>
      <c r="C67" s="8" t="s">
        <v>0</v>
      </c>
      <c r="D67" s="9" t="s">
        <v>6</v>
      </c>
      <c r="E67" s="8"/>
      <c r="F67" s="8"/>
      <c r="G67" s="8"/>
      <c r="H67" s="100"/>
    </row>
    <row r="68" spans="1:8" ht="16">
      <c r="A68" s="74"/>
      <c r="B68" s="75"/>
      <c r="C68" s="25" t="s">
        <v>372</v>
      </c>
      <c r="D68" s="42" t="s">
        <v>373</v>
      </c>
      <c r="E68" s="8"/>
      <c r="F68" s="8"/>
      <c r="G68" s="8"/>
      <c r="H68" s="100"/>
    </row>
    <row r="69" spans="1:8" ht="16">
      <c r="A69" s="74"/>
      <c r="B69" s="75"/>
      <c r="C69" s="25" t="s">
        <v>221</v>
      </c>
      <c r="D69" s="42" t="s">
        <v>374</v>
      </c>
      <c r="E69" s="8"/>
      <c r="F69" s="8"/>
      <c r="G69" s="8"/>
      <c r="H69" s="100"/>
    </row>
    <row r="70" spans="1:8" ht="16">
      <c r="A70" s="74"/>
      <c r="B70" s="75"/>
      <c r="C70" s="25" t="s">
        <v>375</v>
      </c>
      <c r="D70" s="42" t="s">
        <v>394</v>
      </c>
      <c r="E70" s="8"/>
      <c r="F70" s="8"/>
      <c r="G70" s="8"/>
      <c r="H70" s="100"/>
    </row>
    <row r="71" spans="1:8" ht="16">
      <c r="A71" s="74"/>
      <c r="B71" s="75"/>
      <c r="C71" s="25" t="s">
        <v>376</v>
      </c>
      <c r="D71" s="42" t="s">
        <v>364</v>
      </c>
      <c r="E71" s="8"/>
      <c r="F71" s="8"/>
      <c r="G71" s="8"/>
      <c r="H71" s="100"/>
    </row>
    <row r="72" spans="1:8" ht="16">
      <c r="A72" s="74"/>
      <c r="B72" s="75"/>
      <c r="C72" s="25" t="s">
        <v>377</v>
      </c>
      <c r="D72" s="25" t="s">
        <v>365</v>
      </c>
      <c r="E72" s="8"/>
      <c r="F72" s="8"/>
      <c r="G72" s="8"/>
      <c r="H72" s="100"/>
    </row>
    <row r="73" spans="1:8" ht="16">
      <c r="A73" s="74"/>
      <c r="B73" s="75"/>
      <c r="C73" s="25" t="s">
        <v>378</v>
      </c>
      <c r="D73" s="42" t="s">
        <v>395</v>
      </c>
      <c r="E73" s="8"/>
      <c r="F73" s="8"/>
      <c r="G73" s="8"/>
      <c r="H73" s="100"/>
    </row>
    <row r="74" spans="1:8" ht="16">
      <c r="A74" s="74"/>
      <c r="B74" s="75"/>
      <c r="C74" s="25" t="s">
        <v>379</v>
      </c>
      <c r="D74" s="339" t="s">
        <v>396</v>
      </c>
      <c r="E74" s="8"/>
      <c r="F74" s="8"/>
      <c r="G74" s="8"/>
      <c r="H74" s="100"/>
    </row>
    <row r="75" spans="1:8" ht="16">
      <c r="A75" s="74"/>
      <c r="B75" s="75"/>
      <c r="C75" s="25" t="s">
        <v>380</v>
      </c>
      <c r="D75" s="25" t="s">
        <v>397</v>
      </c>
      <c r="E75" s="8"/>
      <c r="F75" s="8"/>
      <c r="G75" s="8"/>
      <c r="H75" s="100"/>
    </row>
    <row r="76" spans="1:8" ht="16">
      <c r="A76" s="74"/>
      <c r="B76" s="75"/>
      <c r="C76" s="25" t="s">
        <v>381</v>
      </c>
      <c r="D76" s="25" t="s">
        <v>398</v>
      </c>
      <c r="E76" s="8"/>
      <c r="F76" s="8"/>
      <c r="G76" s="8"/>
      <c r="H76" s="100"/>
    </row>
    <row r="77" spans="1:8" ht="16">
      <c r="A77" s="74"/>
      <c r="B77" s="75"/>
      <c r="C77" s="25" t="s">
        <v>382</v>
      </c>
      <c r="D77" s="25" t="s">
        <v>383</v>
      </c>
      <c r="E77" s="8"/>
      <c r="F77" s="8"/>
      <c r="G77" s="8"/>
      <c r="H77" s="100"/>
    </row>
    <row r="78" spans="1:8" ht="16">
      <c r="A78" s="74"/>
      <c r="B78" s="75"/>
      <c r="C78" s="25" t="s">
        <v>384</v>
      </c>
      <c r="D78" s="25" t="s">
        <v>399</v>
      </c>
      <c r="E78" s="8"/>
      <c r="F78" s="8"/>
      <c r="G78" s="8"/>
      <c r="H78" s="100"/>
    </row>
    <row r="79" spans="1:8" ht="16">
      <c r="A79" s="74"/>
      <c r="B79" s="75"/>
      <c r="C79" s="25" t="s">
        <v>385</v>
      </c>
      <c r="D79" s="25" t="s">
        <v>520</v>
      </c>
      <c r="E79" s="8"/>
      <c r="F79" s="8"/>
      <c r="G79" s="8"/>
      <c r="H79" s="99"/>
    </row>
    <row r="80" spans="1:8" ht="16">
      <c r="A80" s="74"/>
      <c r="B80" s="75"/>
      <c r="C80" s="25" t="s">
        <v>386</v>
      </c>
      <c r="D80" s="25" t="s">
        <v>400</v>
      </c>
      <c r="E80" s="8"/>
      <c r="F80" s="8"/>
      <c r="G80" s="8"/>
      <c r="H80" s="14"/>
    </row>
    <row r="81" spans="1:8" ht="16">
      <c r="A81" s="74"/>
      <c r="B81" s="75"/>
      <c r="C81" s="25" t="s">
        <v>387</v>
      </c>
      <c r="D81" s="25" t="s">
        <v>522</v>
      </c>
      <c r="E81" s="8"/>
      <c r="F81" s="8"/>
      <c r="G81" s="8"/>
      <c r="H81" s="14"/>
    </row>
    <row r="82" spans="1:8" ht="16">
      <c r="A82" s="74"/>
      <c r="B82" s="90"/>
      <c r="C82" s="25" t="s">
        <v>388</v>
      </c>
      <c r="D82" s="25" t="s">
        <v>369</v>
      </c>
      <c r="E82" s="8"/>
      <c r="F82" s="8"/>
      <c r="G82" s="8"/>
      <c r="H82" s="14"/>
    </row>
    <row r="83" spans="1:8" ht="16">
      <c r="A83" s="74"/>
      <c r="B83" s="90"/>
      <c r="C83" s="25" t="s">
        <v>389</v>
      </c>
      <c r="D83" s="25"/>
      <c r="E83" s="8"/>
      <c r="F83" s="8"/>
      <c r="G83" s="8"/>
      <c r="H83" s="14"/>
    </row>
    <row r="84" spans="1:8" ht="128">
      <c r="A84" s="74"/>
      <c r="B84" s="90"/>
      <c r="C84" s="25" t="s">
        <v>390</v>
      </c>
      <c r="D84" s="43" t="s">
        <v>401</v>
      </c>
      <c r="E84" s="8"/>
      <c r="F84" s="8"/>
      <c r="G84" s="8"/>
      <c r="H84" s="14"/>
    </row>
    <row r="85" spans="1:8" ht="16">
      <c r="A85" s="74"/>
      <c r="B85" s="90"/>
      <c r="C85" s="25" t="s">
        <v>391</v>
      </c>
      <c r="D85" s="42" t="s">
        <v>402</v>
      </c>
      <c r="E85" s="8"/>
      <c r="F85" s="8"/>
      <c r="G85" s="8"/>
      <c r="H85" s="14"/>
    </row>
    <row r="86" spans="1:8" ht="16">
      <c r="A86" s="74"/>
      <c r="B86" s="90"/>
      <c r="C86" s="25" t="s">
        <v>244</v>
      </c>
      <c r="D86" s="223" t="s">
        <v>763</v>
      </c>
      <c r="E86" s="8"/>
      <c r="F86" s="8"/>
      <c r="G86" s="8"/>
      <c r="H86" s="14"/>
    </row>
    <row r="87" spans="1:8" ht="16">
      <c r="A87" s="74"/>
      <c r="B87" s="90"/>
      <c r="C87" s="25" t="s">
        <v>242</v>
      </c>
      <c r="D87" s="25" t="s">
        <v>521</v>
      </c>
      <c r="E87" s="8"/>
      <c r="F87" s="8"/>
      <c r="G87" s="8"/>
      <c r="H87" s="14"/>
    </row>
    <row r="88" spans="1:8" ht="16">
      <c r="A88" s="74"/>
      <c r="B88" s="90"/>
      <c r="C88" s="25" t="s">
        <v>392</v>
      </c>
      <c r="D88" s="25" t="s">
        <v>404</v>
      </c>
      <c r="E88" s="8"/>
      <c r="F88" s="8"/>
      <c r="G88" s="8"/>
      <c r="H88" s="14"/>
    </row>
    <row r="89" spans="1:8" ht="16">
      <c r="A89" s="74"/>
      <c r="B89" s="90"/>
      <c r="C89" s="25" t="s">
        <v>246</v>
      </c>
      <c r="D89" s="27" t="s">
        <v>289</v>
      </c>
      <c r="E89" s="8"/>
      <c r="F89" s="8"/>
      <c r="G89" s="8"/>
      <c r="H89" s="14"/>
    </row>
    <row r="90" spans="1:8" ht="96">
      <c r="A90" s="74"/>
      <c r="B90" s="90"/>
      <c r="C90" s="25" t="s">
        <v>248</v>
      </c>
      <c r="D90" s="30" t="s">
        <v>405</v>
      </c>
      <c r="E90" s="8"/>
      <c r="F90" s="8"/>
      <c r="G90" s="8"/>
      <c r="H90" s="14"/>
    </row>
    <row r="91" spans="1:8" ht="16">
      <c r="A91" s="74"/>
      <c r="B91" s="90"/>
      <c r="C91" s="8" t="s">
        <v>177</v>
      </c>
      <c r="D91" s="12" t="s">
        <v>174</v>
      </c>
      <c r="E91" s="8"/>
      <c r="F91" s="8"/>
      <c r="G91" s="8"/>
      <c r="H91" s="14"/>
    </row>
    <row r="92" spans="1:8" ht="17" thickBot="1">
      <c r="A92" s="91"/>
      <c r="B92" s="92"/>
      <c r="C92" s="93"/>
      <c r="D92" s="94"/>
      <c r="E92" s="83"/>
      <c r="F92" s="83"/>
      <c r="G92" s="83"/>
      <c r="H92" s="83"/>
    </row>
    <row r="93" spans="1:8" ht="22" thickBot="1">
      <c r="A93" s="88" t="s">
        <v>310</v>
      </c>
      <c r="B93" s="89"/>
      <c r="C93" s="89"/>
      <c r="D93" s="89"/>
      <c r="E93" s="89"/>
      <c r="F93" s="89"/>
      <c r="G93" s="89"/>
      <c r="H93" s="95"/>
    </row>
    <row r="94" spans="1:8">
      <c r="A94" s="70"/>
      <c r="B94" s="71" t="s">
        <v>4</v>
      </c>
      <c r="C94" s="72" t="s">
        <v>5</v>
      </c>
      <c r="D94" s="72"/>
      <c r="E94" s="73">
        <v>2095</v>
      </c>
      <c r="F94" s="73">
        <v>1957.9439252336399</v>
      </c>
      <c r="G94" s="85" t="s">
        <v>181</v>
      </c>
      <c r="H94" s="86" t="s">
        <v>213</v>
      </c>
    </row>
    <row r="95" spans="1:8" ht="16">
      <c r="A95" s="74"/>
      <c r="B95" s="75"/>
      <c r="C95" s="8" t="s">
        <v>2</v>
      </c>
      <c r="D95" s="12" t="s">
        <v>3</v>
      </c>
      <c r="E95" s="8"/>
      <c r="F95" s="8"/>
      <c r="G95" s="8"/>
      <c r="H95" s="8"/>
    </row>
    <row r="96" spans="1:8" ht="16">
      <c r="A96" s="74"/>
      <c r="B96" s="75"/>
      <c r="C96" s="8" t="s">
        <v>0</v>
      </c>
      <c r="D96" s="9" t="s">
        <v>6</v>
      </c>
      <c r="E96" s="8"/>
      <c r="F96" s="8"/>
      <c r="G96" s="8"/>
      <c r="H96" s="8" t="s">
        <v>311</v>
      </c>
    </row>
    <row r="97" spans="1:8" ht="16">
      <c r="A97" s="74"/>
      <c r="B97" s="75"/>
      <c r="C97" s="8" t="s">
        <v>218</v>
      </c>
      <c r="D97" s="12" t="s">
        <v>219</v>
      </c>
      <c r="E97" s="8"/>
      <c r="F97" s="8"/>
      <c r="G97" s="8"/>
      <c r="H97" s="14" t="s">
        <v>251</v>
      </c>
    </row>
    <row r="98" spans="1:8" ht="16">
      <c r="A98" s="74"/>
      <c r="B98" s="75"/>
      <c r="C98" s="8" t="s">
        <v>221</v>
      </c>
      <c r="D98" s="9" t="s">
        <v>252</v>
      </c>
      <c r="E98" s="8"/>
      <c r="F98" s="8"/>
      <c r="G98" s="8"/>
      <c r="H98" s="96" t="s">
        <v>312</v>
      </c>
    </row>
    <row r="99" spans="1:8" ht="16">
      <c r="A99" s="74"/>
      <c r="B99" s="75"/>
      <c r="C99" s="8" t="s">
        <v>224</v>
      </c>
      <c r="D99" s="37" t="s">
        <v>313</v>
      </c>
      <c r="E99" s="8"/>
      <c r="F99" s="8"/>
      <c r="G99" s="8"/>
      <c r="H99" s="97" t="s">
        <v>314</v>
      </c>
    </row>
    <row r="100" spans="1:8" ht="16">
      <c r="A100" s="74"/>
      <c r="B100" s="75"/>
      <c r="C100" s="8" t="s">
        <v>226</v>
      </c>
      <c r="D100" s="9" t="s">
        <v>315</v>
      </c>
      <c r="E100" s="8"/>
      <c r="F100" s="8"/>
      <c r="G100" s="8"/>
      <c r="H100" s="14"/>
    </row>
    <row r="101" spans="1:8" ht="16">
      <c r="A101" s="74"/>
      <c r="B101" s="75"/>
      <c r="C101" s="8" t="s">
        <v>228</v>
      </c>
      <c r="D101" s="9" t="s">
        <v>316</v>
      </c>
      <c r="E101" s="8"/>
      <c r="F101" s="8"/>
      <c r="G101" s="8"/>
      <c r="H101" s="14"/>
    </row>
    <row r="102" spans="1:8" ht="16">
      <c r="A102" s="74"/>
      <c r="B102" s="75"/>
      <c r="C102" s="8" t="s">
        <v>230</v>
      </c>
      <c r="D102" s="9" t="s">
        <v>229</v>
      </c>
      <c r="E102" s="8"/>
      <c r="F102" s="8"/>
      <c r="G102" s="8"/>
      <c r="H102" s="14"/>
    </row>
    <row r="103" spans="1:8" ht="80">
      <c r="A103" s="74"/>
      <c r="B103" s="90"/>
      <c r="C103" s="25" t="s">
        <v>231</v>
      </c>
      <c r="D103" s="31" t="s">
        <v>317</v>
      </c>
      <c r="E103" s="8"/>
      <c r="F103" s="8"/>
      <c r="G103" s="8"/>
      <c r="H103" s="14"/>
    </row>
    <row r="104" spans="1:8" ht="48">
      <c r="A104" s="74"/>
      <c r="B104" s="90"/>
      <c r="C104" s="25" t="s">
        <v>232</v>
      </c>
      <c r="D104" s="31" t="s">
        <v>318</v>
      </c>
      <c r="E104" s="8"/>
      <c r="F104" s="8"/>
      <c r="G104" s="8"/>
      <c r="H104" s="14"/>
    </row>
    <row r="105" spans="1:8" ht="16">
      <c r="A105" s="74"/>
      <c r="B105" s="75"/>
      <c r="C105" s="25" t="s">
        <v>234</v>
      </c>
      <c r="D105" s="32" t="s">
        <v>319</v>
      </c>
      <c r="E105" s="8"/>
      <c r="F105" s="8"/>
      <c r="G105" s="8"/>
      <c r="H105" s="14"/>
    </row>
    <row r="106" spans="1:8" ht="16">
      <c r="A106" s="74"/>
      <c r="B106" s="75"/>
      <c r="C106" s="25" t="s">
        <v>236</v>
      </c>
      <c r="D106" s="32" t="s">
        <v>320</v>
      </c>
      <c r="E106" s="8"/>
      <c r="F106" s="8"/>
      <c r="G106" s="8"/>
      <c r="H106" s="98" t="s">
        <v>321</v>
      </c>
    </row>
    <row r="107" spans="1:8" ht="16">
      <c r="A107" s="74"/>
      <c r="B107" s="75"/>
      <c r="C107" s="25" t="s">
        <v>238</v>
      </c>
      <c r="D107" s="32" t="s">
        <v>322</v>
      </c>
      <c r="E107" s="8"/>
      <c r="F107" s="8"/>
      <c r="G107" s="8"/>
      <c r="H107" s="8" t="s">
        <v>323</v>
      </c>
    </row>
    <row r="108" spans="1:8" ht="16">
      <c r="A108" s="74"/>
      <c r="B108" s="75"/>
      <c r="C108" s="25" t="s">
        <v>240</v>
      </c>
      <c r="D108" s="26" t="s">
        <v>324</v>
      </c>
      <c r="E108" s="8"/>
      <c r="F108" s="8"/>
      <c r="G108" s="8"/>
      <c r="H108" s="14" t="s">
        <v>325</v>
      </c>
    </row>
    <row r="109" spans="1:8" ht="16">
      <c r="A109" s="74"/>
      <c r="B109" s="75"/>
      <c r="C109" s="25" t="s">
        <v>242</v>
      </c>
      <c r="D109" s="26" t="s">
        <v>326</v>
      </c>
      <c r="E109" s="8"/>
      <c r="F109" s="8"/>
      <c r="G109" s="8"/>
      <c r="H109" s="99" t="s">
        <v>327</v>
      </c>
    </row>
    <row r="110" spans="1:8" ht="16">
      <c r="A110" s="74"/>
      <c r="B110" s="75"/>
      <c r="C110" s="25" t="s">
        <v>244</v>
      </c>
      <c r="D110" s="32" t="s">
        <v>328</v>
      </c>
      <c r="E110" s="8"/>
      <c r="F110" s="8"/>
      <c r="G110" s="8"/>
      <c r="H110" s="14"/>
    </row>
    <row r="111" spans="1:8" ht="16">
      <c r="A111" s="74"/>
      <c r="B111" s="75"/>
      <c r="C111" s="25" t="s">
        <v>246</v>
      </c>
      <c r="D111" s="26" t="s">
        <v>247</v>
      </c>
      <c r="E111" s="8"/>
      <c r="F111" s="8"/>
      <c r="G111" s="8"/>
      <c r="H111" s="14"/>
    </row>
    <row r="112" spans="1:8" ht="16">
      <c r="A112" s="74"/>
      <c r="B112" s="90"/>
      <c r="C112" s="25"/>
      <c r="D112" s="26"/>
      <c r="E112" s="8"/>
      <c r="F112" s="8"/>
      <c r="G112" s="8"/>
      <c r="H112" s="14"/>
    </row>
    <row r="113" spans="1:8" ht="16">
      <c r="A113" s="74"/>
      <c r="B113" s="90"/>
      <c r="C113" s="25" t="s">
        <v>248</v>
      </c>
      <c r="D113" s="39" t="s">
        <v>329</v>
      </c>
      <c r="E113" s="8"/>
      <c r="F113" s="8"/>
      <c r="G113" s="8"/>
      <c r="H113" s="14"/>
    </row>
    <row r="114" spans="1:8" ht="16">
      <c r="A114" s="74"/>
      <c r="B114" s="90"/>
      <c r="C114" s="8" t="s">
        <v>177</v>
      </c>
      <c r="D114" s="12" t="s">
        <v>174</v>
      </c>
      <c r="E114" s="8"/>
      <c r="F114" s="8"/>
      <c r="G114" s="8"/>
      <c r="H114" s="14"/>
    </row>
    <row r="115" spans="1:8" ht="16">
      <c r="A115" s="74"/>
      <c r="B115" s="90"/>
      <c r="C115" s="8"/>
      <c r="D115" s="12"/>
      <c r="E115" s="8"/>
      <c r="F115" s="8"/>
      <c r="G115" s="8"/>
      <c r="H115" s="14"/>
    </row>
    <row r="116" spans="1:8" ht="17" thickBot="1">
      <c r="A116" s="91"/>
      <c r="B116" s="92"/>
      <c r="C116" s="93"/>
      <c r="D116" s="94"/>
      <c r="E116" s="83"/>
      <c r="F116" s="83"/>
      <c r="G116" s="83"/>
      <c r="H116" s="83"/>
    </row>
    <row r="117" spans="1:8" ht="22" thickBot="1">
      <c r="A117" s="88" t="s">
        <v>330</v>
      </c>
      <c r="B117" s="89"/>
      <c r="C117" s="89"/>
      <c r="D117" s="89"/>
      <c r="E117" s="89"/>
      <c r="F117" s="89"/>
      <c r="G117" s="89"/>
      <c r="H117" s="95"/>
    </row>
    <row r="118" spans="1:8">
      <c r="A118" s="70"/>
      <c r="B118" s="71" t="s">
        <v>8</v>
      </c>
      <c r="C118" s="72" t="s">
        <v>9</v>
      </c>
      <c r="D118" s="72"/>
      <c r="E118" s="73">
        <v>2890</v>
      </c>
      <c r="F118" s="73">
        <v>2700.9345794392498</v>
      </c>
      <c r="G118" s="85" t="s">
        <v>181</v>
      </c>
      <c r="H118" s="86" t="s">
        <v>205</v>
      </c>
    </row>
    <row r="119" spans="1:8" ht="16">
      <c r="A119" s="74"/>
      <c r="B119" s="75"/>
      <c r="C119" s="8" t="s">
        <v>2</v>
      </c>
      <c r="D119" s="12" t="s">
        <v>7</v>
      </c>
      <c r="E119" s="8"/>
      <c r="F119" s="8"/>
      <c r="G119" s="8"/>
      <c r="H119" s="8"/>
    </row>
    <row r="120" spans="1:8" ht="16">
      <c r="A120" s="74"/>
      <c r="B120" s="75"/>
      <c r="C120" s="8" t="s">
        <v>0</v>
      </c>
      <c r="D120" s="9" t="s">
        <v>6</v>
      </c>
      <c r="E120" s="8"/>
      <c r="F120" s="8"/>
      <c r="G120" s="8"/>
      <c r="H120" s="100" t="s">
        <v>331</v>
      </c>
    </row>
    <row r="121" spans="1:8" ht="16">
      <c r="A121" s="74"/>
      <c r="B121" s="75"/>
      <c r="C121" s="8" t="s">
        <v>218</v>
      </c>
      <c r="D121" s="12" t="s">
        <v>219</v>
      </c>
      <c r="E121" s="8"/>
      <c r="F121" s="8"/>
      <c r="G121" s="8"/>
      <c r="H121" s="14" t="s">
        <v>251</v>
      </c>
    </row>
    <row r="122" spans="1:8" ht="16">
      <c r="A122" s="74"/>
      <c r="B122" s="75"/>
      <c r="C122" s="8" t="s">
        <v>221</v>
      </c>
      <c r="D122" s="9" t="s">
        <v>252</v>
      </c>
      <c r="E122" s="8"/>
      <c r="F122" s="8"/>
      <c r="G122" s="8"/>
      <c r="H122" s="8" t="s">
        <v>220</v>
      </c>
    </row>
    <row r="123" spans="1:8" ht="16">
      <c r="A123" s="74"/>
      <c r="B123" s="75"/>
      <c r="C123" s="8" t="s">
        <v>224</v>
      </c>
      <c r="D123" s="37" t="s">
        <v>313</v>
      </c>
      <c r="E123" s="8"/>
      <c r="F123" s="8"/>
      <c r="G123" s="8"/>
      <c r="H123" s="97" t="s">
        <v>314</v>
      </c>
    </row>
    <row r="124" spans="1:8" ht="16">
      <c r="A124" s="74"/>
      <c r="B124" s="75"/>
      <c r="C124" s="8" t="s">
        <v>226</v>
      </c>
      <c r="D124" s="9" t="s">
        <v>332</v>
      </c>
      <c r="E124" s="8"/>
      <c r="F124" s="8"/>
      <c r="G124" s="8"/>
      <c r="H124" s="14"/>
    </row>
    <row r="125" spans="1:8" ht="16">
      <c r="A125" s="74"/>
      <c r="B125" s="75"/>
      <c r="C125" s="8" t="s">
        <v>228</v>
      </c>
      <c r="D125" s="9" t="s">
        <v>333</v>
      </c>
      <c r="E125" s="8"/>
      <c r="F125" s="8"/>
      <c r="G125" s="8"/>
      <c r="H125" s="14"/>
    </row>
    <row r="126" spans="1:8" ht="16">
      <c r="A126" s="74"/>
      <c r="B126" s="75"/>
      <c r="C126" s="8" t="s">
        <v>230</v>
      </c>
      <c r="D126" s="9" t="s">
        <v>229</v>
      </c>
      <c r="E126" s="8"/>
      <c r="F126" s="8"/>
      <c r="G126" s="8"/>
      <c r="H126" s="14"/>
    </row>
    <row r="127" spans="1:8" ht="80">
      <c r="A127" s="74"/>
      <c r="B127" s="90"/>
      <c r="C127" s="25" t="s">
        <v>231</v>
      </c>
      <c r="D127" s="31" t="s">
        <v>317</v>
      </c>
      <c r="E127" s="8"/>
      <c r="F127" s="8"/>
      <c r="G127" s="8"/>
      <c r="H127" s="14"/>
    </row>
    <row r="128" spans="1:8" ht="48">
      <c r="A128" s="74"/>
      <c r="B128" s="90"/>
      <c r="C128" s="25" t="s">
        <v>232</v>
      </c>
      <c r="D128" s="31" t="s">
        <v>318</v>
      </c>
      <c r="E128" s="8"/>
      <c r="F128" s="8"/>
      <c r="G128" s="8"/>
      <c r="H128" s="14"/>
    </row>
    <row r="129" spans="1:8" ht="16">
      <c r="A129" s="74"/>
      <c r="B129" s="75"/>
      <c r="C129" s="25" t="s">
        <v>234</v>
      </c>
      <c r="D129" s="32" t="s">
        <v>334</v>
      </c>
      <c r="E129" s="8"/>
      <c r="F129" s="8"/>
      <c r="G129" s="8"/>
      <c r="H129" s="98" t="s">
        <v>321</v>
      </c>
    </row>
    <row r="130" spans="1:8" ht="16">
      <c r="A130" s="74"/>
      <c r="B130" s="75"/>
      <c r="C130" s="25" t="s">
        <v>236</v>
      </c>
      <c r="D130" s="32" t="s">
        <v>335</v>
      </c>
      <c r="E130" s="8"/>
      <c r="F130" s="8"/>
      <c r="G130" s="8"/>
      <c r="H130" s="8" t="s">
        <v>323</v>
      </c>
    </row>
    <row r="131" spans="1:8" ht="16">
      <c r="A131" s="74"/>
      <c r="B131" s="75"/>
      <c r="C131" s="25" t="s">
        <v>238</v>
      </c>
      <c r="D131" s="32" t="s">
        <v>322</v>
      </c>
      <c r="E131" s="8"/>
      <c r="F131" s="8"/>
      <c r="G131" s="8"/>
      <c r="H131" s="14" t="s">
        <v>325</v>
      </c>
    </row>
    <row r="132" spans="1:8" ht="16">
      <c r="A132" s="74"/>
      <c r="B132" s="75"/>
      <c r="C132" s="25" t="s">
        <v>240</v>
      </c>
      <c r="D132" s="26" t="s">
        <v>336</v>
      </c>
      <c r="E132" s="8"/>
      <c r="F132" s="8"/>
      <c r="G132" s="8"/>
      <c r="H132" s="99" t="s">
        <v>327</v>
      </c>
    </row>
    <row r="133" spans="1:8" ht="16">
      <c r="A133" s="74"/>
      <c r="B133" s="75"/>
      <c r="C133" s="25" t="s">
        <v>242</v>
      </c>
      <c r="D133" s="26" t="s">
        <v>337</v>
      </c>
      <c r="E133" s="8"/>
      <c r="F133" s="8"/>
      <c r="G133" s="8"/>
      <c r="H133" s="14"/>
    </row>
    <row r="134" spans="1:8" ht="16">
      <c r="A134" s="74"/>
      <c r="B134" s="75"/>
      <c r="C134" s="25" t="s">
        <v>244</v>
      </c>
      <c r="D134" s="32" t="s">
        <v>338</v>
      </c>
      <c r="E134" s="8"/>
      <c r="F134" s="8"/>
      <c r="G134" s="8"/>
      <c r="H134" s="14"/>
    </row>
    <row r="135" spans="1:8" ht="16">
      <c r="A135" s="74"/>
      <c r="B135" s="75"/>
      <c r="C135" s="25" t="s">
        <v>246</v>
      </c>
      <c r="D135" s="26" t="s">
        <v>247</v>
      </c>
      <c r="E135" s="8"/>
      <c r="F135" s="8"/>
      <c r="G135" s="8"/>
      <c r="H135" s="14"/>
    </row>
    <row r="136" spans="1:8" ht="16">
      <c r="A136" s="74"/>
      <c r="B136" s="90"/>
      <c r="C136" s="25"/>
      <c r="D136" s="26"/>
      <c r="E136" s="8"/>
      <c r="F136" s="8"/>
      <c r="G136" s="8"/>
      <c r="H136" s="14"/>
    </row>
    <row r="137" spans="1:8" ht="16">
      <c r="A137" s="74"/>
      <c r="B137" s="90"/>
      <c r="C137" s="25" t="s">
        <v>248</v>
      </c>
      <c r="D137" s="39" t="s">
        <v>329</v>
      </c>
      <c r="E137" s="8"/>
      <c r="F137" s="8"/>
      <c r="G137" s="8"/>
      <c r="H137" s="98"/>
    </row>
    <row r="138" spans="1:8" ht="16">
      <c r="A138" s="74"/>
      <c r="B138" s="90"/>
      <c r="C138" s="8" t="s">
        <v>177</v>
      </c>
      <c r="D138" s="12" t="s">
        <v>174</v>
      </c>
      <c r="E138" s="8"/>
      <c r="F138" s="8"/>
      <c r="G138" s="8"/>
      <c r="H138" s="8"/>
    </row>
    <row r="139" spans="1:8" ht="16">
      <c r="A139" s="74"/>
      <c r="B139" s="90"/>
      <c r="C139" s="8"/>
      <c r="D139" s="12"/>
      <c r="E139" s="8"/>
      <c r="F139" s="8"/>
      <c r="G139" s="8"/>
      <c r="H139" s="14"/>
    </row>
    <row r="140" spans="1:8" ht="17" thickBot="1">
      <c r="A140" s="91"/>
      <c r="B140" s="92"/>
      <c r="C140" s="93"/>
      <c r="D140" s="94"/>
      <c r="E140" s="83"/>
      <c r="F140" s="83"/>
      <c r="G140" s="83"/>
      <c r="H140" s="99"/>
    </row>
    <row r="141" spans="1:8" ht="22" thickBot="1">
      <c r="A141" s="88" t="s">
        <v>339</v>
      </c>
      <c r="B141" s="89"/>
      <c r="C141" s="89"/>
      <c r="D141" s="89"/>
      <c r="E141" s="89"/>
      <c r="F141" s="89"/>
      <c r="G141" s="89"/>
      <c r="H141" s="95"/>
    </row>
    <row r="142" spans="1:8">
      <c r="A142" s="70"/>
      <c r="B142" s="71" t="s">
        <v>11</v>
      </c>
      <c r="C142" s="72" t="s">
        <v>12</v>
      </c>
      <c r="D142" s="72"/>
      <c r="E142" s="73">
        <v>2590</v>
      </c>
      <c r="F142" s="73">
        <v>2420.56074766355</v>
      </c>
      <c r="G142" s="85" t="s">
        <v>181</v>
      </c>
      <c r="H142" s="86" t="s">
        <v>205</v>
      </c>
    </row>
    <row r="143" spans="1:8" ht="16">
      <c r="A143" s="74"/>
      <c r="B143" s="75"/>
      <c r="C143" s="8" t="s">
        <v>2</v>
      </c>
      <c r="D143" s="12" t="s">
        <v>10</v>
      </c>
      <c r="E143" s="8"/>
      <c r="F143" s="8"/>
      <c r="G143" s="8"/>
      <c r="H143" s="8"/>
    </row>
    <row r="144" spans="1:8" ht="16">
      <c r="A144" s="74"/>
      <c r="B144" s="75"/>
      <c r="C144" s="8" t="s">
        <v>0</v>
      </c>
      <c r="D144" s="9" t="s">
        <v>13</v>
      </c>
      <c r="E144" s="8"/>
      <c r="F144" s="8"/>
      <c r="G144" s="8"/>
      <c r="H144" s="100" t="s">
        <v>331</v>
      </c>
    </row>
    <row r="145" spans="1:8" ht="16">
      <c r="A145" s="74"/>
      <c r="B145" s="75"/>
      <c r="C145" s="8" t="s">
        <v>218</v>
      </c>
      <c r="D145" s="12" t="s">
        <v>219</v>
      </c>
      <c r="E145" s="8"/>
      <c r="F145" s="8"/>
      <c r="G145" s="8"/>
      <c r="H145" s="101" t="s">
        <v>340</v>
      </c>
    </row>
    <row r="146" spans="1:8" ht="16">
      <c r="A146" s="74"/>
      <c r="B146" s="75"/>
      <c r="C146" s="8" t="s">
        <v>221</v>
      </c>
      <c r="D146" s="9" t="s">
        <v>252</v>
      </c>
      <c r="E146" s="8"/>
      <c r="F146" s="8"/>
      <c r="G146" s="8"/>
      <c r="H146" s="8" t="s">
        <v>220</v>
      </c>
    </row>
    <row r="147" spans="1:8" ht="16">
      <c r="A147" s="74"/>
      <c r="B147" s="75"/>
      <c r="C147" s="8" t="s">
        <v>224</v>
      </c>
      <c r="D147" s="37" t="s">
        <v>267</v>
      </c>
      <c r="E147" s="8"/>
      <c r="F147" s="8"/>
      <c r="G147" s="8"/>
      <c r="H147" s="97" t="s">
        <v>314</v>
      </c>
    </row>
    <row r="148" spans="1:8" ht="16">
      <c r="A148" s="74"/>
      <c r="B148" s="75"/>
      <c r="C148" s="8" t="s">
        <v>226</v>
      </c>
      <c r="D148" s="9" t="s">
        <v>332</v>
      </c>
      <c r="E148" s="8"/>
      <c r="F148" s="8"/>
      <c r="G148" s="8"/>
      <c r="H148" s="14"/>
    </row>
    <row r="149" spans="1:8" ht="16">
      <c r="A149" s="74"/>
      <c r="B149" s="75"/>
      <c r="C149" s="8" t="s">
        <v>228</v>
      </c>
      <c r="D149" s="9" t="s">
        <v>341</v>
      </c>
      <c r="E149" s="8"/>
      <c r="F149" s="8"/>
      <c r="G149" s="8"/>
      <c r="H149" s="14"/>
    </row>
    <row r="150" spans="1:8" ht="16">
      <c r="A150" s="74"/>
      <c r="B150" s="75"/>
      <c r="C150" s="8" t="s">
        <v>230</v>
      </c>
      <c r="D150" s="9" t="s">
        <v>229</v>
      </c>
      <c r="E150" s="8"/>
      <c r="F150" s="8"/>
      <c r="G150" s="8"/>
      <c r="H150" s="14"/>
    </row>
    <row r="151" spans="1:8" ht="16">
      <c r="A151" s="74"/>
      <c r="B151" s="90"/>
      <c r="C151" s="25" t="s">
        <v>231</v>
      </c>
      <c r="D151" s="31"/>
      <c r="E151" s="8"/>
      <c r="F151" s="8"/>
      <c r="G151" s="8"/>
      <c r="H151" s="14"/>
    </row>
    <row r="152" spans="1:8" ht="48">
      <c r="A152" s="74"/>
      <c r="B152" s="90"/>
      <c r="C152" s="25" t="s">
        <v>232</v>
      </c>
      <c r="D152" s="31" t="s">
        <v>342</v>
      </c>
      <c r="E152" s="8"/>
      <c r="F152" s="8"/>
      <c r="G152" s="8"/>
      <c r="H152" s="14"/>
    </row>
    <row r="153" spans="1:8" ht="16">
      <c r="A153" s="74"/>
      <c r="B153" s="75"/>
      <c r="C153" s="25" t="s">
        <v>234</v>
      </c>
      <c r="D153" s="32" t="s">
        <v>334</v>
      </c>
      <c r="E153" s="8"/>
      <c r="F153" s="8"/>
      <c r="G153" s="8"/>
      <c r="H153" s="98" t="s">
        <v>321</v>
      </c>
    </row>
    <row r="154" spans="1:8" ht="16">
      <c r="A154" s="74"/>
      <c r="B154" s="75"/>
      <c r="C154" s="25" t="s">
        <v>236</v>
      </c>
      <c r="D154" s="32"/>
      <c r="E154" s="8"/>
      <c r="F154" s="8"/>
      <c r="G154" s="8"/>
      <c r="H154" s="8" t="s">
        <v>323</v>
      </c>
    </row>
    <row r="155" spans="1:8" ht="16">
      <c r="A155" s="74"/>
      <c r="B155" s="75"/>
      <c r="C155" s="25" t="s">
        <v>238</v>
      </c>
      <c r="D155" s="32" t="s">
        <v>322</v>
      </c>
      <c r="E155" s="8"/>
      <c r="F155" s="8"/>
      <c r="G155" s="8"/>
      <c r="H155" s="14" t="s">
        <v>325</v>
      </c>
    </row>
    <row r="156" spans="1:8" ht="16">
      <c r="A156" s="74"/>
      <c r="B156" s="75"/>
      <c r="C156" s="25" t="s">
        <v>240</v>
      </c>
      <c r="D156" s="26" t="s">
        <v>343</v>
      </c>
      <c r="E156" s="8"/>
      <c r="F156" s="8"/>
      <c r="G156" s="8"/>
      <c r="H156" s="99" t="s">
        <v>327</v>
      </c>
    </row>
    <row r="157" spans="1:8" ht="16">
      <c r="A157" s="74"/>
      <c r="B157" s="75"/>
      <c r="C157" s="25" t="s">
        <v>242</v>
      </c>
      <c r="D157" s="26"/>
      <c r="E157" s="8"/>
      <c r="F157" s="8"/>
      <c r="G157" s="8"/>
      <c r="H157" s="14"/>
    </row>
    <row r="158" spans="1:8" ht="16">
      <c r="A158" s="74"/>
      <c r="B158" s="75"/>
      <c r="C158" s="25" t="s">
        <v>244</v>
      </c>
      <c r="D158" s="32" t="s">
        <v>344</v>
      </c>
      <c r="E158" s="8"/>
      <c r="F158" s="8"/>
      <c r="G158" s="8"/>
      <c r="H158" s="14"/>
    </row>
    <row r="159" spans="1:8" ht="16">
      <c r="A159" s="74"/>
      <c r="B159" s="75"/>
      <c r="C159" s="25" t="s">
        <v>246</v>
      </c>
      <c r="D159" s="26" t="s">
        <v>247</v>
      </c>
      <c r="E159" s="8"/>
      <c r="F159" s="8"/>
      <c r="G159" s="8"/>
      <c r="H159" s="14"/>
    </row>
    <row r="160" spans="1:8" ht="16">
      <c r="A160" s="74"/>
      <c r="B160" s="90"/>
      <c r="C160" s="25"/>
      <c r="D160" s="26"/>
      <c r="E160" s="8"/>
      <c r="F160" s="8"/>
      <c r="G160" s="8"/>
      <c r="H160" s="14"/>
    </row>
    <row r="161" spans="1:8" ht="16">
      <c r="A161" s="74"/>
      <c r="B161" s="90"/>
      <c r="C161" s="25" t="s">
        <v>248</v>
      </c>
      <c r="D161" s="39" t="s">
        <v>329</v>
      </c>
      <c r="E161" s="8"/>
      <c r="F161" s="8"/>
      <c r="G161" s="8"/>
      <c r="H161" s="14"/>
    </row>
    <row r="162" spans="1:8" ht="16">
      <c r="A162" s="74"/>
      <c r="B162" s="90"/>
      <c r="C162" s="8" t="s">
        <v>177</v>
      </c>
      <c r="D162" s="12" t="s">
        <v>174</v>
      </c>
      <c r="E162" s="8"/>
      <c r="F162" s="8"/>
      <c r="G162" s="8"/>
      <c r="H162" s="14"/>
    </row>
    <row r="163" spans="1:8" ht="16">
      <c r="A163" s="74"/>
      <c r="B163" s="90"/>
      <c r="C163" s="8"/>
      <c r="D163" s="12"/>
      <c r="E163" s="8"/>
      <c r="F163" s="8"/>
      <c r="G163" s="8"/>
      <c r="H163" s="14"/>
    </row>
    <row r="164" spans="1:8" ht="17" thickBot="1">
      <c r="A164" s="91"/>
      <c r="B164" s="92"/>
      <c r="C164" s="93"/>
      <c r="D164" s="94"/>
      <c r="E164" s="83"/>
      <c r="F164" s="83"/>
      <c r="G164" s="83"/>
      <c r="H164" s="83"/>
    </row>
    <row r="165" spans="1:8" ht="22" thickBot="1">
      <c r="A165" s="88" t="s">
        <v>345</v>
      </c>
      <c r="B165" s="89"/>
      <c r="C165" s="89"/>
      <c r="D165" s="89"/>
      <c r="E165" s="89"/>
      <c r="F165" s="89"/>
      <c r="G165" s="89"/>
      <c r="H165" s="95"/>
    </row>
    <row r="166" spans="1:8">
      <c r="A166" s="70"/>
      <c r="B166" s="71" t="s">
        <v>15</v>
      </c>
      <c r="C166" s="72" t="s">
        <v>16</v>
      </c>
      <c r="D166" s="72"/>
      <c r="E166" s="73">
        <v>3790</v>
      </c>
      <c r="F166" s="73">
        <v>3542.0560747663499</v>
      </c>
      <c r="G166" s="85" t="s">
        <v>181</v>
      </c>
      <c r="H166" s="86" t="s">
        <v>205</v>
      </c>
    </row>
    <row r="167" spans="1:8" ht="16">
      <c r="A167" s="74"/>
      <c r="B167" s="75"/>
      <c r="C167" s="8" t="s">
        <v>2</v>
      </c>
      <c r="D167" s="12" t="s">
        <v>14</v>
      </c>
      <c r="E167" s="8"/>
      <c r="F167" s="8"/>
      <c r="G167" s="8"/>
      <c r="H167" s="8"/>
    </row>
    <row r="168" spans="1:8" ht="16">
      <c r="A168" s="74"/>
      <c r="B168" s="75"/>
      <c r="C168" s="8" t="s">
        <v>0</v>
      </c>
      <c r="D168" s="9" t="s">
        <v>13</v>
      </c>
      <c r="E168" s="8"/>
      <c r="F168" s="8"/>
      <c r="G168" s="8"/>
      <c r="H168" s="100" t="s">
        <v>346</v>
      </c>
    </row>
    <row r="169" spans="1:8" ht="16">
      <c r="A169" s="74"/>
      <c r="B169" s="75"/>
      <c r="C169" s="8" t="s">
        <v>218</v>
      </c>
      <c r="D169" s="8" t="s">
        <v>219</v>
      </c>
      <c r="E169" s="8"/>
      <c r="F169" s="8"/>
      <c r="G169" s="8"/>
      <c r="H169" s="101" t="s">
        <v>347</v>
      </c>
    </row>
    <row r="170" spans="1:8" ht="16">
      <c r="A170" s="74"/>
      <c r="B170" s="75"/>
      <c r="C170" s="8" t="s">
        <v>221</v>
      </c>
      <c r="D170" s="11" t="s">
        <v>252</v>
      </c>
      <c r="E170" s="8"/>
      <c r="F170" s="8"/>
      <c r="G170" s="8"/>
      <c r="H170" s="96" t="s">
        <v>348</v>
      </c>
    </row>
    <row r="171" spans="1:8" ht="16">
      <c r="A171" s="74"/>
      <c r="B171" s="75"/>
      <c r="C171" s="8" t="s">
        <v>224</v>
      </c>
      <c r="D171" s="38" t="s">
        <v>349</v>
      </c>
      <c r="E171" s="8"/>
      <c r="F171" s="8"/>
      <c r="G171" s="8"/>
      <c r="H171" s="97" t="s">
        <v>314</v>
      </c>
    </row>
    <row r="172" spans="1:8" ht="16">
      <c r="A172" s="74"/>
      <c r="B172" s="75"/>
      <c r="C172" s="8" t="s">
        <v>226</v>
      </c>
      <c r="D172" s="11" t="s">
        <v>350</v>
      </c>
      <c r="E172" s="8"/>
      <c r="F172" s="8"/>
      <c r="G172" s="8"/>
      <c r="H172" s="97"/>
    </row>
    <row r="173" spans="1:8" ht="16">
      <c r="A173" s="74"/>
      <c r="B173" s="75"/>
      <c r="C173" s="8" t="s">
        <v>228</v>
      </c>
      <c r="D173" s="11" t="s">
        <v>351</v>
      </c>
      <c r="E173" s="8"/>
      <c r="F173" s="8"/>
      <c r="G173" s="8"/>
      <c r="H173" s="14"/>
    </row>
    <row r="174" spans="1:8" ht="16">
      <c r="A174" s="74"/>
      <c r="B174" s="75"/>
      <c r="C174" s="8" t="s">
        <v>230</v>
      </c>
      <c r="D174" s="11" t="s">
        <v>229</v>
      </c>
      <c r="E174" s="8"/>
      <c r="F174" s="8"/>
      <c r="G174" s="8"/>
      <c r="H174" s="14"/>
    </row>
    <row r="175" spans="1:8" ht="64">
      <c r="A175" s="74"/>
      <c r="B175" s="90"/>
      <c r="C175" s="25" t="s">
        <v>231</v>
      </c>
      <c r="D175" s="15" t="s">
        <v>352</v>
      </c>
      <c r="E175" s="8"/>
      <c r="F175" s="8"/>
      <c r="G175" s="8"/>
      <c r="H175" s="14"/>
    </row>
    <row r="176" spans="1:8" ht="32">
      <c r="A176" s="74"/>
      <c r="B176" s="90"/>
      <c r="C176" s="25" t="s">
        <v>232</v>
      </c>
      <c r="D176" s="15" t="s">
        <v>353</v>
      </c>
      <c r="E176" s="8"/>
      <c r="F176" s="8"/>
      <c r="G176" s="8"/>
      <c r="H176" s="98" t="s">
        <v>321</v>
      </c>
    </row>
    <row r="177" spans="1:8" ht="16">
      <c r="A177" s="74"/>
      <c r="B177" s="75"/>
      <c r="C177" s="25" t="s">
        <v>234</v>
      </c>
      <c r="D177" s="17" t="s">
        <v>354</v>
      </c>
      <c r="E177" s="8"/>
      <c r="F177" s="8"/>
      <c r="G177" s="8"/>
      <c r="H177" s="8" t="s">
        <v>323</v>
      </c>
    </row>
    <row r="178" spans="1:8" ht="16">
      <c r="A178" s="74"/>
      <c r="B178" s="75"/>
      <c r="C178" s="25" t="s">
        <v>236</v>
      </c>
      <c r="D178" s="17" t="s">
        <v>355</v>
      </c>
      <c r="E178" s="8"/>
      <c r="F178" s="8"/>
      <c r="G178" s="8"/>
      <c r="H178" s="14" t="s">
        <v>325</v>
      </c>
    </row>
    <row r="179" spans="1:8" ht="16">
      <c r="A179" s="74"/>
      <c r="B179" s="75"/>
      <c r="C179" s="25" t="s">
        <v>238</v>
      </c>
      <c r="D179" s="17" t="s">
        <v>322</v>
      </c>
      <c r="E179" s="8"/>
      <c r="F179" s="8"/>
      <c r="G179" s="8"/>
      <c r="H179" s="99" t="s">
        <v>327</v>
      </c>
    </row>
    <row r="180" spans="1:8" ht="16">
      <c r="A180" s="74"/>
      <c r="B180" s="75"/>
      <c r="C180" s="25" t="s">
        <v>240</v>
      </c>
      <c r="D180" s="25" t="s">
        <v>356</v>
      </c>
      <c r="E180" s="8"/>
      <c r="F180" s="8"/>
      <c r="G180" s="8"/>
      <c r="H180" s="14"/>
    </row>
    <row r="181" spans="1:8" ht="16">
      <c r="A181" s="74"/>
      <c r="B181" s="75"/>
      <c r="C181" s="25" t="s">
        <v>242</v>
      </c>
      <c r="D181" s="25" t="s">
        <v>357</v>
      </c>
      <c r="E181" s="8"/>
      <c r="F181" s="8"/>
      <c r="G181" s="8"/>
      <c r="H181" s="14"/>
    </row>
    <row r="182" spans="1:8" ht="16">
      <c r="A182" s="74"/>
      <c r="B182" s="75"/>
      <c r="C182" s="25" t="s">
        <v>244</v>
      </c>
      <c r="D182" s="25" t="s">
        <v>358</v>
      </c>
      <c r="E182" s="8"/>
      <c r="F182" s="8"/>
      <c r="G182" s="8"/>
      <c r="H182" s="14"/>
    </row>
    <row r="183" spans="1:8" ht="16">
      <c r="A183" s="74"/>
      <c r="B183" s="75"/>
      <c r="C183" s="25" t="s">
        <v>246</v>
      </c>
      <c r="D183" s="25" t="s">
        <v>247</v>
      </c>
      <c r="E183" s="8"/>
      <c r="F183" s="8"/>
      <c r="G183" s="8"/>
      <c r="H183" s="14"/>
    </row>
    <row r="184" spans="1:8" ht="16">
      <c r="A184" s="74"/>
      <c r="B184" s="90"/>
      <c r="C184" s="25"/>
      <c r="D184" s="25"/>
      <c r="E184" s="8"/>
      <c r="F184" s="8"/>
      <c r="G184" s="8"/>
      <c r="H184" s="14"/>
    </row>
    <row r="185" spans="1:8" ht="16">
      <c r="A185" s="74"/>
      <c r="B185" s="90"/>
      <c r="C185" s="25" t="s">
        <v>248</v>
      </c>
      <c r="D185" s="30" t="s">
        <v>329</v>
      </c>
      <c r="E185" s="8"/>
      <c r="F185" s="8"/>
      <c r="G185" s="8"/>
      <c r="H185" s="14"/>
    </row>
    <row r="186" spans="1:8" ht="16">
      <c r="A186" s="74"/>
      <c r="B186" s="90"/>
      <c r="C186" s="8" t="s">
        <v>177</v>
      </c>
      <c r="D186" s="12" t="s">
        <v>174</v>
      </c>
      <c r="E186" s="8"/>
      <c r="F186" s="8"/>
      <c r="G186" s="8"/>
      <c r="H186" s="14"/>
    </row>
    <row r="187" spans="1:8" ht="16">
      <c r="A187" s="74"/>
      <c r="B187" s="90"/>
      <c r="C187" s="8"/>
      <c r="D187" s="12"/>
      <c r="E187" s="8"/>
      <c r="F187" s="8"/>
      <c r="G187" s="8"/>
      <c r="H187" s="14"/>
    </row>
    <row r="188" spans="1:8" ht="17" thickBot="1">
      <c r="A188" s="91"/>
      <c r="B188" s="92"/>
      <c r="C188" s="93"/>
      <c r="D188" s="94"/>
      <c r="E188" s="83"/>
      <c r="F188" s="83"/>
      <c r="G188" s="83"/>
      <c r="H188" s="83"/>
    </row>
    <row r="189" spans="1:8" ht="22" thickBot="1">
      <c r="A189" s="88" t="s">
        <v>359</v>
      </c>
      <c r="B189" s="89"/>
      <c r="C189" s="89"/>
      <c r="D189" s="89"/>
      <c r="E189" s="89"/>
      <c r="F189" s="89"/>
      <c r="G189" s="89"/>
      <c r="H189" s="95"/>
    </row>
    <row r="190" spans="1:8">
      <c r="A190" s="70"/>
      <c r="B190" s="71" t="s">
        <v>18</v>
      </c>
      <c r="C190" s="72" t="s">
        <v>19</v>
      </c>
      <c r="D190" s="72"/>
      <c r="E190" s="73">
        <v>4190</v>
      </c>
      <c r="F190" s="73">
        <v>3915.8878504672894</v>
      </c>
      <c r="G190" s="85" t="s">
        <v>181</v>
      </c>
      <c r="H190" s="86" t="s">
        <v>205</v>
      </c>
    </row>
    <row r="191" spans="1:8" ht="16">
      <c r="A191" s="74"/>
      <c r="B191" s="75"/>
      <c r="C191" s="8" t="s">
        <v>2</v>
      </c>
      <c r="D191" s="12" t="s">
        <v>17</v>
      </c>
      <c r="E191" s="8"/>
      <c r="F191" s="8"/>
      <c r="G191" s="8"/>
      <c r="H191" s="8"/>
    </row>
    <row r="192" spans="1:8" ht="16">
      <c r="A192" s="74"/>
      <c r="B192" s="75"/>
      <c r="C192" s="8" t="s">
        <v>0</v>
      </c>
      <c r="D192" s="9" t="s">
        <v>13</v>
      </c>
      <c r="E192" s="8"/>
      <c r="F192" s="8"/>
      <c r="G192" s="8"/>
      <c r="H192" s="100" t="s">
        <v>346</v>
      </c>
    </row>
    <row r="193" spans="1:8" ht="16">
      <c r="A193" s="74"/>
      <c r="B193" s="75"/>
      <c r="C193" s="8" t="s">
        <v>218</v>
      </c>
      <c r="D193" s="8" t="s">
        <v>219</v>
      </c>
      <c r="E193" s="8"/>
      <c r="F193" s="8"/>
      <c r="G193" s="8"/>
      <c r="H193" s="101" t="s">
        <v>347</v>
      </c>
    </row>
    <row r="194" spans="1:8" ht="16">
      <c r="A194" s="74"/>
      <c r="B194" s="75"/>
      <c r="C194" s="8" t="s">
        <v>221</v>
      </c>
      <c r="D194" s="11" t="s">
        <v>252</v>
      </c>
      <c r="E194" s="8"/>
      <c r="F194" s="8"/>
      <c r="G194" s="8"/>
      <c r="H194" s="102" t="s">
        <v>360</v>
      </c>
    </row>
    <row r="195" spans="1:8" ht="16">
      <c r="A195" s="74"/>
      <c r="B195" s="75"/>
      <c r="C195" s="8" t="s">
        <v>224</v>
      </c>
      <c r="D195" s="38" t="s">
        <v>349</v>
      </c>
      <c r="E195" s="8"/>
      <c r="F195" s="8"/>
      <c r="G195" s="8"/>
      <c r="H195" s="97" t="s">
        <v>314</v>
      </c>
    </row>
    <row r="196" spans="1:8" ht="16">
      <c r="A196" s="74"/>
      <c r="B196" s="75"/>
      <c r="C196" s="8" t="s">
        <v>226</v>
      </c>
      <c r="D196" s="11" t="s">
        <v>350</v>
      </c>
      <c r="E196" s="8"/>
      <c r="F196" s="8"/>
      <c r="G196" s="8"/>
      <c r="H196" s="97"/>
    </row>
    <row r="197" spans="1:8" ht="16">
      <c r="A197" s="74"/>
      <c r="B197" s="75"/>
      <c r="C197" s="8" t="s">
        <v>228</v>
      </c>
      <c r="D197" s="11" t="s">
        <v>351</v>
      </c>
      <c r="E197" s="8"/>
      <c r="F197" s="8"/>
      <c r="G197" s="8"/>
      <c r="H197" s="14"/>
    </row>
    <row r="198" spans="1:8" ht="16">
      <c r="A198" s="74"/>
      <c r="B198" s="75"/>
      <c r="C198" s="8" t="s">
        <v>230</v>
      </c>
      <c r="D198" s="11" t="s">
        <v>229</v>
      </c>
      <c r="E198" s="8"/>
      <c r="F198" s="8"/>
      <c r="G198" s="8"/>
      <c r="H198" s="14"/>
    </row>
    <row r="199" spans="1:8" ht="64">
      <c r="A199" s="74"/>
      <c r="B199" s="90"/>
      <c r="C199" s="25" t="s">
        <v>231</v>
      </c>
      <c r="D199" s="15" t="s">
        <v>352</v>
      </c>
      <c r="E199" s="8"/>
      <c r="F199" s="8"/>
      <c r="G199" s="8"/>
      <c r="H199" s="14"/>
    </row>
    <row r="200" spans="1:8" ht="32">
      <c r="A200" s="74"/>
      <c r="B200" s="90"/>
      <c r="C200" s="25" t="s">
        <v>232</v>
      </c>
      <c r="D200" s="15" t="s">
        <v>353</v>
      </c>
      <c r="E200" s="8"/>
      <c r="F200" s="8"/>
      <c r="G200" s="8"/>
      <c r="H200" s="98" t="s">
        <v>321</v>
      </c>
    </row>
    <row r="201" spans="1:8" ht="16">
      <c r="A201" s="74"/>
      <c r="B201" s="75"/>
      <c r="C201" s="25" t="s">
        <v>234</v>
      </c>
      <c r="D201" s="17" t="s">
        <v>354</v>
      </c>
      <c r="E201" s="8"/>
      <c r="F201" s="8"/>
      <c r="G201" s="8"/>
      <c r="H201" s="8" t="s">
        <v>323</v>
      </c>
    </row>
    <row r="202" spans="1:8" ht="16">
      <c r="A202" s="74"/>
      <c r="B202" s="75"/>
      <c r="C202" s="25" t="s">
        <v>236</v>
      </c>
      <c r="D202" s="17" t="s">
        <v>355</v>
      </c>
      <c r="E202" s="8"/>
      <c r="F202" s="8"/>
      <c r="G202" s="8"/>
      <c r="H202" s="14" t="s">
        <v>325</v>
      </c>
    </row>
    <row r="203" spans="1:8" ht="16">
      <c r="A203" s="74"/>
      <c r="B203" s="75"/>
      <c r="C203" s="25" t="s">
        <v>238</v>
      </c>
      <c r="D203" s="17" t="s">
        <v>322</v>
      </c>
      <c r="E203" s="8"/>
      <c r="F203" s="8"/>
      <c r="G203" s="8"/>
      <c r="H203" s="99" t="s">
        <v>327</v>
      </c>
    </row>
    <row r="204" spans="1:8" ht="16">
      <c r="A204" s="74"/>
      <c r="B204" s="75"/>
      <c r="C204" s="25" t="s">
        <v>240</v>
      </c>
      <c r="D204" s="25" t="s">
        <v>356</v>
      </c>
      <c r="E204" s="8"/>
      <c r="F204" s="8"/>
      <c r="G204" s="8"/>
      <c r="H204" s="14"/>
    </row>
    <row r="205" spans="1:8" ht="16">
      <c r="A205" s="74"/>
      <c r="B205" s="75"/>
      <c r="C205" s="25" t="s">
        <v>242</v>
      </c>
      <c r="D205" s="25" t="s">
        <v>357</v>
      </c>
      <c r="E205" s="8"/>
      <c r="F205" s="8"/>
      <c r="G205" s="8"/>
      <c r="H205" s="14"/>
    </row>
    <row r="206" spans="1:8" ht="16">
      <c r="A206" s="74"/>
      <c r="B206" s="75"/>
      <c r="C206" s="25" t="s">
        <v>244</v>
      </c>
      <c r="D206" s="17" t="s">
        <v>361</v>
      </c>
      <c r="E206" s="8"/>
      <c r="F206" s="8"/>
      <c r="G206" s="8"/>
      <c r="H206" s="14"/>
    </row>
    <row r="207" spans="1:8" ht="16">
      <c r="A207" s="74"/>
      <c r="B207" s="75"/>
      <c r="C207" s="25" t="s">
        <v>246</v>
      </c>
      <c r="D207" s="25" t="s">
        <v>247</v>
      </c>
      <c r="E207" s="8"/>
      <c r="F207" s="8"/>
      <c r="G207" s="8"/>
      <c r="H207" s="14"/>
    </row>
    <row r="208" spans="1:8" ht="16">
      <c r="A208" s="74"/>
      <c r="B208" s="90"/>
      <c r="C208" s="25"/>
      <c r="D208" s="25"/>
      <c r="E208" s="8"/>
      <c r="F208" s="8"/>
      <c r="G208" s="8"/>
      <c r="H208" s="14"/>
    </row>
    <row r="209" spans="1:8" ht="16">
      <c r="A209" s="74"/>
      <c r="B209" s="90"/>
      <c r="C209" s="25" t="s">
        <v>248</v>
      </c>
      <c r="D209" s="30" t="s">
        <v>329</v>
      </c>
      <c r="E209" s="8"/>
      <c r="F209" s="8"/>
      <c r="G209" s="8"/>
      <c r="H209" s="14"/>
    </row>
    <row r="210" spans="1:8" ht="16">
      <c r="A210" s="74"/>
      <c r="B210" s="90"/>
      <c r="C210" s="8" t="s">
        <v>177</v>
      </c>
      <c r="D210" s="12" t="s">
        <v>174</v>
      </c>
      <c r="E210" s="8"/>
      <c r="F210" s="8"/>
      <c r="G210" s="8"/>
      <c r="H210" s="14"/>
    </row>
    <row r="211" spans="1:8" ht="16">
      <c r="A211" s="74"/>
      <c r="B211" s="90"/>
      <c r="C211" s="8"/>
      <c r="D211" s="12"/>
      <c r="E211" s="8"/>
      <c r="F211" s="8"/>
      <c r="G211" s="8"/>
      <c r="H211" s="14"/>
    </row>
    <row r="212" spans="1:8" ht="17" thickBot="1">
      <c r="A212" s="91"/>
      <c r="B212" s="92"/>
      <c r="C212" s="93"/>
      <c r="D212" s="94"/>
      <c r="E212" s="83"/>
      <c r="F212" s="83"/>
      <c r="G212" s="83"/>
      <c r="H212" s="83"/>
    </row>
    <row r="213" spans="1:8" ht="22" thickBot="1">
      <c r="A213" s="88" t="s">
        <v>362</v>
      </c>
      <c r="B213" s="89"/>
      <c r="C213" s="89"/>
      <c r="D213" s="89"/>
      <c r="E213" s="89"/>
      <c r="F213" s="89"/>
      <c r="G213" s="89"/>
      <c r="H213" s="95"/>
    </row>
    <row r="214" spans="1:8">
      <c r="A214" s="70"/>
      <c r="B214" s="71" t="s">
        <v>99</v>
      </c>
      <c r="C214" s="72" t="s">
        <v>100</v>
      </c>
      <c r="D214" s="72"/>
      <c r="E214" s="73">
        <v>4590</v>
      </c>
      <c r="F214" s="73">
        <v>4289.7196261682202</v>
      </c>
      <c r="G214" s="85" t="s">
        <v>181</v>
      </c>
      <c r="H214" s="86" t="s">
        <v>205</v>
      </c>
    </row>
    <row r="215" spans="1:8" ht="16">
      <c r="A215" s="74"/>
      <c r="B215" s="75"/>
      <c r="C215" s="8" t="s">
        <v>2</v>
      </c>
      <c r="D215" s="12" t="s">
        <v>98</v>
      </c>
      <c r="E215" s="8"/>
      <c r="F215" s="8"/>
      <c r="G215" s="8"/>
      <c r="H215" s="8"/>
    </row>
    <row r="216" spans="1:8" ht="16">
      <c r="A216" s="74"/>
      <c r="B216" s="75"/>
      <c r="C216" s="8" t="s">
        <v>0</v>
      </c>
      <c r="D216" s="9" t="s">
        <v>6</v>
      </c>
      <c r="E216" s="8"/>
      <c r="F216" s="8"/>
      <c r="G216" s="8"/>
      <c r="H216" s="100" t="s">
        <v>346</v>
      </c>
    </row>
    <row r="217" spans="1:8" ht="16">
      <c r="A217" s="74"/>
      <c r="B217" s="75"/>
      <c r="C217" s="8" t="s">
        <v>218</v>
      </c>
      <c r="D217" s="8" t="s">
        <v>219</v>
      </c>
      <c r="E217" s="8"/>
      <c r="F217" s="8"/>
      <c r="G217" s="8"/>
      <c r="H217" s="101" t="s">
        <v>347</v>
      </c>
    </row>
    <row r="218" spans="1:8" ht="16">
      <c r="A218" s="74"/>
      <c r="B218" s="75"/>
      <c r="C218" s="8" t="s">
        <v>221</v>
      </c>
      <c r="D218" s="11" t="s">
        <v>252</v>
      </c>
      <c r="E218" s="8"/>
      <c r="F218" s="8"/>
      <c r="G218" s="8"/>
      <c r="H218" s="102" t="s">
        <v>360</v>
      </c>
    </row>
    <row r="219" spans="1:8" ht="16">
      <c r="A219" s="74"/>
      <c r="B219" s="75"/>
      <c r="C219" s="8" t="s">
        <v>224</v>
      </c>
      <c r="D219" s="38" t="s">
        <v>363</v>
      </c>
      <c r="E219" s="8"/>
      <c r="F219" s="8"/>
      <c r="G219" s="8"/>
      <c r="H219" s="97"/>
    </row>
    <row r="220" spans="1:8" ht="16">
      <c r="A220" s="74"/>
      <c r="B220" s="75"/>
      <c r="C220" s="8" t="s">
        <v>226</v>
      </c>
      <c r="D220" s="11" t="s">
        <v>364</v>
      </c>
      <c r="E220" s="8"/>
      <c r="F220" s="8"/>
      <c r="G220" s="8"/>
      <c r="H220" s="97"/>
    </row>
    <row r="221" spans="1:8" ht="16">
      <c r="A221" s="74"/>
      <c r="B221" s="75"/>
      <c r="C221" s="8" t="s">
        <v>228</v>
      </c>
      <c r="D221" s="11" t="s">
        <v>365</v>
      </c>
      <c r="E221" s="8"/>
      <c r="F221" s="8"/>
      <c r="G221" s="8"/>
      <c r="H221" s="14"/>
    </row>
    <row r="222" spans="1:8" ht="16">
      <c r="A222" s="74"/>
      <c r="B222" s="75"/>
      <c r="C222" s="8" t="s">
        <v>230</v>
      </c>
      <c r="D222" s="11" t="s">
        <v>229</v>
      </c>
      <c r="E222" s="8"/>
      <c r="F222" s="8"/>
      <c r="G222" s="8"/>
      <c r="H222" s="14"/>
    </row>
    <row r="223" spans="1:8" ht="80">
      <c r="A223" s="74"/>
      <c r="B223" s="90"/>
      <c r="C223" s="25" t="s">
        <v>231</v>
      </c>
      <c r="D223" s="15" t="s">
        <v>366</v>
      </c>
      <c r="E223" s="8"/>
      <c r="F223" s="8"/>
      <c r="G223" s="8"/>
      <c r="H223" s="14"/>
    </row>
    <row r="224" spans="1:8" ht="64">
      <c r="A224" s="74"/>
      <c r="B224" s="90"/>
      <c r="C224" s="25" t="s">
        <v>232</v>
      </c>
      <c r="D224" s="15" t="s">
        <v>367</v>
      </c>
      <c r="E224" s="8"/>
      <c r="F224" s="8"/>
      <c r="G224" s="8"/>
      <c r="H224" s="98" t="s">
        <v>321</v>
      </c>
    </row>
    <row r="225" spans="1:8" ht="16">
      <c r="A225" s="74"/>
      <c r="B225" s="75"/>
      <c r="C225" s="25" t="s">
        <v>234</v>
      </c>
      <c r="D225" s="17" t="s">
        <v>354</v>
      </c>
      <c r="E225" s="8"/>
      <c r="F225" s="8"/>
      <c r="G225" s="8"/>
      <c r="H225" s="8" t="s">
        <v>323</v>
      </c>
    </row>
    <row r="226" spans="1:8" ht="16">
      <c r="A226" s="74"/>
      <c r="B226" s="75"/>
      <c r="C226" s="25" t="s">
        <v>236</v>
      </c>
      <c r="D226" s="17" t="s">
        <v>368</v>
      </c>
      <c r="E226" s="8"/>
      <c r="F226" s="8"/>
      <c r="G226" s="8"/>
      <c r="H226" s="14" t="s">
        <v>325</v>
      </c>
    </row>
    <row r="227" spans="1:8" ht="16">
      <c r="A227" s="74"/>
      <c r="B227" s="75"/>
      <c r="C227" s="25" t="s">
        <v>238</v>
      </c>
      <c r="D227" s="25" t="s">
        <v>369</v>
      </c>
      <c r="E227" s="8"/>
      <c r="F227" s="8"/>
      <c r="G227" s="8"/>
      <c r="H227" s="99" t="s">
        <v>327</v>
      </c>
    </row>
    <row r="228" spans="1:8" ht="16">
      <c r="A228" s="74"/>
      <c r="B228" s="75"/>
      <c r="C228" s="25" t="s">
        <v>240</v>
      </c>
      <c r="D228" s="25" t="s">
        <v>370</v>
      </c>
      <c r="E228" s="8"/>
      <c r="F228" s="8"/>
      <c r="G228" s="8"/>
      <c r="H228" s="14"/>
    </row>
    <row r="229" spans="1:8" ht="16">
      <c r="A229" s="74"/>
      <c r="B229" s="75"/>
      <c r="C229" s="25" t="s">
        <v>242</v>
      </c>
      <c r="D229" s="25"/>
      <c r="E229" s="8"/>
      <c r="F229" s="8"/>
      <c r="G229" s="8"/>
      <c r="H229" s="14"/>
    </row>
    <row r="230" spans="1:8" ht="16">
      <c r="A230" s="74"/>
      <c r="B230" s="75"/>
      <c r="C230" s="25" t="s">
        <v>244</v>
      </c>
      <c r="D230" s="17" t="s">
        <v>295</v>
      </c>
      <c r="E230" s="8"/>
      <c r="F230" s="8"/>
      <c r="G230" s="8"/>
      <c r="H230" s="14"/>
    </row>
    <row r="231" spans="1:8" ht="16">
      <c r="A231" s="74"/>
      <c r="B231" s="75"/>
      <c r="C231" s="25" t="s">
        <v>246</v>
      </c>
      <c r="D231" s="35" t="s">
        <v>289</v>
      </c>
      <c r="E231" s="8"/>
      <c r="F231" s="8"/>
      <c r="G231" s="8"/>
      <c r="H231" s="14"/>
    </row>
    <row r="232" spans="1:8" ht="16">
      <c r="A232" s="74"/>
      <c r="B232" s="90"/>
      <c r="C232" s="25"/>
      <c r="D232" s="25"/>
      <c r="E232" s="8"/>
      <c r="F232" s="8"/>
      <c r="G232" s="8"/>
      <c r="H232" s="14"/>
    </row>
    <row r="233" spans="1:8" ht="32">
      <c r="A233" s="74"/>
      <c r="B233" s="90"/>
      <c r="C233" s="25" t="s">
        <v>248</v>
      </c>
      <c r="D233" s="30" t="s">
        <v>371</v>
      </c>
      <c r="E233" s="8"/>
      <c r="F233" s="8"/>
      <c r="G233" s="8"/>
      <c r="H233" s="14"/>
    </row>
    <row r="234" spans="1:8" ht="16">
      <c r="A234" s="74"/>
      <c r="B234" s="90"/>
      <c r="C234" s="8" t="s">
        <v>177</v>
      </c>
      <c r="D234" s="12" t="s">
        <v>174</v>
      </c>
      <c r="E234" s="8"/>
      <c r="F234" s="8"/>
      <c r="G234" s="8"/>
      <c r="H234" s="14"/>
    </row>
    <row r="235" spans="1:8" ht="16">
      <c r="A235" s="74"/>
      <c r="B235" s="90"/>
      <c r="C235" s="8"/>
      <c r="D235" s="12"/>
      <c r="E235" s="8"/>
      <c r="F235" s="8"/>
      <c r="G235" s="8"/>
      <c r="H235" s="14"/>
    </row>
    <row r="236" spans="1:8" ht="17" thickBot="1">
      <c r="A236" s="91"/>
      <c r="B236" s="92"/>
      <c r="C236" s="93"/>
      <c r="D236" s="94"/>
      <c r="E236" s="83"/>
      <c r="F236" s="83"/>
      <c r="G236" s="83"/>
      <c r="H236" s="83"/>
    </row>
    <row r="237" spans="1:8" ht="22" thickBot="1">
      <c r="A237" s="88" t="s">
        <v>766</v>
      </c>
      <c r="B237" s="89"/>
      <c r="C237" s="89"/>
      <c r="D237" s="89"/>
      <c r="E237" s="89"/>
      <c r="F237" s="89"/>
      <c r="G237" s="89"/>
      <c r="H237" s="95"/>
    </row>
    <row r="238" spans="1:8">
      <c r="A238" s="70"/>
      <c r="B238" s="71" t="s">
        <v>752</v>
      </c>
      <c r="C238" s="72" t="s">
        <v>767</v>
      </c>
      <c r="D238" s="72"/>
      <c r="E238" s="73">
        <v>4890</v>
      </c>
      <c r="F238" s="73">
        <v>4570</v>
      </c>
      <c r="G238" s="85" t="s">
        <v>181</v>
      </c>
      <c r="H238" s="86" t="s">
        <v>205</v>
      </c>
    </row>
    <row r="239" spans="1:8" ht="16">
      <c r="A239" s="74"/>
      <c r="B239" s="75"/>
      <c r="C239" s="8" t="s">
        <v>2</v>
      </c>
      <c r="D239" s="12" t="s">
        <v>98</v>
      </c>
      <c r="E239" s="8"/>
      <c r="F239" s="8"/>
      <c r="G239" s="8"/>
      <c r="H239" s="8"/>
    </row>
    <row r="240" spans="1:8" ht="16">
      <c r="A240" s="74"/>
      <c r="B240" s="75"/>
      <c r="C240" s="8" t="s">
        <v>0</v>
      </c>
      <c r="D240" s="9" t="s">
        <v>6</v>
      </c>
      <c r="E240" s="8"/>
      <c r="F240" s="8"/>
      <c r="G240" s="8"/>
      <c r="H240" s="100" t="s">
        <v>346</v>
      </c>
    </row>
    <row r="241" spans="1:8" ht="16">
      <c r="A241" s="74"/>
      <c r="B241" s="75"/>
      <c r="C241" s="8" t="s">
        <v>218</v>
      </c>
      <c r="D241" s="8" t="s">
        <v>219</v>
      </c>
      <c r="E241" s="8"/>
      <c r="F241" s="8"/>
      <c r="G241" s="8"/>
      <c r="H241" s="101" t="s">
        <v>347</v>
      </c>
    </row>
    <row r="242" spans="1:8" ht="16">
      <c r="A242" s="74"/>
      <c r="B242" s="75"/>
      <c r="C242" s="8" t="s">
        <v>221</v>
      </c>
      <c r="D242" s="11" t="s">
        <v>252</v>
      </c>
      <c r="E242" s="8"/>
      <c r="F242" s="8"/>
      <c r="G242" s="8"/>
      <c r="H242" s="102" t="s">
        <v>360</v>
      </c>
    </row>
    <row r="243" spans="1:8" ht="16">
      <c r="A243" s="74"/>
      <c r="B243" s="75"/>
      <c r="C243" s="8" t="s">
        <v>224</v>
      </c>
      <c r="D243" s="38" t="s">
        <v>363</v>
      </c>
      <c r="E243" s="8"/>
      <c r="F243" s="8"/>
      <c r="G243" s="8"/>
      <c r="H243" s="97"/>
    </row>
    <row r="244" spans="1:8" ht="16">
      <c r="A244" s="74"/>
      <c r="B244" s="75"/>
      <c r="C244" s="8" t="s">
        <v>226</v>
      </c>
      <c r="D244" s="11" t="s">
        <v>364</v>
      </c>
      <c r="E244" s="8"/>
      <c r="F244" s="8"/>
      <c r="G244" s="8"/>
      <c r="H244" s="97"/>
    </row>
    <row r="245" spans="1:8" ht="16">
      <c r="A245" s="74"/>
      <c r="B245" s="75"/>
      <c r="C245" s="8" t="s">
        <v>228</v>
      </c>
      <c r="D245" s="11" t="s">
        <v>365</v>
      </c>
      <c r="E245" s="8"/>
      <c r="F245" s="8"/>
      <c r="G245" s="8"/>
      <c r="H245" s="14"/>
    </row>
    <row r="246" spans="1:8" ht="16">
      <c r="A246" s="74"/>
      <c r="B246" s="75"/>
      <c r="C246" s="8" t="s">
        <v>230</v>
      </c>
      <c r="D246" s="11" t="s">
        <v>229</v>
      </c>
      <c r="E246" s="8"/>
      <c r="F246" s="8"/>
      <c r="G246" s="8"/>
      <c r="H246" s="14"/>
    </row>
    <row r="247" spans="1:8" ht="80">
      <c r="A247" s="74"/>
      <c r="B247" s="90"/>
      <c r="C247" s="25" t="s">
        <v>231</v>
      </c>
      <c r="D247" s="15" t="s">
        <v>366</v>
      </c>
      <c r="E247" s="8"/>
      <c r="F247" s="8"/>
      <c r="G247" s="8"/>
      <c r="H247" s="14"/>
    </row>
    <row r="248" spans="1:8" ht="64">
      <c r="A248" s="74"/>
      <c r="B248" s="90"/>
      <c r="C248" s="25" t="s">
        <v>232</v>
      </c>
      <c r="D248" s="15" t="s">
        <v>367</v>
      </c>
      <c r="E248" s="8"/>
      <c r="F248" s="8"/>
      <c r="G248" s="8"/>
      <c r="H248" s="98" t="s">
        <v>321</v>
      </c>
    </row>
    <row r="249" spans="1:8" ht="16">
      <c r="A249" s="74"/>
      <c r="B249" s="75"/>
      <c r="C249" s="25" t="s">
        <v>234</v>
      </c>
      <c r="D249" s="17" t="s">
        <v>354</v>
      </c>
      <c r="E249" s="8"/>
      <c r="F249" s="8"/>
      <c r="G249" s="8"/>
      <c r="H249" s="8" t="s">
        <v>323</v>
      </c>
    </row>
    <row r="250" spans="1:8" ht="16">
      <c r="A250" s="74"/>
      <c r="B250" s="75"/>
      <c r="C250" s="25" t="s">
        <v>236</v>
      </c>
      <c r="D250" s="17" t="s">
        <v>368</v>
      </c>
      <c r="E250" s="8"/>
      <c r="F250" s="8"/>
      <c r="G250" s="8"/>
      <c r="H250" s="14" t="s">
        <v>325</v>
      </c>
    </row>
    <row r="251" spans="1:8" ht="16">
      <c r="A251" s="74"/>
      <c r="B251" s="75"/>
      <c r="C251" s="25" t="s">
        <v>238</v>
      </c>
      <c r="D251" s="25" t="s">
        <v>369</v>
      </c>
      <c r="E251" s="8"/>
      <c r="F251" s="8"/>
      <c r="G251" s="8"/>
      <c r="H251" s="99" t="s">
        <v>327</v>
      </c>
    </row>
    <row r="252" spans="1:8" ht="16">
      <c r="A252" s="74"/>
      <c r="B252" s="75"/>
      <c r="C252" s="25" t="s">
        <v>240</v>
      </c>
      <c r="D252" s="25" t="s">
        <v>370</v>
      </c>
      <c r="E252" s="8"/>
      <c r="F252" s="8"/>
      <c r="G252" s="8"/>
      <c r="H252" s="14"/>
    </row>
    <row r="253" spans="1:8" ht="16">
      <c r="A253" s="74"/>
      <c r="B253" s="75"/>
      <c r="C253" s="25" t="s">
        <v>242</v>
      </c>
      <c r="D253" s="25"/>
      <c r="E253" s="8"/>
      <c r="F253" s="8"/>
      <c r="G253" s="8"/>
      <c r="H253" s="14"/>
    </row>
    <row r="254" spans="1:8" ht="16">
      <c r="A254" s="74"/>
      <c r="B254" s="75"/>
      <c r="C254" s="25" t="s">
        <v>244</v>
      </c>
      <c r="D254" s="17" t="s">
        <v>768</v>
      </c>
      <c r="E254" s="8"/>
      <c r="F254" s="8"/>
      <c r="G254" s="8"/>
      <c r="H254" s="14"/>
    </row>
    <row r="255" spans="1:8" ht="16">
      <c r="A255" s="74"/>
      <c r="B255" s="75"/>
      <c r="C255" s="25" t="s">
        <v>246</v>
      </c>
      <c r="D255" s="35" t="s">
        <v>289</v>
      </c>
      <c r="E255" s="8"/>
      <c r="F255" s="8"/>
      <c r="G255" s="8"/>
      <c r="H255" s="14"/>
    </row>
    <row r="256" spans="1:8" ht="16">
      <c r="A256" s="74"/>
      <c r="B256" s="90"/>
      <c r="C256" s="25"/>
      <c r="D256" s="25"/>
      <c r="E256" s="8"/>
      <c r="F256" s="8"/>
      <c r="G256" s="8"/>
      <c r="H256" s="14"/>
    </row>
    <row r="257" spans="1:8" ht="32">
      <c r="A257" s="74"/>
      <c r="B257" s="90"/>
      <c r="C257" s="25" t="s">
        <v>248</v>
      </c>
      <c r="D257" s="30" t="s">
        <v>371</v>
      </c>
      <c r="E257" s="8"/>
      <c r="F257" s="8"/>
      <c r="G257" s="8"/>
      <c r="H257" s="14"/>
    </row>
    <row r="258" spans="1:8" ht="16">
      <c r="A258" s="74"/>
      <c r="B258" s="90"/>
      <c r="C258" s="8" t="s">
        <v>177</v>
      </c>
      <c r="D258" s="12" t="s">
        <v>174</v>
      </c>
      <c r="E258" s="8"/>
      <c r="F258" s="8"/>
      <c r="G258" s="8"/>
      <c r="H258" s="14"/>
    </row>
    <row r="259" spans="1:8" ht="16">
      <c r="A259" s="74"/>
      <c r="B259" s="90"/>
      <c r="C259" s="8"/>
      <c r="D259" s="12"/>
      <c r="E259" s="8"/>
      <c r="F259" s="8"/>
      <c r="G259" s="8"/>
      <c r="H259" s="14"/>
    </row>
    <row r="260" spans="1:8" ht="17" thickBot="1">
      <c r="A260" s="91"/>
      <c r="B260" s="92"/>
      <c r="C260" s="93"/>
      <c r="D260" s="94"/>
      <c r="E260" s="83"/>
      <c r="F260" s="83"/>
      <c r="G260" s="83"/>
      <c r="H260" s="83"/>
    </row>
    <row r="261" spans="1:8" ht="22" thickBot="1">
      <c r="A261" s="88" t="s">
        <v>410</v>
      </c>
      <c r="B261" s="89"/>
      <c r="C261" s="89"/>
      <c r="D261" s="89"/>
      <c r="E261" s="89"/>
      <c r="F261" s="89"/>
      <c r="G261" s="89"/>
      <c r="H261" s="95"/>
    </row>
    <row r="262" spans="1:8" ht="16" thickBot="1">
      <c r="A262" s="107"/>
      <c r="B262" s="108" t="s">
        <v>34</v>
      </c>
      <c r="C262" s="109" t="s">
        <v>716</v>
      </c>
      <c r="D262" s="110"/>
      <c r="E262" s="111">
        <v>7087.68</v>
      </c>
      <c r="F262" s="111">
        <v>6624</v>
      </c>
      <c r="G262" s="114" t="s">
        <v>212</v>
      </c>
      <c r="H262" s="114" t="s">
        <v>205</v>
      </c>
    </row>
    <row r="263" spans="1:8" ht="17" thickBot="1">
      <c r="A263" s="74"/>
      <c r="B263" s="75"/>
      <c r="C263" s="8" t="s">
        <v>297</v>
      </c>
      <c r="D263" s="112" t="s">
        <v>411</v>
      </c>
      <c r="E263" s="8"/>
      <c r="F263" s="8"/>
      <c r="G263" s="8"/>
      <c r="H263" s="8"/>
    </row>
    <row r="264" spans="1:8" ht="16" thickBot="1">
      <c r="A264" s="107"/>
      <c r="B264" s="108" t="s">
        <v>23</v>
      </c>
      <c r="C264" s="109" t="s">
        <v>24</v>
      </c>
      <c r="D264" s="110"/>
      <c r="E264" s="111">
        <v>98</v>
      </c>
      <c r="F264" s="111">
        <v>91.588785046729001</v>
      </c>
      <c r="G264" s="114" t="s">
        <v>212</v>
      </c>
      <c r="H264" s="114" t="s">
        <v>205</v>
      </c>
    </row>
    <row r="265" spans="1:8" ht="16">
      <c r="A265" s="74"/>
      <c r="B265" s="75"/>
      <c r="C265" s="8" t="s">
        <v>2</v>
      </c>
      <c r="D265" s="112">
        <v>11874</v>
      </c>
      <c r="E265" s="8"/>
      <c r="F265" s="8"/>
      <c r="G265" s="8"/>
      <c r="H265" s="100"/>
    </row>
    <row r="266" spans="1:8" ht="16">
      <c r="A266" s="74"/>
      <c r="B266" s="75"/>
      <c r="C266" s="8" t="s">
        <v>299</v>
      </c>
      <c r="D266" s="225" t="s">
        <v>412</v>
      </c>
      <c r="E266" s="8"/>
      <c r="F266" s="8"/>
      <c r="G266" s="8"/>
      <c r="H266" s="100"/>
    </row>
    <row r="267" spans="1:8" ht="16">
      <c r="A267" s="74"/>
      <c r="B267" s="75"/>
      <c r="C267" s="8" t="s">
        <v>301</v>
      </c>
      <c r="D267" s="116" t="s">
        <v>413</v>
      </c>
      <c r="E267" s="8"/>
      <c r="F267" s="117"/>
      <c r="G267" s="8"/>
      <c r="H267" s="97"/>
    </row>
    <row r="268" spans="1:8" ht="16">
      <c r="A268" s="74"/>
      <c r="B268" s="75"/>
      <c r="C268" s="8" t="s">
        <v>214</v>
      </c>
      <c r="D268" s="12" t="s">
        <v>695</v>
      </c>
      <c r="E268" s="8"/>
      <c r="F268" s="8"/>
      <c r="G268" s="8"/>
      <c r="H268" s="97"/>
    </row>
    <row r="269" spans="1:8" ht="71.25" customHeight="1">
      <c r="A269" s="74"/>
      <c r="B269" s="75"/>
      <c r="C269" s="8"/>
      <c r="D269" s="12"/>
      <c r="E269" s="8"/>
      <c r="F269" s="8"/>
      <c r="G269" s="8"/>
      <c r="H269" s="100"/>
    </row>
    <row r="270" spans="1:8" ht="17" thickBot="1">
      <c r="A270" s="91"/>
      <c r="B270" s="92"/>
      <c r="C270" s="93"/>
      <c r="D270" s="94"/>
      <c r="E270" s="83"/>
      <c r="F270" s="83"/>
      <c r="G270" s="83"/>
      <c r="H270" s="83"/>
    </row>
    <row r="271" spans="1:8" ht="22" thickBot="1">
      <c r="A271" s="88" t="s">
        <v>414</v>
      </c>
      <c r="B271" s="89"/>
      <c r="C271" s="89"/>
      <c r="D271" s="89"/>
      <c r="E271" s="89"/>
      <c r="F271" s="89"/>
      <c r="G271" s="89"/>
      <c r="H271" s="95"/>
    </row>
    <row r="272" spans="1:8" ht="16" thickBot="1">
      <c r="A272" s="107"/>
      <c r="B272" s="108" t="s">
        <v>40</v>
      </c>
      <c r="C272" s="109" t="s">
        <v>717</v>
      </c>
      <c r="D272" s="110"/>
      <c r="E272" s="111">
        <v>3492.48</v>
      </c>
      <c r="F272" s="111">
        <f>E272/1.07</f>
        <v>3264</v>
      </c>
      <c r="G272" s="114" t="s">
        <v>212</v>
      </c>
      <c r="H272" s="114" t="s">
        <v>205</v>
      </c>
    </row>
    <row r="273" spans="1:8" ht="17" thickBot="1">
      <c r="A273" s="74"/>
      <c r="B273" s="75"/>
      <c r="C273" s="8" t="s">
        <v>297</v>
      </c>
      <c r="D273" s="112" t="s">
        <v>415</v>
      </c>
      <c r="E273" s="8"/>
      <c r="F273" s="8"/>
      <c r="G273" s="8"/>
      <c r="H273" s="8"/>
    </row>
    <row r="274" spans="1:8" ht="16" thickBot="1">
      <c r="A274" s="107"/>
      <c r="B274" s="108" t="s">
        <v>29</v>
      </c>
      <c r="C274" s="109" t="s">
        <v>30</v>
      </c>
      <c r="D274" s="110"/>
      <c r="E274" s="111">
        <v>145</v>
      </c>
      <c r="F274" s="111">
        <v>135.514018691589</v>
      </c>
      <c r="G274" s="114" t="s">
        <v>212</v>
      </c>
      <c r="H274" s="114" t="s">
        <v>205</v>
      </c>
    </row>
    <row r="275" spans="1:8" ht="16">
      <c r="A275" s="74"/>
      <c r="B275" s="75"/>
      <c r="C275" s="8" t="s">
        <v>2</v>
      </c>
      <c r="D275" s="112">
        <v>12102</v>
      </c>
      <c r="E275" s="8"/>
      <c r="F275" s="8"/>
      <c r="G275" s="8"/>
      <c r="H275" s="100"/>
    </row>
    <row r="276" spans="1:8" ht="16">
      <c r="A276" s="74"/>
      <c r="B276" s="75"/>
      <c r="C276" s="8" t="s">
        <v>299</v>
      </c>
      <c r="D276" s="225" t="s">
        <v>416</v>
      </c>
      <c r="E276" s="8"/>
      <c r="F276" s="8"/>
      <c r="G276" s="8"/>
      <c r="H276" s="100"/>
    </row>
    <row r="277" spans="1:8" ht="16">
      <c r="A277" s="74"/>
      <c r="B277" s="75"/>
      <c r="C277" s="8" t="s">
        <v>301</v>
      </c>
      <c r="D277" s="116" t="s">
        <v>417</v>
      </c>
      <c r="E277" s="8"/>
      <c r="F277" s="113"/>
      <c r="G277" s="8"/>
      <c r="H277" s="97"/>
    </row>
    <row r="278" spans="1:8" ht="16">
      <c r="A278" s="74"/>
      <c r="B278" s="75"/>
      <c r="C278" s="8" t="s">
        <v>214</v>
      </c>
      <c r="D278" s="12" t="s">
        <v>695</v>
      </c>
      <c r="E278" s="8"/>
      <c r="F278" s="8"/>
      <c r="G278" s="8"/>
      <c r="H278" s="97"/>
    </row>
    <row r="279" spans="1:8" ht="71.25" customHeight="1">
      <c r="A279" s="74"/>
      <c r="B279" s="75"/>
      <c r="C279" s="8"/>
      <c r="D279" s="12"/>
      <c r="E279" s="8"/>
      <c r="F279" s="8"/>
      <c r="G279" s="8"/>
      <c r="H279" s="100"/>
    </row>
    <row r="280" spans="1:8" ht="17" thickBot="1">
      <c r="A280" s="91"/>
      <c r="B280" s="92"/>
      <c r="C280" s="93"/>
      <c r="D280" s="94"/>
      <c r="E280" s="83"/>
      <c r="F280" s="83"/>
      <c r="G280" s="83"/>
      <c r="H280" s="83"/>
    </row>
    <row r="281" spans="1:8" ht="22" thickBot="1">
      <c r="A281" s="88" t="s">
        <v>418</v>
      </c>
      <c r="B281" s="89"/>
      <c r="C281" s="89"/>
      <c r="D281" s="89"/>
      <c r="E281" s="89"/>
      <c r="F281" s="89"/>
      <c r="G281" s="89"/>
      <c r="H281" s="95"/>
    </row>
    <row r="282" spans="1:8" ht="16" thickBot="1">
      <c r="A282" s="107"/>
      <c r="B282" s="108" t="s">
        <v>36</v>
      </c>
      <c r="C282" s="109" t="s">
        <v>718</v>
      </c>
      <c r="D282" s="110"/>
      <c r="E282" s="111">
        <v>5033.28</v>
      </c>
      <c r="F282" s="111">
        <f>E282/1.07</f>
        <v>4703.9999999999991</v>
      </c>
      <c r="G282" s="114" t="s">
        <v>212</v>
      </c>
      <c r="H282" s="114" t="s">
        <v>205</v>
      </c>
    </row>
    <row r="283" spans="1:8" ht="17" thickBot="1">
      <c r="A283" s="74"/>
      <c r="B283" s="75"/>
      <c r="C283" s="8" t="s">
        <v>297</v>
      </c>
      <c r="D283" s="112" t="s">
        <v>419</v>
      </c>
      <c r="E283" s="8"/>
      <c r="F283" s="8"/>
      <c r="G283" s="8"/>
      <c r="H283" s="8"/>
    </row>
    <row r="284" spans="1:8" ht="16" thickBot="1">
      <c r="A284" s="107"/>
      <c r="B284" s="108" t="s">
        <v>25</v>
      </c>
      <c r="C284" s="109" t="s">
        <v>26</v>
      </c>
      <c r="D284" s="110"/>
      <c r="E284" s="111">
        <v>105</v>
      </c>
      <c r="F284" s="111">
        <v>98.130841121495294</v>
      </c>
      <c r="G284" s="114" t="s">
        <v>212</v>
      </c>
      <c r="H284" s="114" t="s">
        <v>205</v>
      </c>
    </row>
    <row r="285" spans="1:8" ht="16">
      <c r="A285" s="74"/>
      <c r="B285" s="75"/>
      <c r="C285" s="8" t="s">
        <v>2</v>
      </c>
      <c r="D285" s="112">
        <v>11871</v>
      </c>
      <c r="E285" s="8"/>
      <c r="F285" s="8"/>
      <c r="G285" s="8"/>
      <c r="H285" s="100"/>
    </row>
    <row r="286" spans="1:8" ht="16">
      <c r="A286" s="74"/>
      <c r="B286" s="75"/>
      <c r="C286" s="8" t="s">
        <v>299</v>
      </c>
      <c r="D286" s="225" t="s">
        <v>420</v>
      </c>
      <c r="E286" s="8"/>
      <c r="F286" s="8"/>
      <c r="G286" s="8"/>
      <c r="H286" s="100"/>
    </row>
    <row r="287" spans="1:8" ht="16">
      <c r="A287" s="74"/>
      <c r="B287" s="75"/>
      <c r="C287" s="8" t="s">
        <v>301</v>
      </c>
      <c r="D287" s="116" t="s">
        <v>421</v>
      </c>
      <c r="E287" s="8"/>
      <c r="F287" s="113"/>
      <c r="G287" s="8"/>
      <c r="H287" s="97"/>
    </row>
    <row r="288" spans="1:8" ht="16">
      <c r="A288" s="74"/>
      <c r="B288" s="75"/>
      <c r="C288" s="8" t="s">
        <v>214</v>
      </c>
      <c r="D288" s="12" t="s">
        <v>696</v>
      </c>
      <c r="E288" s="8"/>
      <c r="F288" s="8"/>
      <c r="G288" s="8"/>
      <c r="H288" s="97"/>
    </row>
    <row r="289" spans="1:8" ht="71.25" customHeight="1">
      <c r="A289" s="74"/>
      <c r="B289" s="75"/>
      <c r="C289" s="8"/>
      <c r="D289" s="12"/>
      <c r="E289" s="8"/>
      <c r="F289" s="8"/>
      <c r="G289" s="8"/>
      <c r="H289" s="100"/>
    </row>
    <row r="290" spans="1:8" ht="17" thickBot="1">
      <c r="A290" s="91"/>
      <c r="B290" s="92"/>
      <c r="C290" s="93"/>
      <c r="D290" s="94"/>
      <c r="E290" s="83"/>
      <c r="F290" s="83"/>
      <c r="G290" s="83"/>
      <c r="H290" s="83"/>
    </row>
    <row r="291" spans="1:8" ht="22" thickBot="1">
      <c r="A291" s="88" t="s">
        <v>422</v>
      </c>
      <c r="B291" s="89"/>
      <c r="C291" s="89"/>
      <c r="D291" s="89"/>
      <c r="E291" s="89"/>
      <c r="F291" s="89"/>
      <c r="G291" s="89"/>
      <c r="H291" s="95"/>
    </row>
    <row r="292" spans="1:8" ht="16" thickBot="1">
      <c r="A292" s="107"/>
      <c r="B292" s="108" t="s">
        <v>38</v>
      </c>
      <c r="C292" s="109" t="s">
        <v>719</v>
      </c>
      <c r="D292" s="110"/>
      <c r="E292" s="111">
        <v>5829.36</v>
      </c>
      <c r="F292" s="111">
        <f>E292/1.07</f>
        <v>5447.9999999999991</v>
      </c>
      <c r="G292" s="114" t="s">
        <v>212</v>
      </c>
      <c r="H292" s="114" t="s">
        <v>205</v>
      </c>
    </row>
    <row r="293" spans="1:8" ht="17" thickBot="1">
      <c r="A293" s="74"/>
      <c r="B293" s="75"/>
      <c r="C293" s="8" t="s">
        <v>297</v>
      </c>
      <c r="D293" s="112" t="s">
        <v>415</v>
      </c>
      <c r="E293" s="8"/>
      <c r="F293" s="8"/>
      <c r="G293" s="8"/>
      <c r="H293" s="8"/>
    </row>
    <row r="294" spans="1:8" ht="16" thickBot="1">
      <c r="A294" s="107"/>
      <c r="B294" s="108" t="s">
        <v>27</v>
      </c>
      <c r="C294" s="109" t="s">
        <v>28</v>
      </c>
      <c r="D294" s="110"/>
      <c r="E294" s="111">
        <v>243</v>
      </c>
      <c r="F294" s="111">
        <v>227.10280373831799</v>
      </c>
      <c r="G294" s="114" t="s">
        <v>212</v>
      </c>
      <c r="H294" s="114" t="s">
        <v>205</v>
      </c>
    </row>
    <row r="295" spans="1:8" ht="16">
      <c r="A295" s="74"/>
      <c r="B295" s="75"/>
      <c r="C295" s="8" t="s">
        <v>2</v>
      </c>
      <c r="D295" s="112">
        <v>11870</v>
      </c>
      <c r="E295" s="8"/>
      <c r="F295" s="8"/>
      <c r="G295" s="8"/>
      <c r="H295" s="100"/>
    </row>
    <row r="296" spans="1:8" ht="32">
      <c r="A296" s="74"/>
      <c r="B296" s="75"/>
      <c r="C296" s="8" t="s">
        <v>299</v>
      </c>
      <c r="D296" s="115" t="s">
        <v>423</v>
      </c>
      <c r="E296" s="8"/>
      <c r="F296" s="8"/>
      <c r="G296" s="8"/>
      <c r="H296" s="100"/>
    </row>
    <row r="297" spans="1:8" ht="16">
      <c r="A297" s="74"/>
      <c r="B297" s="75"/>
      <c r="C297" s="8" t="s">
        <v>301</v>
      </c>
      <c r="D297" s="116" t="s">
        <v>424</v>
      </c>
      <c r="E297" s="8"/>
      <c r="F297" s="113"/>
      <c r="G297" s="8"/>
      <c r="H297" s="97"/>
    </row>
    <row r="298" spans="1:8" ht="16">
      <c r="A298" s="74"/>
      <c r="B298" s="75"/>
      <c r="C298" s="8" t="s">
        <v>214</v>
      </c>
      <c r="D298" s="12" t="s">
        <v>697</v>
      </c>
      <c r="E298" s="8"/>
      <c r="F298" s="8"/>
      <c r="G298" s="8"/>
      <c r="H298" s="97"/>
    </row>
    <row r="299" spans="1:8" ht="71.25" customHeight="1">
      <c r="A299" s="74"/>
      <c r="B299" s="75"/>
      <c r="C299" s="8"/>
      <c r="D299" s="12"/>
      <c r="E299" s="8"/>
      <c r="F299" s="8"/>
      <c r="G299" s="8"/>
      <c r="H299" s="100"/>
    </row>
    <row r="300" spans="1:8" ht="17" thickBot="1">
      <c r="A300" s="91"/>
      <c r="B300" s="92"/>
      <c r="C300" s="93"/>
      <c r="D300" s="94"/>
      <c r="E300" s="83"/>
      <c r="F300" s="83"/>
      <c r="G300" s="83"/>
      <c r="H300" s="83"/>
    </row>
    <row r="301" spans="1:8" ht="22" thickBot="1">
      <c r="A301" s="88" t="s">
        <v>425</v>
      </c>
      <c r="B301" s="89"/>
      <c r="C301" s="89"/>
      <c r="D301" s="89"/>
      <c r="E301" s="89"/>
      <c r="F301" s="89"/>
      <c r="G301" s="89"/>
      <c r="H301" s="95"/>
    </row>
    <row r="302" spans="1:8" ht="16" thickBot="1">
      <c r="A302" s="107"/>
      <c r="B302" s="108" t="s">
        <v>42</v>
      </c>
      <c r="C302" s="109" t="s">
        <v>720</v>
      </c>
      <c r="D302" s="110"/>
      <c r="E302" s="111">
        <v>1977.36</v>
      </c>
      <c r="F302" s="111">
        <f>E302/1.07</f>
        <v>1847.9999999999998</v>
      </c>
      <c r="G302" s="114" t="s">
        <v>212</v>
      </c>
      <c r="H302" s="114" t="s">
        <v>205</v>
      </c>
    </row>
    <row r="303" spans="1:8" ht="17" thickBot="1">
      <c r="A303" s="74"/>
      <c r="B303" s="75"/>
      <c r="C303" s="74" t="s">
        <v>297</v>
      </c>
      <c r="D303" s="112" t="s">
        <v>426</v>
      </c>
      <c r="E303" s="8"/>
      <c r="F303" s="8"/>
      <c r="G303" s="8"/>
      <c r="H303" s="8"/>
    </row>
    <row r="304" spans="1:8" ht="16" thickBot="1">
      <c r="A304" s="107"/>
      <c r="B304" s="108" t="s">
        <v>31</v>
      </c>
      <c r="C304" s="109" t="s">
        <v>32</v>
      </c>
      <c r="D304" s="110"/>
      <c r="E304" s="111">
        <v>165</v>
      </c>
      <c r="F304" s="111">
        <v>154.20560747663501</v>
      </c>
      <c r="G304" s="114" t="s">
        <v>212</v>
      </c>
      <c r="H304" s="114" t="s">
        <v>205</v>
      </c>
    </row>
    <row r="305" spans="1:8" ht="16">
      <c r="A305" s="74"/>
      <c r="B305" s="75"/>
      <c r="C305" s="8" t="s">
        <v>2</v>
      </c>
      <c r="D305" s="112">
        <v>12108</v>
      </c>
      <c r="E305" s="8"/>
      <c r="F305" s="8"/>
      <c r="G305" s="8"/>
      <c r="H305" s="100"/>
    </row>
    <row r="306" spans="1:8" ht="32">
      <c r="A306" s="74"/>
      <c r="B306" s="75"/>
      <c r="C306" s="8" t="s">
        <v>299</v>
      </c>
      <c r="D306" s="115" t="s">
        <v>427</v>
      </c>
      <c r="E306" s="8"/>
      <c r="F306" s="8"/>
      <c r="G306" s="8"/>
      <c r="H306" s="100"/>
    </row>
    <row r="307" spans="1:8" ht="16">
      <c r="A307" s="74"/>
      <c r="B307" s="75"/>
      <c r="C307" s="8" t="s">
        <v>301</v>
      </c>
      <c r="D307" s="116" t="s">
        <v>428</v>
      </c>
      <c r="E307" s="8"/>
      <c r="F307" s="113"/>
      <c r="G307" s="8"/>
      <c r="H307" s="97"/>
    </row>
    <row r="308" spans="1:8" ht="16">
      <c r="A308" s="74"/>
      <c r="B308" s="75"/>
      <c r="C308" s="8" t="s">
        <v>214</v>
      </c>
      <c r="D308" s="12" t="s">
        <v>697</v>
      </c>
      <c r="E308" s="8"/>
      <c r="F308" s="8"/>
      <c r="G308" s="8"/>
      <c r="H308" s="97"/>
    </row>
    <row r="309" spans="1:8" ht="71.25" customHeight="1">
      <c r="A309" s="74"/>
      <c r="B309" s="75"/>
      <c r="C309" s="8"/>
      <c r="D309" s="33"/>
      <c r="E309" s="8"/>
      <c r="F309" s="8"/>
      <c r="G309" s="8"/>
      <c r="H309" s="97" t="s">
        <v>429</v>
      </c>
    </row>
    <row r="310" spans="1:8" ht="52" customHeight="1" thickBot="1">
      <c r="A310" s="91"/>
      <c r="B310" s="92"/>
      <c r="C310" s="93"/>
      <c r="D310" s="94"/>
      <c r="E310" s="83"/>
      <c r="F310" s="83"/>
      <c r="G310" s="83"/>
      <c r="H310" s="83"/>
    </row>
    <row r="311" spans="1:8" ht="22" thickBot="1">
      <c r="A311" s="88" t="s">
        <v>430</v>
      </c>
      <c r="B311" s="89"/>
      <c r="C311" s="89"/>
      <c r="D311" s="89"/>
      <c r="E311" s="89"/>
      <c r="F311" s="89"/>
      <c r="G311" s="89"/>
      <c r="H311" s="95"/>
    </row>
    <row r="312" spans="1:8" ht="16" thickBot="1">
      <c r="A312" s="107"/>
      <c r="B312" s="108" t="s">
        <v>20</v>
      </c>
      <c r="C312" s="109" t="s">
        <v>21</v>
      </c>
      <c r="D312" s="110"/>
      <c r="E312" s="111">
        <v>290</v>
      </c>
      <c r="F312" s="111">
        <f>E312/1.07</f>
        <v>271.02803738317755</v>
      </c>
      <c r="G312" s="114" t="s">
        <v>212</v>
      </c>
      <c r="H312" s="114" t="s">
        <v>205</v>
      </c>
    </row>
    <row r="313" spans="1:8" ht="16">
      <c r="A313" s="74"/>
      <c r="B313" s="75"/>
      <c r="C313" s="8" t="s">
        <v>2</v>
      </c>
      <c r="D313" s="112">
        <v>15208</v>
      </c>
      <c r="E313" s="8"/>
      <c r="F313" s="8"/>
      <c r="G313" s="8"/>
      <c r="H313" s="100"/>
    </row>
    <row r="314" spans="1:8" ht="32">
      <c r="A314" s="74"/>
      <c r="B314" s="75"/>
      <c r="C314" s="8" t="s">
        <v>299</v>
      </c>
      <c r="D314" s="37" t="s">
        <v>142</v>
      </c>
      <c r="E314" s="8"/>
      <c r="F314" s="8"/>
      <c r="G314" s="8"/>
      <c r="H314" s="100"/>
    </row>
    <row r="315" spans="1:8" ht="16">
      <c r="A315" s="74"/>
      <c r="B315" s="75"/>
      <c r="C315" s="8"/>
      <c r="D315" s="12"/>
      <c r="E315" s="8"/>
      <c r="F315" s="113"/>
      <c r="G315" s="8"/>
      <c r="H315" s="97"/>
    </row>
    <row r="316" spans="1:8" ht="16">
      <c r="A316" s="74"/>
      <c r="B316" s="75"/>
      <c r="C316" s="8"/>
      <c r="D316" s="12"/>
      <c r="E316" s="8"/>
      <c r="F316" s="8"/>
      <c r="G316" s="8"/>
      <c r="H316" s="97"/>
    </row>
    <row r="317" spans="1:8" ht="71.25" customHeight="1">
      <c r="A317" s="74"/>
      <c r="B317" s="75"/>
      <c r="C317" s="8"/>
      <c r="D317" s="12"/>
      <c r="E317" s="8"/>
      <c r="F317" s="8"/>
      <c r="G317" s="8"/>
      <c r="H317" s="100"/>
    </row>
    <row r="318" spans="1:8" ht="17" thickBot="1">
      <c r="A318" s="91"/>
      <c r="B318" s="92"/>
      <c r="C318" s="93"/>
      <c r="D318" s="94"/>
      <c r="E318" s="83"/>
      <c r="F318" s="83"/>
      <c r="G318" s="83"/>
      <c r="H318" s="83"/>
    </row>
    <row r="319" spans="1:8" ht="22" thickBot="1">
      <c r="A319" s="88" t="s">
        <v>602</v>
      </c>
      <c r="B319" s="89"/>
      <c r="C319" s="89"/>
      <c r="D319" s="89"/>
      <c r="E319" s="89"/>
      <c r="F319" s="89"/>
      <c r="G319" s="89"/>
      <c r="H319" s="95"/>
    </row>
    <row r="320" spans="1:8" ht="16" thickBot="1">
      <c r="A320" s="107"/>
      <c r="B320" s="108" t="s">
        <v>69</v>
      </c>
      <c r="C320" s="109" t="s">
        <v>70</v>
      </c>
      <c r="D320" s="110"/>
      <c r="E320" s="111">
        <v>571.38</v>
      </c>
      <c r="F320" s="111">
        <f>E320/1.07</f>
        <v>534</v>
      </c>
      <c r="G320" s="114" t="s">
        <v>212</v>
      </c>
      <c r="H320" s="114" t="s">
        <v>205</v>
      </c>
    </row>
    <row r="321" spans="1:8" ht="17" thickBot="1">
      <c r="A321" s="74"/>
      <c r="B321" s="75"/>
      <c r="C321" s="8" t="s">
        <v>297</v>
      </c>
      <c r="D321" s="112" t="s">
        <v>407</v>
      </c>
      <c r="E321" s="8"/>
      <c r="F321" s="8"/>
      <c r="G321" s="8"/>
      <c r="H321" s="8"/>
    </row>
    <row r="322" spans="1:8" ht="16" thickBot="1">
      <c r="A322" s="107"/>
      <c r="B322" s="108" t="s">
        <v>64</v>
      </c>
      <c r="C322" s="109" t="s">
        <v>65</v>
      </c>
      <c r="D322" s="110"/>
      <c r="E322" s="111">
        <v>95</v>
      </c>
      <c r="F322" s="111">
        <v>88.785046728972006</v>
      </c>
      <c r="G322" s="114" t="s">
        <v>212</v>
      </c>
      <c r="H322" s="114" t="s">
        <v>205</v>
      </c>
    </row>
    <row r="323" spans="1:8" ht="16">
      <c r="A323" s="74"/>
      <c r="B323" s="75"/>
      <c r="C323" s="8" t="s">
        <v>2</v>
      </c>
      <c r="D323" s="112">
        <v>81505</v>
      </c>
      <c r="E323" s="8"/>
      <c r="F323" s="8"/>
      <c r="G323" s="8"/>
      <c r="H323" s="100"/>
    </row>
    <row r="324" spans="1:8" ht="46">
      <c r="A324" s="74"/>
      <c r="B324" s="75"/>
      <c r="C324" s="25" t="s">
        <v>299</v>
      </c>
      <c r="D324" s="245" t="s">
        <v>638</v>
      </c>
      <c r="E324" s="8"/>
      <c r="F324" s="8"/>
      <c r="G324" s="8"/>
      <c r="H324" s="100"/>
    </row>
    <row r="325" spans="1:8" ht="16">
      <c r="A325" s="74"/>
      <c r="B325" s="75"/>
      <c r="C325" s="25" t="s">
        <v>214</v>
      </c>
      <c r="D325" s="12" t="s">
        <v>544</v>
      </c>
      <c r="E325" s="8"/>
      <c r="F325" s="8"/>
      <c r="G325" s="8"/>
      <c r="H325" s="97"/>
    </row>
    <row r="326" spans="1:8" ht="71.25" customHeight="1">
      <c r="A326" s="74"/>
      <c r="B326" s="75"/>
      <c r="C326" s="25"/>
      <c r="D326" s="40" t="s">
        <v>408</v>
      </c>
      <c r="E326" s="8"/>
      <c r="F326" s="8"/>
      <c r="G326" s="8"/>
      <c r="H326" s="100"/>
    </row>
    <row r="327" spans="1:8" ht="17" thickBot="1">
      <c r="A327" s="91"/>
      <c r="B327" s="92"/>
      <c r="C327" s="93"/>
      <c r="D327" s="94"/>
      <c r="E327" s="83"/>
      <c r="F327" s="83"/>
      <c r="G327" s="83"/>
      <c r="H327" s="83"/>
    </row>
    <row r="328" spans="1:8" ht="22" thickBot="1">
      <c r="A328" s="88" t="s">
        <v>603</v>
      </c>
      <c r="B328" s="89"/>
      <c r="C328" s="89"/>
      <c r="D328" s="89"/>
      <c r="E328" s="89"/>
      <c r="F328" s="89"/>
      <c r="G328" s="89"/>
      <c r="H328" s="95"/>
    </row>
    <row r="329" spans="1:8" ht="16" thickBot="1">
      <c r="A329" s="107"/>
      <c r="B329" s="108" t="s">
        <v>564</v>
      </c>
      <c r="C329" s="109" t="s">
        <v>601</v>
      </c>
      <c r="D329" s="110"/>
      <c r="E329" s="111">
        <v>2280</v>
      </c>
      <c r="F329" s="111">
        <v>2131</v>
      </c>
      <c r="G329" s="114" t="s">
        <v>212</v>
      </c>
      <c r="H329" s="114" t="s">
        <v>205</v>
      </c>
    </row>
    <row r="330" spans="1:8" ht="17" thickBot="1">
      <c r="A330" s="74"/>
      <c r="B330" s="75"/>
      <c r="C330" s="8" t="s">
        <v>297</v>
      </c>
      <c r="D330" s="112" t="s">
        <v>407</v>
      </c>
      <c r="E330" s="8"/>
      <c r="F330" s="8"/>
      <c r="G330" s="8"/>
      <c r="H330" s="8"/>
    </row>
    <row r="331" spans="1:8" ht="16" thickBot="1">
      <c r="A331" s="107"/>
      <c r="B331" s="108" t="s">
        <v>533</v>
      </c>
      <c r="C331" s="109" t="s">
        <v>543</v>
      </c>
      <c r="D331" s="110"/>
      <c r="E331" s="111">
        <v>380</v>
      </c>
      <c r="F331" s="111">
        <v>355</v>
      </c>
      <c r="G331" s="114" t="s">
        <v>212</v>
      </c>
      <c r="H331" s="114" t="s">
        <v>205</v>
      </c>
    </row>
    <row r="332" spans="1:8" ht="16">
      <c r="A332" s="74"/>
      <c r="B332" s="75"/>
      <c r="C332" s="8" t="s">
        <v>2</v>
      </c>
      <c r="D332" s="112">
        <v>81502</v>
      </c>
      <c r="E332" s="8"/>
      <c r="F332" s="8"/>
      <c r="G332" s="8"/>
      <c r="H332" s="100"/>
    </row>
    <row r="333" spans="1:8" ht="46">
      <c r="A333" s="74"/>
      <c r="B333" s="75"/>
      <c r="C333" s="25" t="s">
        <v>299</v>
      </c>
      <c r="D333" s="245" t="s">
        <v>639</v>
      </c>
      <c r="E333" s="8"/>
      <c r="F333" s="8"/>
      <c r="G333" s="8"/>
      <c r="H333" s="100"/>
    </row>
    <row r="334" spans="1:8" ht="16">
      <c r="A334" s="74"/>
      <c r="B334" s="75"/>
      <c r="C334" s="25" t="s">
        <v>214</v>
      </c>
      <c r="D334" s="12" t="s">
        <v>544</v>
      </c>
      <c r="E334" s="8"/>
      <c r="F334" s="8"/>
      <c r="G334" s="8"/>
      <c r="H334" s="100"/>
    </row>
    <row r="335" spans="1:8" ht="71.25" customHeight="1">
      <c r="A335" s="74"/>
      <c r="B335" s="75"/>
      <c r="C335" s="25"/>
      <c r="D335" s="40" t="s">
        <v>408</v>
      </c>
      <c r="E335" s="8"/>
      <c r="F335" s="8"/>
      <c r="G335" s="8"/>
      <c r="H335" s="100"/>
    </row>
    <row r="336" spans="1:8" ht="17" thickBot="1">
      <c r="A336" s="91"/>
      <c r="B336" s="92"/>
      <c r="C336" s="93"/>
      <c r="D336" s="94"/>
      <c r="E336" s="83"/>
      <c r="F336" s="83"/>
      <c r="G336" s="83"/>
      <c r="H336" s="83"/>
    </row>
    <row r="337" spans="1:8" ht="22" thickBot="1">
      <c r="A337" s="88" t="s">
        <v>604</v>
      </c>
      <c r="B337" s="89"/>
      <c r="C337" s="89"/>
      <c r="D337" s="89"/>
      <c r="E337" s="89"/>
      <c r="F337" s="89"/>
      <c r="G337" s="89"/>
      <c r="H337" s="95"/>
    </row>
    <row r="338" spans="1:8" ht="16" thickBot="1">
      <c r="A338" s="107"/>
      <c r="B338" s="108" t="s">
        <v>72</v>
      </c>
      <c r="C338" s="109" t="s">
        <v>73</v>
      </c>
      <c r="D338" s="110"/>
      <c r="E338" s="111">
        <v>481.5</v>
      </c>
      <c r="F338" s="111">
        <f>E338/1.07</f>
        <v>450</v>
      </c>
      <c r="G338" s="114" t="s">
        <v>212</v>
      </c>
      <c r="H338" s="114" t="s">
        <v>205</v>
      </c>
    </row>
    <row r="339" spans="1:8" ht="17" thickBot="1">
      <c r="A339" s="74"/>
      <c r="B339" s="75"/>
      <c r="C339" s="8" t="s">
        <v>297</v>
      </c>
      <c r="D339" s="112" t="s">
        <v>407</v>
      </c>
      <c r="E339" s="8"/>
      <c r="F339" s="8"/>
      <c r="G339" s="8"/>
      <c r="H339" s="8"/>
    </row>
    <row r="340" spans="1:8" ht="16" thickBot="1">
      <c r="A340" s="107"/>
      <c r="B340" s="108" t="s">
        <v>66</v>
      </c>
      <c r="C340" s="109" t="s">
        <v>67</v>
      </c>
      <c r="D340" s="110"/>
      <c r="E340" s="111">
        <v>80</v>
      </c>
      <c r="F340" s="111">
        <v>74.766355140186903</v>
      </c>
      <c r="G340" s="114" t="s">
        <v>212</v>
      </c>
      <c r="H340" s="114" t="s">
        <v>205</v>
      </c>
    </row>
    <row r="341" spans="1:8" ht="16">
      <c r="A341" s="74"/>
      <c r="B341" s="75"/>
      <c r="C341" s="8" t="s">
        <v>2</v>
      </c>
      <c r="D341" s="112">
        <v>81525</v>
      </c>
      <c r="E341" s="8"/>
      <c r="F341" s="8"/>
      <c r="G341" s="8"/>
      <c r="H341" s="100"/>
    </row>
    <row r="342" spans="1:8" ht="46">
      <c r="A342" s="74"/>
      <c r="B342" s="75"/>
      <c r="C342" s="25" t="s">
        <v>299</v>
      </c>
      <c r="D342" s="245" t="s">
        <v>640</v>
      </c>
      <c r="E342" s="8"/>
      <c r="F342" s="8"/>
      <c r="G342" s="8"/>
      <c r="H342" s="100"/>
    </row>
    <row r="343" spans="1:8" ht="16">
      <c r="A343" s="74"/>
      <c r="B343" s="75"/>
      <c r="C343" s="25" t="s">
        <v>214</v>
      </c>
      <c r="D343" s="12" t="s">
        <v>544</v>
      </c>
      <c r="E343" s="8"/>
      <c r="F343" s="113"/>
      <c r="G343" s="8"/>
      <c r="H343" s="97"/>
    </row>
    <row r="344" spans="1:8" ht="32">
      <c r="A344" s="74"/>
      <c r="B344" s="75"/>
      <c r="C344" s="25"/>
      <c r="D344" s="40" t="s">
        <v>409</v>
      </c>
      <c r="E344" s="8"/>
      <c r="F344" s="8"/>
      <c r="G344" s="8"/>
      <c r="H344" s="97"/>
    </row>
    <row r="345" spans="1:8" ht="71.25" customHeight="1">
      <c r="A345" s="74"/>
      <c r="B345" s="75"/>
      <c r="C345" s="8"/>
      <c r="D345" s="12"/>
      <c r="E345" s="8"/>
      <c r="F345" s="8"/>
      <c r="G345" s="8"/>
      <c r="H345" s="100"/>
    </row>
    <row r="346" spans="1:8" ht="17" thickBot="1">
      <c r="A346" s="91"/>
      <c r="B346" s="92"/>
      <c r="C346" s="93"/>
      <c r="D346" s="94"/>
      <c r="E346" s="83"/>
      <c r="F346" s="83"/>
      <c r="G346" s="83"/>
      <c r="H346" s="83"/>
    </row>
    <row r="347" spans="1:8" ht="22" thickBot="1">
      <c r="A347" s="88" t="s">
        <v>605</v>
      </c>
      <c r="B347" s="89"/>
      <c r="C347" s="89"/>
      <c r="D347" s="89"/>
      <c r="E347" s="89"/>
      <c r="F347" s="89"/>
      <c r="G347" s="89"/>
      <c r="H347" s="95"/>
    </row>
    <row r="348" spans="1:8" ht="16" thickBot="1">
      <c r="A348" s="107"/>
      <c r="B348" s="108" t="s">
        <v>566</v>
      </c>
      <c r="C348" s="109" t="s">
        <v>600</v>
      </c>
      <c r="D348" s="110"/>
      <c r="E348" s="111">
        <v>1920</v>
      </c>
      <c r="F348" s="111">
        <v>1794</v>
      </c>
      <c r="G348" s="114" t="s">
        <v>212</v>
      </c>
      <c r="H348" s="114" t="s">
        <v>205</v>
      </c>
    </row>
    <row r="349" spans="1:8" ht="17" thickBot="1">
      <c r="A349" s="74"/>
      <c r="B349" s="75"/>
      <c r="C349" s="8" t="s">
        <v>297</v>
      </c>
      <c r="D349" s="112" t="s">
        <v>407</v>
      </c>
      <c r="E349" s="8"/>
      <c r="F349" s="8"/>
      <c r="G349" s="8"/>
      <c r="H349" s="8"/>
    </row>
    <row r="350" spans="1:8" ht="16" thickBot="1">
      <c r="A350" s="107"/>
      <c r="B350" s="108" t="s">
        <v>534</v>
      </c>
      <c r="C350" s="109" t="s">
        <v>545</v>
      </c>
      <c r="D350" s="110"/>
      <c r="E350" s="111">
        <v>320</v>
      </c>
      <c r="F350" s="111">
        <v>299</v>
      </c>
      <c r="G350" s="114" t="s">
        <v>212</v>
      </c>
      <c r="H350" s="114" t="s">
        <v>205</v>
      </c>
    </row>
    <row r="351" spans="1:8" ht="16">
      <c r="A351" s="74"/>
      <c r="B351" s="75"/>
      <c r="C351" s="8" t="s">
        <v>2</v>
      </c>
      <c r="D351" s="112">
        <v>81522</v>
      </c>
      <c r="E351" s="8"/>
      <c r="F351" s="8"/>
      <c r="G351" s="8"/>
      <c r="H351" s="100"/>
    </row>
    <row r="352" spans="1:8" ht="46">
      <c r="A352" s="74"/>
      <c r="B352" s="75"/>
      <c r="C352" s="25" t="s">
        <v>299</v>
      </c>
      <c r="D352" s="245" t="s">
        <v>641</v>
      </c>
      <c r="E352" s="8"/>
      <c r="F352" s="8"/>
      <c r="G352" s="8"/>
      <c r="H352" s="100"/>
    </row>
    <row r="353" spans="1:8" ht="16">
      <c r="A353" s="74"/>
      <c r="B353" s="75"/>
      <c r="C353" s="25" t="s">
        <v>214</v>
      </c>
      <c r="D353" s="12" t="s">
        <v>544</v>
      </c>
      <c r="E353" s="8"/>
      <c r="F353" s="113"/>
      <c r="G353" s="8"/>
      <c r="H353" s="97"/>
    </row>
    <row r="354" spans="1:8" ht="32">
      <c r="A354" s="74"/>
      <c r="B354" s="75"/>
      <c r="C354" s="25"/>
      <c r="D354" s="40" t="s">
        <v>409</v>
      </c>
      <c r="E354" s="8"/>
      <c r="F354" s="8"/>
      <c r="G354" s="8"/>
      <c r="H354" s="100"/>
    </row>
    <row r="355" spans="1:8" ht="71.25" customHeight="1">
      <c r="A355" s="74"/>
      <c r="B355" s="75"/>
      <c r="C355" s="8"/>
      <c r="D355" s="12"/>
      <c r="E355" s="8"/>
      <c r="F355" s="8"/>
      <c r="G355" s="8"/>
      <c r="H355" s="100"/>
    </row>
    <row r="356" spans="1:8" ht="17" thickBot="1">
      <c r="A356" s="91"/>
      <c r="B356" s="92"/>
      <c r="C356" s="93"/>
      <c r="D356" s="94"/>
      <c r="E356" s="83"/>
      <c r="F356" s="83"/>
      <c r="G356" s="83"/>
      <c r="H356" s="83"/>
    </row>
  </sheetData>
  <sheetProtection algorithmName="SHA-512" hashValue="3gojXfpv5gmc0msUFJk1bFTk2o9UU+w2neTCmiNeifuBZYUV47euRr8Y/onpYWGdVkdfPld4frUzipqmJOpfXA==" saltValue="MpAUfl7w/tMqeqycAyaZQQ==" spinCount="100000" sheet="1" objects="1" scenarios="1"/>
  <hyperlinks>
    <hyperlink ref="H106" r:id="rId1" tooltip="https://www.th.deliprinter.com/th/down.php" xr:uid="{00000000-0004-0000-0500-000001000000}"/>
    <hyperlink ref="H129" r:id="rId2" tooltip="https://www.th.deliprinter.com/th/down.php" xr:uid="{00000000-0004-0000-0500-000002000000}"/>
    <hyperlink ref="H153" r:id="rId3" tooltip="https://www.th.deliprinter.com/th/down.php" xr:uid="{00000000-0004-0000-0500-000003000000}"/>
    <hyperlink ref="H176" r:id="rId4" tooltip="https://www.th.deliprinter.com/th/down.php" xr:uid="{00000000-0004-0000-0500-000004000000}"/>
    <hyperlink ref="H200" r:id="rId5" tooltip="https://www.th.deliprinter.com/th/down.php" xr:uid="{00000000-0004-0000-0500-000005000000}"/>
    <hyperlink ref="H224" r:id="rId6" tooltip="https://www.th.deliprinter.com/th/down.php" xr:uid="{00000000-0004-0000-0500-000006000000}"/>
    <hyperlink ref="C3" r:id="rId7" xr:uid="{AF8524BC-04BD-44D3-980E-67206993C0B9}"/>
    <hyperlink ref="H248" r:id="rId8" tooltip="https://www.th.deliprinter.com/th/down.php" xr:uid="{DD7C68C2-E9F8-4B49-BF71-2F4930929EB6}"/>
  </hyperlinks>
  <pageMargins left="0.7" right="0.7" top="0.75" bottom="0.75" header="0.3" footer="0.3"/>
  <pageSetup paperSize="9" orientation="portrait" horizontalDpi="203" verticalDpi="203" r:id="rId9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78"/>
  <sheetViews>
    <sheetView zoomScale="80" zoomScaleNormal="80" zoomScaleSheetLayoutView="100" workbookViewId="0">
      <pane ySplit="5" topLeftCell="A90" activePane="bottomLeft" state="frozen"/>
      <selection pane="bottomLeft" activeCell="G1" sqref="G1:G1048576"/>
    </sheetView>
  </sheetViews>
  <sheetFormatPr baseColWidth="10" defaultColWidth="8.83203125" defaultRowHeight="15"/>
  <cols>
    <col min="1" max="1" width="14.83203125" customWidth="1"/>
    <col min="2" max="2" width="29" customWidth="1"/>
    <col min="3" max="3" width="21.6640625" customWidth="1"/>
    <col min="4" max="4" width="27.83203125" customWidth="1"/>
    <col min="5" max="6" width="11" customWidth="1"/>
    <col min="7" max="7" width="9"/>
    <col min="8" max="8" width="69.1640625" customWidth="1"/>
  </cols>
  <sheetData>
    <row r="1" spans="1:8">
      <c r="A1" s="4"/>
      <c r="B1" s="4"/>
      <c r="C1" s="55" t="s">
        <v>170</v>
      </c>
      <c r="D1" s="4"/>
      <c r="E1" s="4"/>
      <c r="F1" s="56" t="s">
        <v>171</v>
      </c>
      <c r="G1" s="4"/>
      <c r="H1" s="4"/>
    </row>
    <row r="2" spans="1:8">
      <c r="A2" s="4"/>
      <c r="B2" s="4"/>
      <c r="C2" s="4" t="s">
        <v>172</v>
      </c>
      <c r="D2" s="57"/>
      <c r="E2" s="4"/>
      <c r="F2" s="56" t="s">
        <v>174</v>
      </c>
      <c r="G2" s="4"/>
      <c r="H2" s="4"/>
    </row>
    <row r="3" spans="1:8" ht="22" thickBot="1">
      <c r="A3" s="58" t="str">
        <f>Scanner!A3</f>
        <v>Update 2/7/26</v>
      </c>
      <c r="B3" s="4"/>
      <c r="C3" s="57" t="s">
        <v>173</v>
      </c>
      <c r="D3" s="57"/>
      <c r="E3" s="4"/>
      <c r="G3" s="4"/>
      <c r="H3" s="4"/>
    </row>
    <row r="4" spans="1:8" ht="16" thickBot="1">
      <c r="A4" s="59" t="s">
        <v>175</v>
      </c>
      <c r="B4" s="59" t="s">
        <v>128</v>
      </c>
      <c r="C4" s="60" t="s">
        <v>176</v>
      </c>
      <c r="D4" s="61"/>
      <c r="E4" s="62" t="s">
        <v>130</v>
      </c>
      <c r="F4" s="63"/>
      <c r="G4" s="59" t="s">
        <v>177</v>
      </c>
      <c r="H4" s="59" t="s">
        <v>1</v>
      </c>
    </row>
    <row r="5" spans="1:8" ht="16" thickBot="1">
      <c r="A5" s="64"/>
      <c r="B5" s="64"/>
      <c r="C5" s="65"/>
      <c r="D5" s="66"/>
      <c r="E5" s="67" t="s">
        <v>178</v>
      </c>
      <c r="F5" s="67" t="s">
        <v>179</v>
      </c>
      <c r="G5" s="64"/>
      <c r="H5" s="64"/>
    </row>
    <row r="6" spans="1:8" ht="22" thickBot="1">
      <c r="A6" s="68" t="s">
        <v>531</v>
      </c>
      <c r="B6" s="69"/>
      <c r="C6" s="69"/>
      <c r="D6" s="69"/>
      <c r="E6" s="69"/>
      <c r="F6" s="69"/>
      <c r="G6" s="69"/>
      <c r="H6" s="84"/>
    </row>
    <row r="7" spans="1:8">
      <c r="A7" s="70"/>
      <c r="B7" s="71" t="s">
        <v>524</v>
      </c>
      <c r="C7" s="72" t="s">
        <v>832</v>
      </c>
      <c r="D7" s="72"/>
      <c r="E7" s="73">
        <v>64900</v>
      </c>
      <c r="F7" s="73">
        <v>60654.20560747663</v>
      </c>
      <c r="G7" s="85" t="s">
        <v>181</v>
      </c>
      <c r="H7" s="86" t="s">
        <v>432</v>
      </c>
    </row>
    <row r="8" spans="1:8" ht="16">
      <c r="A8" s="74"/>
      <c r="B8" s="75"/>
      <c r="C8" s="334" t="s">
        <v>530</v>
      </c>
      <c r="D8" s="335"/>
      <c r="E8" s="8"/>
      <c r="F8" s="8"/>
      <c r="G8" s="229"/>
      <c r="H8" s="14"/>
    </row>
    <row r="9" spans="1:8" ht="16">
      <c r="A9" s="74"/>
      <c r="B9" s="75"/>
      <c r="C9" s="26" t="s">
        <v>434</v>
      </c>
      <c r="D9" s="77"/>
      <c r="E9" s="8"/>
      <c r="F9" s="8"/>
      <c r="G9" s="8"/>
      <c r="H9" s="14"/>
    </row>
    <row r="10" spans="1:8" ht="16">
      <c r="A10" s="74"/>
      <c r="B10" s="75"/>
      <c r="C10" s="334" t="s">
        <v>525</v>
      </c>
      <c r="D10" s="335"/>
      <c r="E10" s="8"/>
      <c r="F10" s="8"/>
      <c r="G10" s="8"/>
      <c r="H10" s="14"/>
    </row>
    <row r="11" spans="1:8" ht="16">
      <c r="A11" s="74"/>
      <c r="B11" s="75"/>
      <c r="C11" s="26" t="s">
        <v>526</v>
      </c>
      <c r="D11" s="77"/>
      <c r="E11" s="8"/>
      <c r="F11" s="8"/>
      <c r="G11" s="8"/>
      <c r="H11" s="14"/>
    </row>
    <row r="12" spans="1:8" ht="16">
      <c r="A12" s="74"/>
      <c r="B12" s="75"/>
      <c r="C12" s="26" t="s">
        <v>437</v>
      </c>
      <c r="D12" s="77"/>
      <c r="E12" s="8"/>
      <c r="F12" s="8"/>
      <c r="G12" s="8"/>
      <c r="H12" s="14"/>
    </row>
    <row r="13" spans="1:8" ht="16">
      <c r="A13" s="74"/>
      <c r="B13" s="75"/>
      <c r="C13" s="26" t="s">
        <v>438</v>
      </c>
      <c r="D13" s="77"/>
      <c r="E13" s="8"/>
      <c r="F13" s="8"/>
      <c r="G13" s="8"/>
      <c r="H13" s="14"/>
    </row>
    <row r="14" spans="1:8" ht="16">
      <c r="A14" s="74"/>
      <c r="B14" s="75"/>
      <c r="C14" s="26" t="s">
        <v>439</v>
      </c>
      <c r="D14" s="77"/>
      <c r="E14" s="8"/>
      <c r="F14" s="8"/>
      <c r="G14" s="8"/>
      <c r="H14" s="14"/>
    </row>
    <row r="15" spans="1:8" ht="16">
      <c r="A15" s="74"/>
      <c r="B15" s="75"/>
      <c r="C15" s="26" t="s">
        <v>440</v>
      </c>
      <c r="D15" s="77"/>
      <c r="E15" s="8"/>
      <c r="F15" s="8"/>
      <c r="G15" s="8"/>
      <c r="H15" s="14"/>
    </row>
    <row r="16" spans="1:8" ht="16">
      <c r="A16" s="74"/>
      <c r="B16" s="75"/>
      <c r="C16" s="76" t="s">
        <v>441</v>
      </c>
      <c r="D16" s="77"/>
      <c r="E16" s="8"/>
      <c r="F16" s="8"/>
      <c r="G16" s="8"/>
      <c r="H16" s="14"/>
    </row>
    <row r="17" spans="1:8" ht="16">
      <c r="A17" s="74"/>
      <c r="B17" s="75"/>
      <c r="C17" s="237" t="s">
        <v>606</v>
      </c>
      <c r="D17" s="77"/>
      <c r="E17" s="8"/>
      <c r="F17" s="8"/>
      <c r="G17" s="8"/>
      <c r="H17" s="14"/>
    </row>
    <row r="18" spans="1:8" ht="16">
      <c r="A18" s="74"/>
      <c r="B18" s="75"/>
      <c r="C18" s="237" t="s">
        <v>607</v>
      </c>
      <c r="D18" s="77"/>
      <c r="E18" s="8"/>
      <c r="F18" s="8"/>
      <c r="G18" s="8"/>
      <c r="H18" s="14"/>
    </row>
    <row r="19" spans="1:8" ht="16">
      <c r="A19" s="74"/>
      <c r="B19" s="75"/>
      <c r="C19" s="26" t="s">
        <v>442</v>
      </c>
      <c r="D19" s="77"/>
      <c r="E19" s="8"/>
      <c r="F19" s="8"/>
      <c r="G19" s="8"/>
      <c r="H19" s="14"/>
    </row>
    <row r="20" spans="1:8" ht="16">
      <c r="A20" s="74"/>
      <c r="B20" s="75"/>
      <c r="C20" s="78" t="s">
        <v>529</v>
      </c>
      <c r="D20" s="77"/>
      <c r="E20" s="8"/>
      <c r="F20" s="8"/>
      <c r="G20" s="8"/>
      <c r="H20" s="14"/>
    </row>
    <row r="21" spans="1:8" ht="16">
      <c r="A21" s="74"/>
      <c r="B21" s="75"/>
      <c r="C21" s="26" t="s">
        <v>528</v>
      </c>
      <c r="D21" s="77"/>
      <c r="E21" s="8"/>
      <c r="F21" s="8"/>
      <c r="G21" s="8"/>
      <c r="H21" s="14"/>
    </row>
    <row r="22" spans="1:8" ht="16">
      <c r="A22" s="74"/>
      <c r="B22" s="75"/>
      <c r="C22" s="76" t="s">
        <v>456</v>
      </c>
      <c r="D22" s="77"/>
      <c r="E22" s="8"/>
      <c r="F22" s="8"/>
      <c r="G22" s="8"/>
      <c r="H22" s="14"/>
    </row>
    <row r="23" spans="1:8" ht="16">
      <c r="A23" s="74"/>
      <c r="B23" s="75"/>
      <c r="C23" s="76" t="s">
        <v>527</v>
      </c>
      <c r="D23" s="77"/>
      <c r="E23" s="8"/>
      <c r="F23" s="8"/>
      <c r="G23" s="8"/>
      <c r="H23" s="14"/>
    </row>
    <row r="24" spans="1:8" ht="16">
      <c r="A24" s="74"/>
      <c r="B24" s="75"/>
      <c r="C24" s="76" t="s">
        <v>857</v>
      </c>
      <c r="D24" s="77"/>
      <c r="E24" s="8"/>
      <c r="F24" s="8"/>
      <c r="G24" s="8"/>
      <c r="H24" s="14"/>
    </row>
    <row r="25" spans="1:8" ht="16">
      <c r="A25" s="74"/>
      <c r="B25" s="75"/>
      <c r="C25" s="76" t="s">
        <v>448</v>
      </c>
      <c r="D25" s="77"/>
      <c r="E25" s="8"/>
      <c r="F25" s="8"/>
      <c r="G25" s="8"/>
      <c r="H25" s="14"/>
    </row>
    <row r="26" spans="1:8" ht="17" thickBot="1">
      <c r="A26" s="79"/>
      <c r="B26" s="80"/>
      <c r="C26" s="81"/>
      <c r="D26" s="82"/>
      <c r="E26" s="83"/>
      <c r="F26" s="83"/>
      <c r="G26" s="83"/>
      <c r="H26" s="87"/>
    </row>
    <row r="27" spans="1:8" ht="22" thickBot="1">
      <c r="A27" s="68" t="s">
        <v>431</v>
      </c>
      <c r="B27" s="69"/>
      <c r="C27" s="69"/>
      <c r="D27" s="69"/>
      <c r="E27" s="69"/>
      <c r="F27" s="69"/>
      <c r="G27" s="69"/>
      <c r="H27" s="84"/>
    </row>
    <row r="28" spans="1:8">
      <c r="A28" s="70"/>
      <c r="B28" s="71" t="s">
        <v>96</v>
      </c>
      <c r="C28" s="72" t="s">
        <v>833</v>
      </c>
      <c r="D28" s="72"/>
      <c r="E28" s="73">
        <v>24900</v>
      </c>
      <c r="F28" s="73">
        <v>23271.028037383177</v>
      </c>
      <c r="G28" s="85" t="s">
        <v>181</v>
      </c>
      <c r="H28" s="86" t="s">
        <v>432</v>
      </c>
    </row>
    <row r="29" spans="1:8" ht="16">
      <c r="A29" s="74"/>
      <c r="B29" s="75"/>
      <c r="C29" s="334" t="s">
        <v>433</v>
      </c>
      <c r="D29" s="335"/>
      <c r="E29" s="8"/>
      <c r="F29" s="8"/>
      <c r="G29" s="8"/>
      <c r="H29" s="14"/>
    </row>
    <row r="30" spans="1:8" ht="16">
      <c r="A30" s="74"/>
      <c r="B30" s="75"/>
      <c r="C30" s="26" t="s">
        <v>434</v>
      </c>
      <c r="D30" s="77"/>
      <c r="E30" s="8"/>
      <c r="F30" s="8"/>
      <c r="G30" s="8"/>
      <c r="H30" s="14"/>
    </row>
    <row r="31" spans="1:8" ht="16">
      <c r="A31" s="74"/>
      <c r="B31" s="75"/>
      <c r="C31" s="334" t="s">
        <v>435</v>
      </c>
      <c r="D31" s="335"/>
      <c r="E31" s="8"/>
      <c r="F31" s="8"/>
      <c r="G31" s="8"/>
      <c r="H31" s="14"/>
    </row>
    <row r="32" spans="1:8" ht="16">
      <c r="A32" s="74"/>
      <c r="B32" s="75"/>
      <c r="C32" s="26" t="s">
        <v>436</v>
      </c>
      <c r="D32" s="77"/>
      <c r="E32" s="8"/>
      <c r="F32" s="8"/>
      <c r="G32" s="8"/>
      <c r="H32" s="14"/>
    </row>
    <row r="33" spans="1:8" ht="16">
      <c r="A33" s="74"/>
      <c r="B33" s="75"/>
      <c r="C33" s="26" t="s">
        <v>437</v>
      </c>
      <c r="D33" s="77"/>
      <c r="E33" s="8"/>
      <c r="F33" s="8"/>
      <c r="G33" s="8"/>
      <c r="H33" s="14"/>
    </row>
    <row r="34" spans="1:8" ht="16">
      <c r="A34" s="74"/>
      <c r="B34" s="75"/>
      <c r="C34" s="26" t="s">
        <v>438</v>
      </c>
      <c r="D34" s="77"/>
      <c r="E34" s="8"/>
      <c r="F34" s="8"/>
      <c r="G34" s="8"/>
      <c r="H34" s="14"/>
    </row>
    <row r="35" spans="1:8" ht="16">
      <c r="A35" s="74"/>
      <c r="B35" s="75"/>
      <c r="C35" s="26" t="s">
        <v>439</v>
      </c>
      <c r="D35" s="77"/>
      <c r="E35" s="8"/>
      <c r="F35" s="8"/>
      <c r="G35" s="8"/>
      <c r="H35" s="14"/>
    </row>
    <row r="36" spans="1:8" ht="16">
      <c r="A36" s="74"/>
      <c r="B36" s="75"/>
      <c r="C36" s="26" t="s">
        <v>440</v>
      </c>
      <c r="D36" s="77"/>
      <c r="E36" s="8"/>
      <c r="F36" s="8"/>
      <c r="G36" s="8"/>
      <c r="H36" s="14"/>
    </row>
    <row r="37" spans="1:8" ht="16">
      <c r="A37" s="74"/>
      <c r="B37" s="75"/>
      <c r="C37" s="76" t="s">
        <v>441</v>
      </c>
      <c r="D37" s="77"/>
      <c r="E37" s="8"/>
      <c r="F37" s="8"/>
      <c r="G37" s="8"/>
      <c r="H37" s="14"/>
    </row>
    <row r="38" spans="1:8" ht="16">
      <c r="A38" s="74"/>
      <c r="B38" s="75"/>
      <c r="C38" s="237" t="s">
        <v>606</v>
      </c>
      <c r="D38" s="77"/>
      <c r="E38" s="8"/>
      <c r="F38" s="8"/>
      <c r="G38" s="8"/>
      <c r="H38" s="14"/>
    </row>
    <row r="39" spans="1:8" ht="16">
      <c r="A39" s="74"/>
      <c r="B39" s="75"/>
      <c r="C39" s="237" t="s">
        <v>607</v>
      </c>
      <c r="D39" s="77"/>
      <c r="E39" s="8"/>
      <c r="F39" s="8"/>
      <c r="G39" s="8"/>
      <c r="H39" s="14"/>
    </row>
    <row r="40" spans="1:8" ht="16">
      <c r="A40" s="74"/>
      <c r="B40" s="75"/>
      <c r="C40" s="26" t="s">
        <v>442</v>
      </c>
      <c r="D40" s="77"/>
      <c r="E40" s="8"/>
      <c r="F40" s="8"/>
      <c r="G40" s="8"/>
      <c r="H40" s="14"/>
    </row>
    <row r="41" spans="1:8" ht="16">
      <c r="A41" s="74"/>
      <c r="B41" s="75"/>
      <c r="C41" s="78" t="s">
        <v>443</v>
      </c>
      <c r="D41" s="77"/>
      <c r="E41" s="8"/>
      <c r="F41" s="8"/>
      <c r="G41" s="8"/>
      <c r="H41" s="14"/>
    </row>
    <row r="42" spans="1:8" ht="16">
      <c r="A42" s="74"/>
      <c r="B42" s="75"/>
      <c r="C42" s="26" t="s">
        <v>444</v>
      </c>
      <c r="D42" s="77"/>
      <c r="E42" s="8"/>
      <c r="F42" s="8"/>
      <c r="G42" s="8"/>
      <c r="H42" s="14"/>
    </row>
    <row r="43" spans="1:8" ht="16">
      <c r="A43" s="74"/>
      <c r="B43" s="75"/>
      <c r="C43" s="76" t="s">
        <v>445</v>
      </c>
      <c r="D43" s="77"/>
      <c r="E43" s="8"/>
      <c r="F43" s="8"/>
      <c r="G43" s="8"/>
      <c r="H43" s="14"/>
    </row>
    <row r="44" spans="1:8" ht="16">
      <c r="A44" s="74"/>
      <c r="B44" s="75"/>
      <c r="C44" s="76" t="s">
        <v>446</v>
      </c>
      <c r="D44" s="77"/>
      <c r="E44" s="8"/>
      <c r="F44" s="8"/>
      <c r="G44" s="8"/>
      <c r="H44" s="14"/>
    </row>
    <row r="45" spans="1:8" ht="16">
      <c r="A45" s="74"/>
      <c r="B45" s="75"/>
      <c r="C45" s="76" t="s">
        <v>447</v>
      </c>
      <c r="D45" s="77"/>
      <c r="E45" s="8"/>
      <c r="F45" s="8"/>
      <c r="G45" s="8"/>
      <c r="H45" s="14"/>
    </row>
    <row r="46" spans="1:8" ht="16">
      <c r="A46" s="74"/>
      <c r="B46" s="75"/>
      <c r="C46" s="76" t="s">
        <v>448</v>
      </c>
      <c r="D46" s="77"/>
      <c r="E46" s="8"/>
      <c r="F46" s="8"/>
      <c r="G46" s="8"/>
      <c r="H46" s="14"/>
    </row>
    <row r="47" spans="1:8" ht="17" thickBot="1">
      <c r="A47" s="79"/>
      <c r="B47" s="80"/>
      <c r="C47" s="81"/>
      <c r="D47" s="82"/>
      <c r="E47" s="83"/>
      <c r="F47" s="83"/>
      <c r="G47" s="83"/>
      <c r="H47" s="87"/>
    </row>
    <row r="48" spans="1:8" ht="22" thickBot="1">
      <c r="A48" s="68" t="s">
        <v>449</v>
      </c>
      <c r="B48" s="69"/>
      <c r="C48" s="69"/>
      <c r="D48" s="69"/>
      <c r="E48" s="69"/>
      <c r="F48" s="69"/>
      <c r="G48" s="69"/>
      <c r="H48" s="84"/>
    </row>
    <row r="49" spans="1:8">
      <c r="A49" s="70"/>
      <c r="B49" s="71" t="s">
        <v>113</v>
      </c>
      <c r="C49" s="72" t="s">
        <v>834</v>
      </c>
      <c r="D49" s="72"/>
      <c r="E49" s="73">
        <v>13590</v>
      </c>
      <c r="F49" s="73">
        <v>12700.934579439252</v>
      </c>
      <c r="G49" s="85" t="s">
        <v>181</v>
      </c>
      <c r="H49" s="86" t="s">
        <v>432</v>
      </c>
    </row>
    <row r="50" spans="1:8" ht="16">
      <c r="A50" s="74"/>
      <c r="B50" s="75"/>
      <c r="C50" s="334" t="s">
        <v>450</v>
      </c>
      <c r="D50" s="335"/>
      <c r="E50" s="8"/>
      <c r="F50" s="8"/>
      <c r="G50" s="8"/>
      <c r="H50" s="14"/>
    </row>
    <row r="51" spans="1:8" ht="16">
      <c r="A51" s="74"/>
      <c r="B51" s="75"/>
      <c r="C51" s="78" t="s">
        <v>451</v>
      </c>
      <c r="D51" s="77"/>
      <c r="E51" s="8"/>
      <c r="F51" s="8"/>
      <c r="G51" s="8"/>
      <c r="H51" s="14"/>
    </row>
    <row r="52" spans="1:8" ht="16">
      <c r="A52" s="74"/>
      <c r="B52" s="75"/>
      <c r="C52" s="334" t="s">
        <v>452</v>
      </c>
      <c r="D52" s="335"/>
      <c r="E52" s="8"/>
      <c r="F52" s="8"/>
      <c r="G52" s="8"/>
      <c r="H52" s="14"/>
    </row>
    <row r="53" spans="1:8" ht="16">
      <c r="A53" s="74"/>
      <c r="B53" s="75"/>
      <c r="C53" s="78" t="s">
        <v>453</v>
      </c>
      <c r="D53" s="77"/>
      <c r="E53" s="8"/>
      <c r="F53" s="8"/>
      <c r="G53" s="8"/>
      <c r="H53" s="14"/>
    </row>
    <row r="54" spans="1:8" ht="16">
      <c r="A54" s="74"/>
      <c r="B54" s="75"/>
      <c r="C54" s="26" t="s">
        <v>437</v>
      </c>
      <c r="D54" s="77"/>
      <c r="E54" s="8"/>
      <c r="F54" s="8"/>
      <c r="G54" s="8"/>
      <c r="H54" s="14"/>
    </row>
    <row r="55" spans="1:8" ht="16">
      <c r="A55" s="74"/>
      <c r="B55" s="75"/>
      <c r="C55" s="26" t="s">
        <v>438</v>
      </c>
      <c r="D55" s="77"/>
      <c r="E55" s="8"/>
      <c r="F55" s="8"/>
      <c r="G55" s="8"/>
      <c r="H55" s="14"/>
    </row>
    <row r="56" spans="1:8" ht="16">
      <c r="A56" s="74"/>
      <c r="B56" s="75"/>
      <c r="C56" s="26" t="s">
        <v>439</v>
      </c>
      <c r="D56" s="77"/>
      <c r="E56" s="8"/>
      <c r="F56" s="8"/>
      <c r="G56" s="8"/>
      <c r="H56" s="228"/>
    </row>
    <row r="57" spans="1:8" ht="16">
      <c r="A57" s="74"/>
      <c r="B57" s="75"/>
      <c r="C57" s="26" t="s">
        <v>440</v>
      </c>
      <c r="D57" s="77"/>
      <c r="E57" s="8"/>
      <c r="F57" s="8"/>
      <c r="G57" s="8"/>
      <c r="H57" s="14"/>
    </row>
    <row r="58" spans="1:8" ht="16">
      <c r="A58" s="74"/>
      <c r="B58" s="75"/>
      <c r="C58" s="76" t="s">
        <v>441</v>
      </c>
      <c r="D58" s="77"/>
      <c r="E58" s="8"/>
      <c r="F58" s="8"/>
      <c r="G58" s="8"/>
      <c r="H58" s="14"/>
    </row>
    <row r="59" spans="1:8" ht="16">
      <c r="A59" s="74"/>
      <c r="B59" s="75"/>
      <c r="C59" s="237" t="s">
        <v>606</v>
      </c>
      <c r="D59" s="77"/>
      <c r="E59" s="8"/>
      <c r="F59" s="8"/>
      <c r="G59" s="8"/>
      <c r="H59" s="14"/>
    </row>
    <row r="60" spans="1:8" ht="16">
      <c r="A60" s="74"/>
      <c r="B60" s="75"/>
      <c r="C60" s="237" t="s">
        <v>607</v>
      </c>
      <c r="D60" s="77"/>
      <c r="E60" s="8"/>
      <c r="F60" s="8"/>
      <c r="G60" s="8"/>
      <c r="H60" s="14"/>
    </row>
    <row r="61" spans="1:8" ht="16">
      <c r="A61" s="74"/>
      <c r="B61" s="75"/>
      <c r="C61" s="26" t="s">
        <v>442</v>
      </c>
      <c r="D61" s="77"/>
      <c r="E61" s="8"/>
      <c r="F61" s="8"/>
      <c r="G61" s="8"/>
      <c r="H61" s="14"/>
    </row>
    <row r="62" spans="1:8" ht="16">
      <c r="A62" s="74"/>
      <c r="B62" s="75"/>
      <c r="C62" s="78" t="s">
        <v>454</v>
      </c>
      <c r="D62" s="77"/>
      <c r="E62" s="8"/>
      <c r="F62" s="8"/>
      <c r="G62" s="8"/>
      <c r="H62" s="14"/>
    </row>
    <row r="63" spans="1:8" ht="16">
      <c r="A63" s="74"/>
      <c r="B63" s="75"/>
      <c r="C63" s="78" t="s">
        <v>455</v>
      </c>
      <c r="D63" s="77"/>
      <c r="E63" s="8"/>
      <c r="F63" s="8"/>
      <c r="G63" s="8"/>
      <c r="H63" s="14"/>
    </row>
    <row r="64" spans="1:8" ht="16">
      <c r="A64" s="74"/>
      <c r="B64" s="75"/>
      <c r="C64" s="76" t="s">
        <v>456</v>
      </c>
      <c r="D64" s="77"/>
      <c r="E64" s="8"/>
      <c r="F64" s="8"/>
      <c r="G64" s="8"/>
      <c r="H64" s="14"/>
    </row>
    <row r="65" spans="1:8" ht="16">
      <c r="A65" s="74"/>
      <c r="B65" s="75"/>
      <c r="C65" s="76" t="s">
        <v>457</v>
      </c>
      <c r="D65" s="77"/>
      <c r="E65" s="8"/>
      <c r="F65" s="8"/>
      <c r="G65" s="8"/>
      <c r="H65" s="14"/>
    </row>
    <row r="66" spans="1:8" ht="16">
      <c r="A66" s="74"/>
      <c r="B66" s="75"/>
      <c r="C66" s="76" t="s">
        <v>447</v>
      </c>
      <c r="D66" s="77"/>
      <c r="E66" s="8"/>
      <c r="F66" s="8"/>
      <c r="G66" s="8"/>
      <c r="H66" s="14"/>
    </row>
    <row r="67" spans="1:8" ht="16">
      <c r="A67" s="74"/>
      <c r="B67" s="75"/>
      <c r="C67" s="76" t="s">
        <v>448</v>
      </c>
      <c r="D67" s="77"/>
      <c r="E67" s="8"/>
      <c r="F67" s="8"/>
      <c r="G67" s="8"/>
      <c r="H67" s="14"/>
    </row>
    <row r="68" spans="1:8" ht="17" thickBot="1">
      <c r="A68" s="79"/>
      <c r="B68" s="80"/>
      <c r="C68" s="81"/>
      <c r="D68" s="82"/>
      <c r="E68" s="83"/>
      <c r="F68" s="83"/>
      <c r="G68" s="83"/>
      <c r="H68" s="87"/>
    </row>
    <row r="69" spans="1:8" ht="22" thickBot="1">
      <c r="A69" s="68" t="s">
        <v>554</v>
      </c>
      <c r="B69" s="69"/>
      <c r="C69" s="69"/>
      <c r="D69" s="69"/>
      <c r="E69" s="69"/>
      <c r="F69" s="69"/>
      <c r="G69" s="69"/>
      <c r="H69" s="84"/>
    </row>
    <row r="70" spans="1:8">
      <c r="A70" s="70"/>
      <c r="B70" s="71" t="s">
        <v>553</v>
      </c>
      <c r="C70" s="72" t="s">
        <v>835</v>
      </c>
      <c r="D70" s="72"/>
      <c r="E70" s="73">
        <v>13590</v>
      </c>
      <c r="F70" s="73">
        <v>12700.934579439252</v>
      </c>
      <c r="G70" s="85" t="s">
        <v>181</v>
      </c>
      <c r="H70" s="86" t="s">
        <v>432</v>
      </c>
    </row>
    <row r="71" spans="1:8" ht="16">
      <c r="A71" s="74"/>
      <c r="B71" s="75"/>
      <c r="C71" s="334" t="s">
        <v>556</v>
      </c>
      <c r="D71" s="335"/>
      <c r="E71" s="8"/>
      <c r="F71" s="8"/>
      <c r="G71" s="8"/>
      <c r="H71" s="14"/>
    </row>
    <row r="72" spans="1:8" ht="16">
      <c r="A72" s="74"/>
      <c r="B72" s="75"/>
      <c r="C72" s="78" t="s">
        <v>451</v>
      </c>
      <c r="D72" s="77"/>
      <c r="E72" s="8"/>
      <c r="F72" s="8"/>
      <c r="G72" s="8"/>
      <c r="H72" s="14"/>
    </row>
    <row r="73" spans="1:8" ht="16">
      <c r="A73" s="74"/>
      <c r="B73" s="75"/>
      <c r="C73" s="334" t="s">
        <v>557</v>
      </c>
      <c r="D73" s="335"/>
      <c r="E73" s="8"/>
      <c r="F73" s="8"/>
      <c r="G73" s="8"/>
      <c r="H73" s="14"/>
    </row>
    <row r="74" spans="1:8" ht="16">
      <c r="A74" s="74"/>
      <c r="B74" s="75"/>
      <c r="C74" s="26" t="s">
        <v>558</v>
      </c>
      <c r="D74" s="77"/>
      <c r="E74" s="8"/>
      <c r="F74" s="8"/>
      <c r="G74" s="8"/>
      <c r="H74" s="14"/>
    </row>
    <row r="75" spans="1:8" ht="16">
      <c r="A75" s="74"/>
      <c r="B75" s="75"/>
      <c r="C75" s="26" t="s">
        <v>437</v>
      </c>
      <c r="D75" s="77"/>
      <c r="E75" s="8"/>
      <c r="F75" s="8"/>
      <c r="G75" s="8"/>
      <c r="H75" s="14"/>
    </row>
    <row r="76" spans="1:8" ht="16">
      <c r="A76" s="74"/>
      <c r="B76" s="75"/>
      <c r="C76" s="26" t="s">
        <v>438</v>
      </c>
      <c r="D76" s="77"/>
      <c r="E76" s="8"/>
      <c r="F76" s="8"/>
      <c r="G76" s="8"/>
      <c r="H76" s="14"/>
    </row>
    <row r="77" spans="1:8" ht="16">
      <c r="A77" s="74"/>
      <c r="B77" s="75"/>
      <c r="C77" s="26" t="s">
        <v>439</v>
      </c>
      <c r="D77" s="77"/>
      <c r="E77" s="8"/>
      <c r="F77" s="8"/>
      <c r="G77" s="8"/>
      <c r="H77" s="14"/>
    </row>
    <row r="78" spans="1:8" ht="16">
      <c r="A78" s="74"/>
      <c r="B78" s="75"/>
      <c r="C78" s="26" t="s">
        <v>440</v>
      </c>
      <c r="D78" s="77"/>
      <c r="E78" s="8"/>
      <c r="F78" s="8"/>
      <c r="G78" s="8"/>
      <c r="H78" s="14"/>
    </row>
    <row r="79" spans="1:8" ht="16">
      <c r="A79" s="74"/>
      <c r="B79" s="75"/>
      <c r="C79" s="76" t="s">
        <v>441</v>
      </c>
      <c r="D79" s="77"/>
      <c r="E79" s="8"/>
      <c r="F79" s="8"/>
      <c r="G79" s="8"/>
      <c r="H79" s="14"/>
    </row>
    <row r="80" spans="1:8" ht="16">
      <c r="A80" s="74"/>
      <c r="B80" s="75"/>
      <c r="C80" s="237" t="s">
        <v>606</v>
      </c>
      <c r="D80" s="77"/>
      <c r="E80" s="8"/>
      <c r="F80" s="8"/>
      <c r="G80" s="8"/>
      <c r="H80" s="14"/>
    </row>
    <row r="81" spans="1:8" ht="16">
      <c r="A81" s="74"/>
      <c r="B81" s="75"/>
      <c r="C81" s="237" t="s">
        <v>607</v>
      </c>
      <c r="D81" s="77"/>
      <c r="E81" s="8"/>
      <c r="F81" s="8"/>
      <c r="G81" s="8"/>
      <c r="H81" s="14"/>
    </row>
    <row r="82" spans="1:8" ht="16">
      <c r="A82" s="74"/>
      <c r="B82" s="75"/>
      <c r="C82" s="26" t="s">
        <v>442</v>
      </c>
      <c r="D82" s="77"/>
      <c r="E82" s="8"/>
      <c r="F82" s="8"/>
      <c r="G82" s="8"/>
      <c r="H82" s="14"/>
    </row>
    <row r="83" spans="1:8" ht="16">
      <c r="A83" s="74"/>
      <c r="B83" s="75"/>
      <c r="C83" s="78" t="s">
        <v>460</v>
      </c>
      <c r="D83" s="77"/>
      <c r="E83" s="8"/>
      <c r="F83" s="8"/>
      <c r="G83" s="8"/>
      <c r="H83" s="14"/>
    </row>
    <row r="84" spans="1:8" ht="16">
      <c r="A84" s="74"/>
      <c r="B84" s="75"/>
      <c r="C84" s="78" t="s">
        <v>555</v>
      </c>
      <c r="D84" s="77"/>
      <c r="E84" s="8"/>
      <c r="F84" s="8"/>
      <c r="G84" s="8"/>
      <c r="H84" s="14"/>
    </row>
    <row r="85" spans="1:8" ht="16">
      <c r="A85" s="74"/>
      <c r="B85" s="75"/>
      <c r="C85" s="76" t="s">
        <v>571</v>
      </c>
      <c r="D85" s="77"/>
      <c r="E85" s="8"/>
      <c r="F85" s="8"/>
      <c r="G85" s="8"/>
      <c r="H85" s="14"/>
    </row>
    <row r="86" spans="1:8" ht="16">
      <c r="A86" s="74"/>
      <c r="B86" s="75"/>
      <c r="C86" s="76" t="s">
        <v>461</v>
      </c>
      <c r="D86" s="77"/>
      <c r="E86" s="8"/>
      <c r="F86" s="8"/>
      <c r="G86" s="8"/>
      <c r="H86" s="14"/>
    </row>
    <row r="87" spans="1:8" ht="16">
      <c r="A87" s="74"/>
      <c r="B87" s="75"/>
      <c r="C87" s="76" t="s">
        <v>447</v>
      </c>
      <c r="D87" s="77"/>
      <c r="E87" s="8"/>
      <c r="F87" s="8"/>
      <c r="G87" s="8"/>
      <c r="H87" s="14"/>
    </row>
    <row r="88" spans="1:8" ht="16">
      <c r="A88" s="74"/>
      <c r="B88" s="75"/>
      <c r="C88" s="76" t="s">
        <v>448</v>
      </c>
      <c r="D88" s="77"/>
      <c r="E88" s="8"/>
      <c r="F88" s="8"/>
      <c r="G88" s="8"/>
      <c r="H88" s="14"/>
    </row>
    <row r="89" spans="1:8" ht="17" thickBot="1">
      <c r="A89" s="79"/>
      <c r="B89" s="80"/>
      <c r="C89" s="81"/>
      <c r="D89" s="82"/>
      <c r="E89" s="83"/>
      <c r="F89" s="83"/>
      <c r="G89" s="83"/>
      <c r="H89" s="87"/>
    </row>
    <row r="90" spans="1:8" ht="22" thickBot="1">
      <c r="A90" s="68" t="s">
        <v>596</v>
      </c>
      <c r="B90" s="69"/>
      <c r="C90" s="69"/>
      <c r="D90" s="69"/>
      <c r="E90" s="69"/>
      <c r="F90" s="69"/>
      <c r="G90" s="69"/>
      <c r="H90" s="84"/>
    </row>
    <row r="91" spans="1:8">
      <c r="A91" s="70"/>
      <c r="B91" s="71" t="s">
        <v>581</v>
      </c>
      <c r="C91" s="72" t="s">
        <v>836</v>
      </c>
      <c r="D91" s="72"/>
      <c r="E91" s="73">
        <v>9990</v>
      </c>
      <c r="F91" s="73">
        <v>9336.4485981308408</v>
      </c>
      <c r="G91" s="85" t="s">
        <v>181</v>
      </c>
      <c r="H91" s="86" t="s">
        <v>432</v>
      </c>
    </row>
    <row r="92" spans="1:8" ht="25">
      <c r="A92" s="74"/>
      <c r="B92" s="75"/>
      <c r="C92" s="334" t="s">
        <v>587</v>
      </c>
      <c r="D92" s="335"/>
      <c r="E92" s="8"/>
      <c r="F92" s="8"/>
      <c r="G92" s="8"/>
      <c r="H92" s="240" t="s">
        <v>598</v>
      </c>
    </row>
    <row r="93" spans="1:8" ht="16">
      <c r="A93" s="74"/>
      <c r="B93" s="75"/>
      <c r="C93" s="78" t="s">
        <v>591</v>
      </c>
      <c r="D93" s="77"/>
      <c r="E93" s="8"/>
      <c r="F93" s="8"/>
      <c r="G93" s="8"/>
      <c r="H93" s="14"/>
    </row>
    <row r="94" spans="1:8" ht="16">
      <c r="A94" s="74"/>
      <c r="B94" s="75"/>
      <c r="C94" s="334" t="s">
        <v>588</v>
      </c>
      <c r="D94" s="335"/>
      <c r="E94" s="8"/>
      <c r="F94" s="8"/>
      <c r="G94" s="8"/>
      <c r="H94" s="14"/>
    </row>
    <row r="95" spans="1:8" ht="16">
      <c r="A95" s="74"/>
      <c r="B95" s="75"/>
      <c r="C95" s="26" t="s">
        <v>558</v>
      </c>
      <c r="D95" s="77"/>
      <c r="E95" s="8"/>
      <c r="F95" s="8"/>
      <c r="G95" s="8"/>
      <c r="H95" s="14"/>
    </row>
    <row r="96" spans="1:8" ht="16">
      <c r="A96" s="74"/>
      <c r="B96" s="75"/>
      <c r="C96" s="26" t="s">
        <v>437</v>
      </c>
      <c r="D96" s="77"/>
      <c r="E96" s="8"/>
      <c r="F96" s="8"/>
      <c r="G96" s="8"/>
      <c r="H96" s="14"/>
    </row>
    <row r="97" spans="1:8" ht="16">
      <c r="A97" s="74"/>
      <c r="B97" s="75"/>
      <c r="C97" s="26" t="s">
        <v>438</v>
      </c>
      <c r="D97" s="77"/>
      <c r="E97" s="8"/>
      <c r="F97" s="8"/>
      <c r="G97" s="8"/>
      <c r="H97" s="14"/>
    </row>
    <row r="98" spans="1:8" ht="16">
      <c r="A98" s="74"/>
      <c r="B98" s="75"/>
      <c r="C98" s="26" t="s">
        <v>439</v>
      </c>
      <c r="D98" s="77"/>
      <c r="E98" s="8"/>
      <c r="F98" s="8"/>
      <c r="G98" s="8"/>
      <c r="H98" s="14"/>
    </row>
    <row r="99" spans="1:8" ht="16">
      <c r="A99" s="74"/>
      <c r="B99" s="75"/>
      <c r="C99" s="26" t="s">
        <v>440</v>
      </c>
      <c r="D99" s="77"/>
      <c r="E99" s="8"/>
      <c r="F99" s="8"/>
      <c r="G99" s="8"/>
      <c r="H99" s="14"/>
    </row>
    <row r="100" spans="1:8" ht="16">
      <c r="A100" s="74"/>
      <c r="B100" s="75"/>
      <c r="C100" s="237" t="s">
        <v>595</v>
      </c>
      <c r="D100" s="77"/>
      <c r="E100" s="8"/>
      <c r="F100" s="8"/>
      <c r="G100" s="8"/>
      <c r="H100" s="14"/>
    </row>
    <row r="101" spans="1:8" ht="16">
      <c r="A101" s="74"/>
      <c r="B101" s="75"/>
      <c r="C101" s="237" t="s">
        <v>606</v>
      </c>
      <c r="D101" s="77"/>
      <c r="E101" s="8"/>
      <c r="F101" s="8"/>
      <c r="G101" s="8"/>
      <c r="H101" s="14"/>
    </row>
    <row r="102" spans="1:8" ht="16">
      <c r="A102" s="74"/>
      <c r="B102" s="75"/>
      <c r="C102" s="237" t="s">
        <v>611</v>
      </c>
      <c r="D102" s="77"/>
      <c r="E102" s="8"/>
      <c r="F102" s="8"/>
      <c r="G102" s="8"/>
      <c r="H102" s="14"/>
    </row>
    <row r="103" spans="1:8" ht="16">
      <c r="A103" s="74"/>
      <c r="B103" s="75"/>
      <c r="C103" s="26" t="s">
        <v>442</v>
      </c>
      <c r="D103" s="77"/>
      <c r="E103" s="8"/>
      <c r="F103" s="8"/>
      <c r="G103" s="8"/>
      <c r="H103" s="14"/>
    </row>
    <row r="104" spans="1:8" ht="16">
      <c r="A104" s="74"/>
      <c r="B104" s="75"/>
      <c r="C104" s="78" t="s">
        <v>609</v>
      </c>
      <c r="D104" s="77"/>
      <c r="E104" s="8"/>
      <c r="F104" s="8"/>
      <c r="G104" s="8"/>
      <c r="H104" s="14"/>
    </row>
    <row r="105" spans="1:8" ht="16">
      <c r="A105" s="74"/>
      <c r="B105" s="75"/>
      <c r="C105" s="78" t="s">
        <v>589</v>
      </c>
      <c r="D105" s="77"/>
      <c r="E105" s="8"/>
      <c r="F105" s="8"/>
      <c r="G105" s="8"/>
      <c r="H105" s="14"/>
    </row>
    <row r="106" spans="1:8" ht="16">
      <c r="A106" s="74"/>
      <c r="B106" s="75"/>
      <c r="C106" s="76" t="s">
        <v>586</v>
      </c>
      <c r="D106" s="77"/>
      <c r="E106" s="8"/>
      <c r="F106" s="8"/>
      <c r="G106" s="8"/>
      <c r="H106" s="14"/>
    </row>
    <row r="107" spans="1:8" ht="16">
      <c r="A107" s="74"/>
      <c r="B107" s="75"/>
      <c r="C107" s="76" t="s">
        <v>590</v>
      </c>
      <c r="D107" s="77"/>
      <c r="E107" s="8"/>
      <c r="F107" s="8"/>
      <c r="G107" s="8"/>
      <c r="H107" s="14"/>
    </row>
    <row r="108" spans="1:8" ht="16">
      <c r="A108" s="74"/>
      <c r="B108" s="75"/>
      <c r="C108" s="76" t="s">
        <v>447</v>
      </c>
      <c r="D108" s="77"/>
      <c r="E108" s="8"/>
      <c r="F108" s="8"/>
      <c r="G108" s="8"/>
      <c r="H108" s="14"/>
    </row>
    <row r="109" spans="1:8" ht="16">
      <c r="A109" s="74"/>
      <c r="B109" s="75"/>
      <c r="C109" s="76" t="s">
        <v>448</v>
      </c>
      <c r="D109" s="77"/>
      <c r="E109" s="8"/>
      <c r="F109" s="8"/>
      <c r="G109" s="8"/>
      <c r="H109" s="14"/>
    </row>
    <row r="110" spans="1:8" ht="17" thickBot="1">
      <c r="A110" s="79"/>
      <c r="B110" s="80"/>
      <c r="C110" s="81"/>
      <c r="D110" s="82"/>
      <c r="E110" s="83"/>
      <c r="F110" s="83"/>
      <c r="G110" s="83"/>
      <c r="H110" s="87"/>
    </row>
    <row r="111" spans="1:8" ht="22" thickBot="1">
      <c r="A111" s="68" t="s">
        <v>597</v>
      </c>
      <c r="B111" s="69"/>
      <c r="C111" s="69"/>
      <c r="D111" s="69"/>
      <c r="E111" s="69"/>
      <c r="F111" s="69"/>
      <c r="G111" s="69"/>
      <c r="H111" s="84"/>
    </row>
    <row r="112" spans="1:8">
      <c r="A112" s="70"/>
      <c r="B112" s="71" t="s">
        <v>580</v>
      </c>
      <c r="C112" s="72" t="s">
        <v>837</v>
      </c>
      <c r="D112" s="72"/>
      <c r="E112" s="73">
        <v>7990</v>
      </c>
      <c r="F112" s="73">
        <v>7467.2897196261674</v>
      </c>
      <c r="G112" s="85" t="s">
        <v>181</v>
      </c>
      <c r="H112" s="86" t="s">
        <v>432</v>
      </c>
    </row>
    <row r="113" spans="1:8" ht="25">
      <c r="A113" s="74"/>
      <c r="B113" s="75"/>
      <c r="C113" s="76" t="s">
        <v>593</v>
      </c>
      <c r="D113" s="77"/>
      <c r="E113" s="8"/>
      <c r="F113" s="8"/>
      <c r="G113" s="8"/>
      <c r="H113" s="240" t="s">
        <v>599</v>
      </c>
    </row>
    <row r="114" spans="1:8" ht="25">
      <c r="A114" s="74"/>
      <c r="B114" s="75"/>
      <c r="C114" s="78" t="s">
        <v>591</v>
      </c>
      <c r="D114" s="77"/>
      <c r="E114" s="8"/>
      <c r="F114" s="8"/>
      <c r="G114" s="8"/>
      <c r="H114" s="240" t="s">
        <v>608</v>
      </c>
    </row>
    <row r="115" spans="1:8" ht="16">
      <c r="A115" s="74"/>
      <c r="B115" s="75"/>
      <c r="C115" s="76" t="s">
        <v>592</v>
      </c>
      <c r="D115" s="77"/>
      <c r="E115" s="8"/>
      <c r="F115" s="8"/>
      <c r="G115" s="8"/>
      <c r="H115" s="14"/>
    </row>
    <row r="116" spans="1:8" ht="16">
      <c r="A116" s="74"/>
      <c r="B116" s="75"/>
      <c r="C116" s="26" t="s">
        <v>558</v>
      </c>
      <c r="D116" s="77"/>
      <c r="E116" s="8"/>
      <c r="F116" s="8"/>
      <c r="G116" s="8"/>
      <c r="H116" s="14"/>
    </row>
    <row r="117" spans="1:8" ht="16">
      <c r="A117" s="74"/>
      <c r="B117" s="75"/>
      <c r="C117" s="26" t="s">
        <v>437</v>
      </c>
      <c r="D117" s="77"/>
      <c r="E117" s="8"/>
      <c r="F117" s="8"/>
      <c r="G117" s="8"/>
      <c r="H117" s="14"/>
    </row>
    <row r="118" spans="1:8" ht="16">
      <c r="A118" s="74"/>
      <c r="B118" s="75"/>
      <c r="C118" s="26" t="s">
        <v>438</v>
      </c>
      <c r="D118" s="77"/>
      <c r="E118" s="8"/>
      <c r="F118" s="8"/>
      <c r="G118" s="8"/>
      <c r="H118" s="14"/>
    </row>
    <row r="119" spans="1:8" ht="16">
      <c r="A119" s="74"/>
      <c r="B119" s="75"/>
      <c r="C119" s="26" t="s">
        <v>439</v>
      </c>
      <c r="D119" s="77"/>
      <c r="E119" s="8"/>
      <c r="F119" s="8"/>
      <c r="G119" s="8"/>
      <c r="H119" s="14"/>
    </row>
    <row r="120" spans="1:8" ht="16">
      <c r="A120" s="74"/>
      <c r="B120" s="75"/>
      <c r="C120" s="26" t="s">
        <v>440</v>
      </c>
      <c r="D120" s="77"/>
      <c r="E120" s="8"/>
      <c r="F120" s="8"/>
      <c r="G120" s="8"/>
      <c r="H120" s="14"/>
    </row>
    <row r="121" spans="1:8" ht="16">
      <c r="A121" s="74"/>
      <c r="B121" s="75"/>
      <c r="C121" s="237" t="s">
        <v>595</v>
      </c>
      <c r="D121" s="77"/>
      <c r="E121" s="8"/>
      <c r="F121" s="8"/>
      <c r="G121" s="8"/>
      <c r="H121" s="14"/>
    </row>
    <row r="122" spans="1:8" ht="16">
      <c r="A122" s="74"/>
      <c r="B122" s="75"/>
      <c r="C122" s="237" t="s">
        <v>608</v>
      </c>
      <c r="D122" s="77"/>
      <c r="E122" s="8"/>
      <c r="F122" s="8"/>
      <c r="G122" s="8"/>
      <c r="H122" s="14"/>
    </row>
    <row r="123" spans="1:8" ht="16">
      <c r="A123" s="74"/>
      <c r="B123" s="75"/>
      <c r="C123" s="237" t="s">
        <v>610</v>
      </c>
      <c r="D123" s="77"/>
      <c r="E123" s="8"/>
      <c r="F123" s="8"/>
      <c r="G123" s="8"/>
      <c r="H123" s="14"/>
    </row>
    <row r="124" spans="1:8" ht="16">
      <c r="A124" s="74"/>
      <c r="B124" s="75"/>
      <c r="C124" s="26" t="s">
        <v>442</v>
      </c>
      <c r="D124" s="77"/>
      <c r="E124" s="8"/>
      <c r="F124" s="8"/>
      <c r="G124" s="8"/>
      <c r="H124" s="14"/>
    </row>
    <row r="125" spans="1:8" ht="16">
      <c r="A125" s="74"/>
      <c r="B125" s="75"/>
      <c r="C125" s="78" t="s">
        <v>609</v>
      </c>
      <c r="D125" s="77"/>
      <c r="E125" s="8"/>
      <c r="F125" s="8"/>
      <c r="G125" s="8"/>
      <c r="H125" s="14"/>
    </row>
    <row r="126" spans="1:8" ht="16">
      <c r="A126" s="74"/>
      <c r="B126" s="75"/>
      <c r="C126" s="78" t="s">
        <v>589</v>
      </c>
      <c r="D126" s="77"/>
      <c r="E126" s="8"/>
      <c r="F126" s="8"/>
      <c r="G126" s="8"/>
      <c r="H126" s="14"/>
    </row>
    <row r="127" spans="1:8" ht="16">
      <c r="A127" s="74"/>
      <c r="B127" s="75"/>
      <c r="C127" s="76" t="s">
        <v>594</v>
      </c>
      <c r="D127" s="77"/>
      <c r="E127" s="8"/>
      <c r="F127" s="8"/>
      <c r="G127" s="8"/>
      <c r="H127" s="14"/>
    </row>
    <row r="128" spans="1:8" ht="16">
      <c r="A128" s="74"/>
      <c r="B128" s="75"/>
      <c r="C128" s="76" t="s">
        <v>590</v>
      </c>
      <c r="D128" s="77"/>
      <c r="E128" s="8"/>
      <c r="F128" s="8"/>
      <c r="G128" s="8"/>
      <c r="H128" s="14"/>
    </row>
    <row r="129" spans="1:8" ht="16">
      <c r="A129" s="74"/>
      <c r="B129" s="75"/>
      <c r="C129" s="76" t="s">
        <v>447</v>
      </c>
      <c r="D129" s="77"/>
      <c r="E129" s="8"/>
      <c r="F129" s="8"/>
      <c r="G129" s="8"/>
      <c r="H129" s="14"/>
    </row>
    <row r="130" spans="1:8" ht="16">
      <c r="A130" s="74"/>
      <c r="B130" s="75"/>
      <c r="C130" s="76" t="s">
        <v>448</v>
      </c>
      <c r="D130" s="77"/>
      <c r="E130" s="8"/>
      <c r="F130" s="8"/>
      <c r="G130" s="8"/>
      <c r="H130" s="14"/>
    </row>
    <row r="131" spans="1:8" ht="17" thickBot="1">
      <c r="A131" s="79"/>
      <c r="B131" s="80"/>
      <c r="C131" s="81"/>
      <c r="D131" s="82"/>
      <c r="E131" s="83"/>
      <c r="F131" s="83"/>
      <c r="G131" s="83"/>
      <c r="H131" s="87"/>
    </row>
    <row r="132" spans="1:8" ht="22" thickBot="1">
      <c r="A132" s="68" t="s">
        <v>673</v>
      </c>
      <c r="B132" s="69"/>
      <c r="C132" s="69"/>
      <c r="D132" s="69"/>
      <c r="E132" s="69"/>
      <c r="F132" s="69"/>
      <c r="G132" s="69"/>
      <c r="H132" s="84"/>
    </row>
    <row r="133" spans="1:8">
      <c r="A133" s="70"/>
      <c r="B133" s="71" t="s">
        <v>671</v>
      </c>
      <c r="C133" s="72" t="s">
        <v>838</v>
      </c>
      <c r="D133" s="72"/>
      <c r="E133" s="73">
        <v>9990</v>
      </c>
      <c r="F133" s="73">
        <v>9336.4485981308408</v>
      </c>
      <c r="G133" s="85" t="s">
        <v>181</v>
      </c>
      <c r="H133" s="86" t="s">
        <v>432</v>
      </c>
    </row>
    <row r="134" spans="1:8" ht="25">
      <c r="A134" s="74"/>
      <c r="B134" s="75"/>
      <c r="C134" s="76" t="s">
        <v>676</v>
      </c>
      <c r="D134" s="77"/>
      <c r="E134" s="8"/>
      <c r="F134" s="8"/>
      <c r="G134" s="8"/>
      <c r="H134" s="240" t="s">
        <v>599</v>
      </c>
    </row>
    <row r="135" spans="1:8" ht="25">
      <c r="A135" s="74"/>
      <c r="B135" s="75"/>
      <c r="C135" s="78" t="s">
        <v>451</v>
      </c>
      <c r="D135" s="77"/>
      <c r="E135" s="8"/>
      <c r="F135" s="8"/>
      <c r="G135" s="8"/>
      <c r="H135" s="240" t="s">
        <v>608</v>
      </c>
    </row>
    <row r="136" spans="1:8" ht="25">
      <c r="B136" s="75"/>
      <c r="C136" s="76" t="s">
        <v>675</v>
      </c>
      <c r="D136" s="77"/>
      <c r="E136" s="8"/>
      <c r="F136" s="8"/>
      <c r="G136" s="8"/>
      <c r="H136" s="240" t="s">
        <v>680</v>
      </c>
    </row>
    <row r="137" spans="1:8" ht="16">
      <c r="A137" s="74"/>
      <c r="B137" s="75"/>
      <c r="C137" s="26" t="s">
        <v>677</v>
      </c>
      <c r="D137" s="77"/>
      <c r="E137" s="8"/>
      <c r="F137" s="8"/>
      <c r="G137" s="8"/>
      <c r="H137" s="14"/>
    </row>
    <row r="138" spans="1:8" ht="16">
      <c r="A138" s="74"/>
      <c r="B138" s="75"/>
      <c r="C138" s="26" t="s">
        <v>437</v>
      </c>
      <c r="D138" s="77"/>
      <c r="E138" s="8"/>
      <c r="F138" s="8"/>
      <c r="G138" s="8"/>
      <c r="H138" s="14"/>
    </row>
    <row r="139" spans="1:8" ht="16">
      <c r="A139" s="74"/>
      <c r="B139" s="75"/>
      <c r="C139" s="26" t="s">
        <v>438</v>
      </c>
      <c r="D139" s="77"/>
      <c r="E139" s="8"/>
      <c r="F139" s="8"/>
      <c r="G139" s="8"/>
      <c r="H139" s="14"/>
    </row>
    <row r="140" spans="1:8" ht="16">
      <c r="A140" s="74"/>
      <c r="B140" s="75"/>
      <c r="C140" s="26" t="s">
        <v>439</v>
      </c>
      <c r="D140" s="77"/>
      <c r="E140" s="8"/>
      <c r="F140" s="8"/>
      <c r="G140" s="8"/>
      <c r="H140" s="14"/>
    </row>
    <row r="141" spans="1:8" ht="16">
      <c r="A141" s="74"/>
      <c r="B141" s="75"/>
      <c r="C141" s="26" t="s">
        <v>440</v>
      </c>
      <c r="D141" s="77"/>
      <c r="E141" s="8"/>
      <c r="F141" s="8"/>
      <c r="G141" s="8"/>
      <c r="H141" s="14"/>
    </row>
    <row r="142" spans="1:8" ht="16">
      <c r="A142" s="74"/>
      <c r="B142" s="75"/>
      <c r="C142" s="76" t="s">
        <v>679</v>
      </c>
      <c r="D142" s="77"/>
      <c r="E142" s="8"/>
      <c r="F142" s="8"/>
      <c r="G142" s="8"/>
      <c r="H142" s="14"/>
    </row>
    <row r="143" spans="1:8" ht="16">
      <c r="A143" s="74"/>
      <c r="B143" s="75"/>
      <c r="C143" s="237" t="s">
        <v>608</v>
      </c>
      <c r="D143" s="77"/>
      <c r="E143" s="8"/>
      <c r="F143" s="8"/>
      <c r="G143" s="8"/>
      <c r="H143" s="14"/>
    </row>
    <row r="144" spans="1:8" ht="16">
      <c r="A144" s="74"/>
      <c r="B144" s="75"/>
      <c r="C144" s="237"/>
      <c r="D144" s="77"/>
      <c r="E144" s="8"/>
      <c r="F144" s="8"/>
      <c r="G144" s="8"/>
      <c r="H144" s="14"/>
    </row>
    <row r="145" spans="1:8" ht="16">
      <c r="A145" s="74"/>
      <c r="B145" s="75"/>
      <c r="C145" s="26" t="s">
        <v>442</v>
      </c>
      <c r="D145" s="77"/>
      <c r="E145" s="8"/>
      <c r="F145" s="8"/>
      <c r="G145" s="8"/>
      <c r="H145" s="14"/>
    </row>
    <row r="146" spans="1:8" ht="16">
      <c r="A146" s="74"/>
      <c r="B146" s="75"/>
      <c r="C146" s="78" t="s">
        <v>460</v>
      </c>
      <c r="D146" s="77"/>
      <c r="E146" s="8"/>
      <c r="F146" s="8"/>
      <c r="G146" s="8"/>
      <c r="H146" s="14"/>
    </row>
    <row r="147" spans="1:8" ht="16">
      <c r="A147" s="74"/>
      <c r="B147" s="75"/>
      <c r="C147" s="78" t="s">
        <v>678</v>
      </c>
      <c r="D147" s="77"/>
      <c r="E147" s="8"/>
      <c r="F147" s="8"/>
      <c r="G147" s="8"/>
      <c r="H147" s="14"/>
    </row>
    <row r="148" spans="1:8" ht="16">
      <c r="A148" s="74"/>
      <c r="B148" s="75"/>
      <c r="C148" s="76" t="s">
        <v>562</v>
      </c>
      <c r="D148" s="77"/>
      <c r="E148" s="8"/>
      <c r="F148" s="8"/>
      <c r="G148" s="8"/>
      <c r="H148" s="14"/>
    </row>
    <row r="149" spans="1:8" ht="16">
      <c r="A149" s="74"/>
      <c r="B149" s="75"/>
      <c r="C149" s="76"/>
      <c r="D149" s="77"/>
      <c r="E149" s="8"/>
      <c r="F149" s="8"/>
      <c r="G149" s="8"/>
      <c r="H149" s="14"/>
    </row>
    <row r="150" spans="1:8" ht="16">
      <c r="A150" s="74"/>
      <c r="B150" s="75"/>
      <c r="C150" s="76" t="s">
        <v>447</v>
      </c>
      <c r="D150" s="77"/>
      <c r="E150" s="8"/>
      <c r="F150" s="8"/>
      <c r="G150" s="8"/>
      <c r="H150" s="14"/>
    </row>
    <row r="151" spans="1:8" ht="16">
      <c r="A151" s="74"/>
      <c r="B151" s="75"/>
      <c r="C151" s="76" t="s">
        <v>448</v>
      </c>
      <c r="D151" s="77"/>
      <c r="E151" s="8"/>
      <c r="F151" s="8"/>
      <c r="G151" s="8"/>
      <c r="H151" s="14"/>
    </row>
    <row r="152" spans="1:8" ht="17" thickBot="1">
      <c r="A152" s="79"/>
      <c r="B152" s="80"/>
      <c r="C152" s="81"/>
      <c r="D152" s="82"/>
      <c r="E152" s="83"/>
      <c r="F152" s="83"/>
      <c r="G152" s="83"/>
      <c r="H152" s="87"/>
    </row>
    <row r="153" spans="1:8" ht="22" thickBot="1">
      <c r="A153" s="68" t="s">
        <v>458</v>
      </c>
      <c r="B153" s="69"/>
      <c r="C153" s="69"/>
      <c r="D153" s="69"/>
      <c r="E153" s="69"/>
      <c r="F153" s="69"/>
      <c r="G153" s="69"/>
      <c r="H153" s="84"/>
    </row>
    <row r="154" spans="1:8">
      <c r="A154" s="70"/>
      <c r="B154" s="71" t="s">
        <v>115</v>
      </c>
      <c r="C154" s="72" t="s">
        <v>842</v>
      </c>
      <c r="D154" s="72"/>
      <c r="E154" s="73">
        <v>9990</v>
      </c>
      <c r="F154" s="73">
        <v>9336.4485981308408</v>
      </c>
      <c r="G154" s="85" t="s">
        <v>181</v>
      </c>
      <c r="H154" s="86" t="s">
        <v>432</v>
      </c>
    </row>
    <row r="155" spans="1:8" ht="16">
      <c r="A155" s="74"/>
      <c r="B155" s="75"/>
      <c r="C155" s="76" t="s">
        <v>880</v>
      </c>
      <c r="D155" s="77"/>
      <c r="E155" s="8"/>
      <c r="F155" s="8"/>
      <c r="G155" s="8"/>
      <c r="H155" s="14"/>
    </row>
    <row r="156" spans="1:8" ht="25">
      <c r="A156" s="74"/>
      <c r="B156" s="75"/>
      <c r="C156" s="78" t="s">
        <v>451</v>
      </c>
      <c r="D156" s="77"/>
      <c r="E156" s="8"/>
      <c r="F156" s="8"/>
      <c r="G156" s="8"/>
      <c r="H156" s="240" t="s">
        <v>668</v>
      </c>
    </row>
    <row r="157" spans="1:8" ht="25">
      <c r="A157" s="74"/>
      <c r="B157" s="75"/>
      <c r="C157" s="76" t="s">
        <v>559</v>
      </c>
      <c r="D157" s="77"/>
      <c r="E157" s="8"/>
      <c r="F157" s="8"/>
      <c r="G157" s="8"/>
      <c r="H157" s="240" t="s">
        <v>606</v>
      </c>
    </row>
    <row r="158" spans="1:8" ht="25">
      <c r="A158" s="74"/>
      <c r="B158" s="75"/>
      <c r="C158" s="26" t="s">
        <v>572</v>
      </c>
      <c r="D158" s="77"/>
      <c r="E158" s="8"/>
      <c r="F158" s="8"/>
      <c r="G158" s="8"/>
      <c r="H158" s="240" t="s">
        <v>669</v>
      </c>
    </row>
    <row r="159" spans="1:8" ht="16">
      <c r="A159" s="74"/>
      <c r="B159" s="75"/>
      <c r="C159" s="26" t="s">
        <v>437</v>
      </c>
      <c r="D159" s="77"/>
      <c r="E159" s="8"/>
      <c r="F159" s="8"/>
      <c r="G159" s="8"/>
      <c r="H159" s="14"/>
    </row>
    <row r="160" spans="1:8" ht="16">
      <c r="A160" s="74"/>
      <c r="B160" s="75"/>
      <c r="C160" s="26" t="s">
        <v>438</v>
      </c>
      <c r="D160" s="77"/>
      <c r="E160" s="8"/>
      <c r="F160" s="8"/>
      <c r="G160" s="8"/>
      <c r="H160" s="14"/>
    </row>
    <row r="161" spans="1:8" ht="16">
      <c r="A161" s="74"/>
      <c r="B161" s="75"/>
      <c r="C161" s="26" t="s">
        <v>439</v>
      </c>
      <c r="D161" s="77"/>
      <c r="E161" s="8"/>
      <c r="F161" s="8"/>
      <c r="G161" s="8"/>
      <c r="H161" s="14"/>
    </row>
    <row r="162" spans="1:8" ht="16">
      <c r="A162" s="74"/>
      <c r="B162" s="75"/>
      <c r="C162" s="26" t="s">
        <v>440</v>
      </c>
      <c r="D162" s="77"/>
      <c r="E162" s="8"/>
      <c r="F162" s="8"/>
      <c r="G162" s="8"/>
      <c r="H162" s="14"/>
    </row>
    <row r="163" spans="1:8" ht="16">
      <c r="A163" s="74"/>
      <c r="B163" s="75"/>
      <c r="C163" s="76" t="s">
        <v>560</v>
      </c>
      <c r="D163" s="77"/>
      <c r="E163" s="8"/>
      <c r="F163" s="8"/>
      <c r="G163" s="8"/>
      <c r="H163" s="14"/>
    </row>
    <row r="164" spans="1:8" ht="16">
      <c r="A164" s="74"/>
      <c r="B164" s="75"/>
      <c r="C164" s="237" t="s">
        <v>606</v>
      </c>
      <c r="D164" s="77"/>
      <c r="E164" s="8"/>
      <c r="F164" s="8"/>
      <c r="G164" s="8"/>
      <c r="H164" s="14"/>
    </row>
    <row r="165" spans="1:8" ht="16">
      <c r="A165" s="74"/>
      <c r="B165" s="75"/>
      <c r="C165" s="237" t="s">
        <v>607</v>
      </c>
      <c r="D165" s="77"/>
      <c r="E165" s="8"/>
      <c r="F165" s="8"/>
      <c r="G165" s="8"/>
      <c r="H165" s="14"/>
    </row>
    <row r="166" spans="1:8" ht="16">
      <c r="A166" s="74"/>
      <c r="B166" s="75"/>
      <c r="C166" s="26" t="s">
        <v>442</v>
      </c>
      <c r="D166" s="77"/>
      <c r="E166" s="8"/>
      <c r="F166" s="8"/>
      <c r="G166" s="8"/>
      <c r="H166" s="14"/>
    </row>
    <row r="167" spans="1:8" ht="16">
      <c r="A167" s="74"/>
      <c r="B167" s="75"/>
      <c r="C167" s="78" t="s">
        <v>460</v>
      </c>
      <c r="D167" s="77"/>
      <c r="E167" s="8"/>
      <c r="F167" s="8"/>
      <c r="G167" s="8"/>
      <c r="H167" s="14"/>
    </row>
    <row r="168" spans="1:8" ht="16">
      <c r="A168" s="74"/>
      <c r="B168" s="75"/>
      <c r="C168" s="78" t="s">
        <v>561</v>
      </c>
      <c r="D168" s="77"/>
      <c r="E168" s="8"/>
      <c r="F168" s="8"/>
      <c r="G168" s="8"/>
      <c r="H168" s="14"/>
    </row>
    <row r="169" spans="1:8" ht="16">
      <c r="A169" s="74"/>
      <c r="B169" s="75"/>
      <c r="C169" s="76" t="s">
        <v>562</v>
      </c>
      <c r="D169" s="77"/>
      <c r="E169" s="8"/>
      <c r="F169" s="8"/>
      <c r="G169" s="8"/>
      <c r="H169" s="14"/>
    </row>
    <row r="170" spans="1:8" ht="16">
      <c r="A170" s="74"/>
      <c r="B170" s="75"/>
      <c r="C170" s="76" t="s">
        <v>573</v>
      </c>
      <c r="D170" s="77"/>
      <c r="E170" s="8"/>
      <c r="F170" s="8"/>
      <c r="G170" s="8"/>
      <c r="H170" s="14"/>
    </row>
    <row r="171" spans="1:8" ht="16">
      <c r="A171" s="74"/>
      <c r="B171" s="75"/>
      <c r="C171" s="76" t="s">
        <v>447</v>
      </c>
      <c r="D171" s="77"/>
      <c r="E171" s="8"/>
      <c r="F171" s="8"/>
      <c r="G171" s="8"/>
      <c r="H171" s="14"/>
    </row>
    <row r="172" spans="1:8" ht="16">
      <c r="A172" s="74"/>
      <c r="B172" s="75"/>
      <c r="C172" s="76" t="s">
        <v>448</v>
      </c>
      <c r="D172" s="77"/>
      <c r="E172" s="8"/>
      <c r="F172" s="8"/>
      <c r="G172" s="8"/>
      <c r="H172" s="14"/>
    </row>
    <row r="173" spans="1:8" ht="17" thickBot="1">
      <c r="A173" s="79"/>
      <c r="B173" s="80"/>
      <c r="C173" s="81"/>
      <c r="D173" s="82"/>
      <c r="E173" s="83"/>
      <c r="F173" s="83"/>
      <c r="G173" s="83"/>
      <c r="H173" s="87"/>
    </row>
    <row r="174" spans="1:8" ht="22" thickBot="1">
      <c r="A174" s="68" t="s">
        <v>732</v>
      </c>
      <c r="B174" s="69"/>
      <c r="C174" s="69"/>
      <c r="D174" s="69"/>
      <c r="E174" s="69"/>
      <c r="F174" s="69"/>
      <c r="G174" s="69"/>
      <c r="H174" s="84"/>
    </row>
    <row r="175" spans="1:8">
      <c r="A175" s="70"/>
      <c r="B175" s="71" t="s">
        <v>729</v>
      </c>
      <c r="C175" s="72" t="s">
        <v>839</v>
      </c>
      <c r="D175" s="72"/>
      <c r="E175" s="73">
        <v>5990</v>
      </c>
      <c r="F175" s="73">
        <v>5598.130841121495</v>
      </c>
      <c r="G175" s="85" t="s">
        <v>181</v>
      </c>
      <c r="H175" s="86" t="s">
        <v>432</v>
      </c>
    </row>
    <row r="176" spans="1:8" ht="16">
      <c r="A176" s="74"/>
      <c r="B176" s="75"/>
      <c r="C176" s="334" t="s">
        <v>587</v>
      </c>
      <c r="D176" s="335"/>
      <c r="E176" s="8"/>
      <c r="F176" s="8"/>
      <c r="G176" s="8"/>
      <c r="H176" s="14"/>
    </row>
    <row r="177" spans="1:8" ht="25">
      <c r="A177" s="74"/>
      <c r="B177" s="75"/>
      <c r="C177" s="78" t="s">
        <v>451</v>
      </c>
      <c r="D177" s="77"/>
      <c r="E177" s="8"/>
      <c r="F177" s="8"/>
      <c r="G177" s="8"/>
      <c r="H177" s="240" t="s">
        <v>733</v>
      </c>
    </row>
    <row r="178" spans="1:8" ht="25">
      <c r="A178" s="74"/>
      <c r="B178" s="75"/>
      <c r="C178" s="334" t="s">
        <v>731</v>
      </c>
      <c r="D178" s="335"/>
      <c r="E178" s="8"/>
      <c r="F178" s="8"/>
      <c r="G178" s="8"/>
      <c r="H178" s="240" t="s">
        <v>606</v>
      </c>
    </row>
    <row r="179" spans="1:8" ht="24">
      <c r="A179" s="74"/>
      <c r="B179" s="75"/>
      <c r="C179" s="26" t="s">
        <v>558</v>
      </c>
      <c r="D179" s="77"/>
      <c r="E179" s="8"/>
      <c r="F179" s="8"/>
      <c r="G179" s="8"/>
      <c r="H179" s="240"/>
    </row>
    <row r="180" spans="1:8" ht="16">
      <c r="A180" s="74"/>
      <c r="B180" s="75"/>
      <c r="C180" s="26" t="s">
        <v>437</v>
      </c>
      <c r="D180" s="77"/>
      <c r="E180" s="8"/>
      <c r="F180" s="8"/>
      <c r="G180" s="8"/>
      <c r="H180" s="14"/>
    </row>
    <row r="181" spans="1:8" ht="16">
      <c r="A181" s="74"/>
      <c r="B181" s="75"/>
      <c r="C181" s="26" t="s">
        <v>438</v>
      </c>
      <c r="D181" s="77"/>
      <c r="E181" s="8"/>
      <c r="F181" s="8"/>
      <c r="G181" s="8"/>
      <c r="H181" s="14"/>
    </row>
    <row r="182" spans="1:8" ht="16">
      <c r="A182" s="74"/>
      <c r="B182" s="75"/>
      <c r="C182" s="26" t="s">
        <v>439</v>
      </c>
      <c r="D182" s="77"/>
      <c r="E182" s="8"/>
      <c r="F182" s="8"/>
      <c r="G182" s="8"/>
      <c r="H182" s="14"/>
    </row>
    <row r="183" spans="1:8" ht="16">
      <c r="A183" s="74"/>
      <c r="B183" s="75"/>
      <c r="C183" s="26" t="s">
        <v>440</v>
      </c>
      <c r="D183" s="77"/>
      <c r="E183" s="8"/>
      <c r="F183" s="8"/>
      <c r="G183" s="8"/>
      <c r="H183" s="14"/>
    </row>
    <row r="184" spans="1:8" ht="16">
      <c r="A184" s="74"/>
      <c r="B184" s="75"/>
      <c r="C184" s="76" t="s">
        <v>734</v>
      </c>
      <c r="D184" s="77"/>
      <c r="E184" s="8"/>
      <c r="F184" s="8"/>
      <c r="G184" s="8"/>
      <c r="H184" s="14"/>
    </row>
    <row r="185" spans="1:8" ht="16">
      <c r="A185" s="74"/>
      <c r="B185" s="75"/>
      <c r="C185" s="237" t="s">
        <v>606</v>
      </c>
      <c r="D185" s="77"/>
      <c r="E185" s="8"/>
      <c r="F185" s="8"/>
      <c r="G185" s="8"/>
      <c r="H185" s="14"/>
    </row>
    <row r="186" spans="1:8" ht="16">
      <c r="A186" s="74"/>
      <c r="B186" s="75"/>
      <c r="C186" s="237"/>
      <c r="D186" s="77"/>
      <c r="E186" s="8"/>
      <c r="F186" s="8"/>
      <c r="G186" s="8"/>
      <c r="H186" s="14"/>
    </row>
    <row r="187" spans="1:8" ht="16">
      <c r="A187" s="74"/>
      <c r="B187" s="75"/>
      <c r="C187" s="26" t="s">
        <v>442</v>
      </c>
      <c r="D187" s="77"/>
      <c r="E187" s="8"/>
      <c r="F187" s="8"/>
      <c r="G187" s="8"/>
      <c r="H187" s="14"/>
    </row>
    <row r="188" spans="1:8" ht="16">
      <c r="A188" s="74"/>
      <c r="B188" s="75"/>
      <c r="C188" s="78" t="s">
        <v>735</v>
      </c>
      <c r="D188" s="77"/>
      <c r="E188" s="8"/>
      <c r="F188" s="8"/>
      <c r="G188" s="8"/>
      <c r="H188" s="14"/>
    </row>
    <row r="189" spans="1:8" ht="16">
      <c r="A189" s="74"/>
      <c r="B189" s="75"/>
      <c r="C189" s="78" t="s">
        <v>736</v>
      </c>
      <c r="D189" s="77"/>
      <c r="E189" s="8"/>
      <c r="F189" s="8"/>
      <c r="G189" s="8"/>
      <c r="H189" s="14"/>
    </row>
    <row r="190" spans="1:8" ht="16">
      <c r="A190" s="74"/>
      <c r="B190" s="75"/>
      <c r="C190" s="76" t="s">
        <v>571</v>
      </c>
      <c r="D190" s="77"/>
      <c r="E190" s="8"/>
      <c r="F190" s="8"/>
      <c r="G190" s="8"/>
      <c r="H190" s="14"/>
    </row>
    <row r="191" spans="1:8" ht="16">
      <c r="A191" s="74"/>
      <c r="B191" s="75"/>
      <c r="C191" s="76"/>
      <c r="D191" s="77"/>
      <c r="E191" s="8"/>
      <c r="F191" s="8"/>
      <c r="G191" s="8"/>
      <c r="H191" s="14"/>
    </row>
    <row r="192" spans="1:8" ht="16">
      <c r="A192" s="74"/>
      <c r="B192" s="75"/>
      <c r="C192" s="76" t="s">
        <v>447</v>
      </c>
      <c r="D192" s="77"/>
      <c r="E192" s="8"/>
      <c r="F192" s="8"/>
      <c r="G192" s="8"/>
      <c r="H192" s="14"/>
    </row>
    <row r="193" spans="1:8" ht="16">
      <c r="A193" s="74"/>
      <c r="B193" s="75"/>
      <c r="C193" s="76" t="s">
        <v>448</v>
      </c>
      <c r="D193" s="77"/>
      <c r="E193" s="8"/>
      <c r="F193" s="8"/>
      <c r="G193" s="8"/>
      <c r="H193" s="14"/>
    </row>
    <row r="194" spans="1:8" ht="17" thickBot="1">
      <c r="A194" s="79"/>
      <c r="B194" s="80"/>
      <c r="C194" s="81"/>
      <c r="D194" s="82"/>
      <c r="E194" s="83"/>
      <c r="F194" s="83"/>
      <c r="G194" s="83"/>
      <c r="H194" s="87"/>
    </row>
    <row r="195" spans="1:8" ht="22" thickBot="1">
      <c r="A195" s="68" t="s">
        <v>737</v>
      </c>
      <c r="B195" s="69"/>
      <c r="C195" s="69"/>
      <c r="D195" s="69"/>
      <c r="E195" s="69"/>
      <c r="F195" s="69"/>
      <c r="G195" s="69"/>
      <c r="H195" s="84"/>
    </row>
    <row r="196" spans="1:8">
      <c r="A196" s="70"/>
      <c r="B196" s="71" t="s">
        <v>738</v>
      </c>
      <c r="C196" s="72" t="s">
        <v>840</v>
      </c>
      <c r="D196" s="72"/>
      <c r="E196" s="73">
        <v>2690</v>
      </c>
      <c r="F196" s="73">
        <v>2514.0186915887848</v>
      </c>
      <c r="G196" s="85" t="s">
        <v>181</v>
      </c>
      <c r="H196" s="86" t="s">
        <v>432</v>
      </c>
    </row>
    <row r="197" spans="1:8" ht="16">
      <c r="A197" s="74"/>
      <c r="B197" s="75"/>
      <c r="C197" s="334" t="s">
        <v>739</v>
      </c>
      <c r="D197" s="335"/>
      <c r="E197" s="8"/>
      <c r="F197" s="8"/>
      <c r="G197" s="8"/>
      <c r="H197" s="14"/>
    </row>
    <row r="198" spans="1:8" ht="16">
      <c r="A198" s="74"/>
      <c r="B198" s="75"/>
      <c r="C198" s="78" t="s">
        <v>451</v>
      </c>
      <c r="D198" s="77"/>
      <c r="E198" s="8"/>
      <c r="F198" s="8"/>
      <c r="G198" s="8"/>
      <c r="H198" s="14"/>
    </row>
    <row r="199" spans="1:8" ht="16">
      <c r="A199" s="74"/>
      <c r="B199" s="75"/>
      <c r="C199" s="334" t="s">
        <v>740</v>
      </c>
      <c r="D199" s="335"/>
      <c r="E199" s="8"/>
      <c r="F199" s="8"/>
      <c r="G199" s="8"/>
      <c r="H199" s="14"/>
    </row>
    <row r="200" spans="1:8" ht="16">
      <c r="A200" s="74"/>
      <c r="B200" s="75"/>
      <c r="C200" s="26" t="s">
        <v>741</v>
      </c>
      <c r="D200" s="77"/>
      <c r="E200" s="8"/>
      <c r="G200" s="8"/>
      <c r="H200" s="14"/>
    </row>
    <row r="201" spans="1:8" ht="16">
      <c r="A201" s="74"/>
      <c r="B201" s="75"/>
      <c r="C201" s="26" t="s">
        <v>437</v>
      </c>
      <c r="D201" s="77"/>
      <c r="E201" s="8"/>
      <c r="F201" s="8"/>
      <c r="G201" s="8"/>
      <c r="H201" s="14"/>
    </row>
    <row r="202" spans="1:8" ht="16">
      <c r="A202" s="74"/>
      <c r="B202" s="75"/>
      <c r="C202" s="26" t="s">
        <v>438</v>
      </c>
      <c r="D202" s="77"/>
      <c r="E202" s="8"/>
      <c r="F202" s="8"/>
      <c r="G202" s="8"/>
      <c r="H202" s="14"/>
    </row>
    <row r="203" spans="1:8" ht="16">
      <c r="A203" s="74"/>
      <c r="B203" s="75"/>
      <c r="C203" s="26" t="s">
        <v>439</v>
      </c>
      <c r="D203" s="77"/>
      <c r="E203" s="8"/>
      <c r="F203" s="8"/>
      <c r="G203" s="8"/>
      <c r="H203" s="14"/>
    </row>
    <row r="204" spans="1:8" ht="16">
      <c r="A204" s="74"/>
      <c r="B204" s="75"/>
      <c r="C204" s="26" t="s">
        <v>440</v>
      </c>
      <c r="D204" s="77"/>
      <c r="E204" s="8"/>
      <c r="F204" s="8"/>
      <c r="G204" s="8"/>
      <c r="H204" s="14"/>
    </row>
    <row r="205" spans="1:8" ht="16">
      <c r="A205" s="74"/>
      <c r="B205" s="75"/>
      <c r="C205" s="76" t="s">
        <v>441</v>
      </c>
      <c r="D205" s="77"/>
      <c r="E205" s="8"/>
      <c r="F205" s="8"/>
      <c r="G205" s="8"/>
      <c r="H205" s="14"/>
    </row>
    <row r="206" spans="1:8" ht="16">
      <c r="A206" s="74"/>
      <c r="B206" s="75"/>
      <c r="C206" s="237" t="s">
        <v>742</v>
      </c>
      <c r="D206" s="77"/>
      <c r="E206" s="8"/>
      <c r="F206" s="8"/>
      <c r="G206" s="8"/>
      <c r="H206" s="14"/>
    </row>
    <row r="207" spans="1:8" ht="16">
      <c r="A207" s="74"/>
      <c r="B207" s="75"/>
      <c r="C207" s="237"/>
      <c r="D207" s="77"/>
      <c r="E207" s="8"/>
      <c r="F207" s="8"/>
      <c r="G207" s="8"/>
      <c r="H207" s="14"/>
    </row>
    <row r="208" spans="1:8" ht="16">
      <c r="A208" s="74"/>
      <c r="B208" s="75"/>
      <c r="C208" s="26"/>
      <c r="D208" s="77"/>
      <c r="E208" s="8"/>
      <c r="F208" s="8"/>
      <c r="G208" s="8"/>
      <c r="H208" s="14"/>
    </row>
    <row r="209" spans="1:8" ht="16">
      <c r="A209" s="74"/>
      <c r="B209" s="75"/>
      <c r="C209" s="78" t="s">
        <v>460</v>
      </c>
      <c r="D209" s="77"/>
      <c r="E209" s="8"/>
      <c r="F209" s="8"/>
      <c r="G209" s="8"/>
      <c r="H209" s="14"/>
    </row>
    <row r="210" spans="1:8" ht="16">
      <c r="A210" s="74"/>
      <c r="B210" s="75"/>
      <c r="C210" s="78" t="s">
        <v>743</v>
      </c>
      <c r="D210" s="77"/>
      <c r="E210" s="8"/>
      <c r="F210" s="8"/>
      <c r="G210" s="8"/>
      <c r="H210" s="14"/>
    </row>
    <row r="211" spans="1:8" ht="16">
      <c r="A211" s="74"/>
      <c r="B211" s="75"/>
      <c r="C211" s="76" t="s">
        <v>744</v>
      </c>
      <c r="D211" s="77"/>
      <c r="E211" s="8"/>
      <c r="F211" s="8"/>
      <c r="G211" s="8"/>
      <c r="H211" s="14"/>
    </row>
    <row r="212" spans="1:8" ht="16">
      <c r="A212" s="74"/>
      <c r="B212" s="75"/>
      <c r="C212" s="76"/>
      <c r="D212" s="77"/>
      <c r="E212" s="8"/>
      <c r="F212" s="8"/>
      <c r="G212" s="8"/>
      <c r="H212" s="14"/>
    </row>
    <row r="213" spans="1:8" ht="16">
      <c r="A213" s="74"/>
      <c r="B213" s="75"/>
      <c r="C213" s="76" t="s">
        <v>447</v>
      </c>
      <c r="D213" s="77"/>
      <c r="E213" s="8"/>
      <c r="F213" s="8"/>
      <c r="G213" s="8"/>
      <c r="H213" s="14"/>
    </row>
    <row r="214" spans="1:8" ht="16">
      <c r="A214" s="74"/>
      <c r="B214" s="75"/>
      <c r="C214" s="76" t="s">
        <v>448</v>
      </c>
      <c r="D214" s="77"/>
      <c r="E214" s="8"/>
      <c r="F214" s="8"/>
      <c r="G214" s="8"/>
      <c r="H214" s="14"/>
    </row>
    <row r="215" spans="1:8" ht="17" thickBot="1">
      <c r="A215" s="79"/>
      <c r="B215" s="80"/>
      <c r="C215" s="81"/>
      <c r="D215" s="82"/>
      <c r="E215" s="83"/>
      <c r="F215" s="83"/>
      <c r="G215" s="83"/>
      <c r="H215" s="87"/>
    </row>
    <row r="216" spans="1:8" ht="22" thickBot="1">
      <c r="A216" s="68" t="s">
        <v>785</v>
      </c>
      <c r="B216" s="69"/>
      <c r="C216" s="69"/>
      <c r="D216" s="69"/>
      <c r="E216" s="69"/>
      <c r="F216" s="69"/>
      <c r="G216" s="69"/>
      <c r="H216" s="84"/>
    </row>
    <row r="217" spans="1:8">
      <c r="A217" s="70"/>
      <c r="B217" s="71" t="s">
        <v>773</v>
      </c>
      <c r="C217" s="72" t="s">
        <v>841</v>
      </c>
      <c r="D217" s="72"/>
      <c r="E217" s="73">
        <v>10490</v>
      </c>
      <c r="F217" s="73">
        <v>9803.7383177570082</v>
      </c>
      <c r="G217" s="85" t="s">
        <v>181</v>
      </c>
      <c r="H217" s="86" t="s">
        <v>432</v>
      </c>
    </row>
    <row r="218" spans="1:8" ht="16">
      <c r="A218" s="74"/>
      <c r="B218" s="75"/>
      <c r="C218" s="334" t="s">
        <v>587</v>
      </c>
      <c r="D218" s="335"/>
      <c r="E218" s="8"/>
      <c r="F218" s="8"/>
      <c r="G218" s="8"/>
      <c r="H218" s="14"/>
    </row>
    <row r="219" spans="1:8" ht="25">
      <c r="A219" s="74"/>
      <c r="B219" s="75"/>
      <c r="C219" s="78" t="s">
        <v>451</v>
      </c>
      <c r="D219" s="77"/>
      <c r="E219" s="8"/>
      <c r="F219" s="8"/>
      <c r="G219" s="8"/>
      <c r="H219" s="240" t="s">
        <v>599</v>
      </c>
    </row>
    <row r="220" spans="1:8" ht="25">
      <c r="A220" s="74"/>
      <c r="B220" s="75"/>
      <c r="C220" s="334" t="s">
        <v>700</v>
      </c>
      <c r="D220" s="335"/>
      <c r="E220" s="8"/>
      <c r="F220" s="8"/>
      <c r="G220" s="8"/>
      <c r="H220" s="240" t="s">
        <v>608</v>
      </c>
    </row>
    <row r="221" spans="1:8" ht="24">
      <c r="A221" s="74"/>
      <c r="B221" s="75"/>
      <c r="C221" s="26" t="s">
        <v>436</v>
      </c>
      <c r="D221" s="77"/>
      <c r="E221" s="8"/>
      <c r="F221" s="8"/>
      <c r="G221" s="8"/>
      <c r="H221" s="240"/>
    </row>
    <row r="222" spans="1:8" ht="16">
      <c r="A222" s="74"/>
      <c r="B222" s="75"/>
      <c r="C222" s="26" t="s">
        <v>437</v>
      </c>
      <c r="D222" s="77"/>
      <c r="E222" s="8"/>
      <c r="F222" s="8"/>
      <c r="G222" s="8"/>
      <c r="H222" s="14"/>
    </row>
    <row r="223" spans="1:8" ht="16">
      <c r="A223" s="74"/>
      <c r="B223" s="75"/>
      <c r="C223" s="26" t="s">
        <v>438</v>
      </c>
      <c r="D223" s="77"/>
      <c r="E223" s="8"/>
      <c r="F223" s="8"/>
      <c r="G223" s="8"/>
      <c r="H223" s="14"/>
    </row>
    <row r="224" spans="1:8" ht="16">
      <c r="A224" s="74"/>
      <c r="B224" s="75"/>
      <c r="C224" s="26" t="s">
        <v>439</v>
      </c>
      <c r="D224" s="77"/>
      <c r="E224" s="8"/>
      <c r="F224" s="8"/>
      <c r="G224" s="8"/>
      <c r="H224" s="14"/>
    </row>
    <row r="225" spans="1:8" ht="16">
      <c r="A225" s="74"/>
      <c r="B225" s="75"/>
      <c r="C225" s="26" t="s">
        <v>440</v>
      </c>
      <c r="D225" s="77"/>
      <c r="E225" s="8"/>
      <c r="F225" s="8"/>
      <c r="G225" s="8"/>
      <c r="H225" s="14"/>
    </row>
    <row r="226" spans="1:8" ht="16">
      <c r="A226" s="74"/>
      <c r="B226" s="75"/>
      <c r="C226" s="76" t="s">
        <v>560</v>
      </c>
      <c r="D226" s="77"/>
      <c r="E226" s="8"/>
      <c r="F226" s="8"/>
      <c r="G226" s="8"/>
      <c r="H226" s="14"/>
    </row>
    <row r="227" spans="1:8" ht="16">
      <c r="A227" s="74"/>
      <c r="B227" s="75"/>
      <c r="C227" s="237" t="s">
        <v>608</v>
      </c>
      <c r="D227" s="77"/>
      <c r="E227" s="8"/>
      <c r="F227" s="8"/>
      <c r="G227" s="8"/>
      <c r="H227" s="14"/>
    </row>
    <row r="228" spans="1:8" ht="16">
      <c r="A228" s="74"/>
      <c r="B228" s="75"/>
      <c r="C228" s="237"/>
      <c r="D228" s="77"/>
      <c r="E228" s="8"/>
      <c r="F228" s="8"/>
      <c r="G228" s="8"/>
      <c r="H228" s="14"/>
    </row>
    <row r="229" spans="1:8" ht="16">
      <c r="A229" s="74"/>
      <c r="B229" s="75"/>
      <c r="C229" s="26" t="s">
        <v>442</v>
      </c>
      <c r="D229" s="77"/>
      <c r="E229" s="8"/>
      <c r="F229" s="8"/>
      <c r="G229" s="8"/>
      <c r="H229" s="14"/>
    </row>
    <row r="230" spans="1:8" ht="16">
      <c r="A230" s="74"/>
      <c r="B230" s="75"/>
      <c r="C230" s="78" t="s">
        <v>460</v>
      </c>
      <c r="D230" s="77"/>
      <c r="E230" s="8"/>
      <c r="F230" s="8"/>
      <c r="G230" s="8"/>
      <c r="H230" s="14"/>
    </row>
    <row r="231" spans="1:8" ht="16">
      <c r="A231" s="74"/>
      <c r="B231" s="75"/>
      <c r="C231" s="78" t="s">
        <v>787</v>
      </c>
      <c r="D231" s="77"/>
      <c r="E231" s="8"/>
      <c r="F231" s="8"/>
      <c r="G231" s="8"/>
      <c r="H231" s="14"/>
    </row>
    <row r="232" spans="1:8" ht="16">
      <c r="A232" s="74"/>
      <c r="B232" s="75"/>
      <c r="C232" s="76" t="s">
        <v>788</v>
      </c>
      <c r="D232" s="77"/>
      <c r="E232" s="8"/>
      <c r="F232" s="8"/>
      <c r="G232" s="8"/>
      <c r="H232" s="14"/>
    </row>
    <row r="233" spans="1:8" ht="16">
      <c r="A233" s="74"/>
      <c r="B233" s="75"/>
      <c r="C233" s="76"/>
      <c r="D233" s="77"/>
      <c r="E233" s="8"/>
      <c r="F233" s="8"/>
      <c r="G233" s="8"/>
      <c r="H233" s="14"/>
    </row>
    <row r="234" spans="1:8" ht="16">
      <c r="A234" s="74"/>
      <c r="B234" s="75"/>
      <c r="C234" s="76" t="s">
        <v>447</v>
      </c>
      <c r="D234" s="77"/>
      <c r="E234" s="8"/>
      <c r="F234" s="8"/>
      <c r="G234" s="8"/>
      <c r="H234" s="14"/>
    </row>
    <row r="235" spans="1:8" ht="16">
      <c r="A235" s="74"/>
      <c r="B235" s="75"/>
      <c r="C235" s="76" t="s">
        <v>448</v>
      </c>
      <c r="D235" s="77"/>
      <c r="E235" s="8"/>
      <c r="F235" s="8"/>
      <c r="G235" s="8"/>
      <c r="H235" s="14"/>
    </row>
    <row r="236" spans="1:8" ht="17" thickBot="1">
      <c r="A236" s="79"/>
      <c r="B236" s="80"/>
      <c r="C236" s="81"/>
      <c r="D236" s="82"/>
      <c r="E236" s="83"/>
      <c r="F236" s="83"/>
      <c r="G236" s="83"/>
      <c r="H236" s="87"/>
    </row>
    <row r="237" spans="1:8" ht="22" thickBot="1">
      <c r="A237" s="68" t="s">
        <v>847</v>
      </c>
      <c r="B237" s="69"/>
      <c r="C237" s="69"/>
      <c r="D237" s="69"/>
      <c r="E237" s="69"/>
      <c r="F237" s="69"/>
      <c r="G237" s="69"/>
      <c r="H237" s="84"/>
    </row>
    <row r="238" spans="1:8">
      <c r="A238" s="70"/>
      <c r="B238" s="71" t="s">
        <v>848</v>
      </c>
      <c r="C238" s="72" t="s">
        <v>849</v>
      </c>
      <c r="D238" s="72"/>
      <c r="E238" s="73">
        <f>F238/1.07</f>
        <v>55046.728971962613</v>
      </c>
      <c r="F238" s="73">
        <v>58900</v>
      </c>
      <c r="G238" s="85" t="s">
        <v>181</v>
      </c>
      <c r="H238" s="86" t="s">
        <v>864</v>
      </c>
    </row>
    <row r="239" spans="1:8" ht="16">
      <c r="A239" s="74"/>
      <c r="B239" s="75"/>
      <c r="C239" s="334" t="s">
        <v>852</v>
      </c>
      <c r="D239" s="335"/>
      <c r="E239" s="8"/>
      <c r="F239" s="8"/>
      <c r="G239" s="8"/>
      <c r="H239" s="14"/>
    </row>
    <row r="240" spans="1:8" ht="25">
      <c r="A240" s="74"/>
      <c r="B240" s="75"/>
      <c r="C240" s="78" t="s">
        <v>451</v>
      </c>
      <c r="D240" s="77"/>
      <c r="E240" s="8"/>
      <c r="F240" s="8"/>
      <c r="G240" s="8"/>
      <c r="H240" s="240" t="s">
        <v>851</v>
      </c>
    </row>
    <row r="241" spans="1:8" ht="25">
      <c r="A241" s="74"/>
      <c r="B241" s="75"/>
      <c r="C241" s="334" t="s">
        <v>856</v>
      </c>
      <c r="D241" s="335"/>
      <c r="E241" s="8"/>
      <c r="F241" s="8"/>
      <c r="G241" s="8"/>
      <c r="H241" s="240" t="s">
        <v>850</v>
      </c>
    </row>
    <row r="242" spans="1:8" ht="24">
      <c r="A242" s="74"/>
      <c r="B242" s="75"/>
      <c r="C242" s="26" t="s">
        <v>853</v>
      </c>
      <c r="D242" s="77"/>
      <c r="E242" s="8"/>
      <c r="F242" s="8"/>
      <c r="G242" s="8"/>
      <c r="H242" s="240"/>
    </row>
    <row r="243" spans="1:8" ht="16">
      <c r="A243" s="74"/>
      <c r="B243" s="75"/>
      <c r="C243" s="26" t="s">
        <v>437</v>
      </c>
      <c r="D243" s="77"/>
      <c r="E243" s="8"/>
      <c r="F243" s="8"/>
      <c r="G243" s="8"/>
      <c r="H243" s="14"/>
    </row>
    <row r="244" spans="1:8" ht="16">
      <c r="A244" s="74"/>
      <c r="B244" s="75"/>
      <c r="C244" s="26" t="s">
        <v>438</v>
      </c>
      <c r="D244" s="77"/>
      <c r="E244" s="8"/>
      <c r="F244" s="8"/>
      <c r="G244" s="8"/>
      <c r="H244" s="14"/>
    </row>
    <row r="245" spans="1:8" ht="16">
      <c r="A245" s="74"/>
      <c r="B245" s="75"/>
      <c r="C245" s="26" t="s">
        <v>854</v>
      </c>
      <c r="D245" s="77"/>
      <c r="E245" s="8"/>
      <c r="F245" s="8"/>
      <c r="G245" s="8"/>
      <c r="H245" s="14"/>
    </row>
    <row r="246" spans="1:8" ht="16">
      <c r="A246" s="74"/>
      <c r="B246" s="75"/>
      <c r="C246" s="26" t="s">
        <v>440</v>
      </c>
      <c r="D246" s="77"/>
      <c r="E246" s="8"/>
      <c r="F246" s="8"/>
      <c r="G246" s="8"/>
      <c r="H246" s="14"/>
    </row>
    <row r="247" spans="1:8" ht="16">
      <c r="A247" s="74"/>
      <c r="B247" s="75"/>
      <c r="C247" s="76" t="s">
        <v>855</v>
      </c>
      <c r="D247" s="77"/>
      <c r="E247" s="8"/>
      <c r="F247" s="8"/>
      <c r="G247" s="8"/>
      <c r="H247" s="14"/>
    </row>
    <row r="248" spans="1:8" ht="16">
      <c r="A248" s="74"/>
      <c r="B248" s="75"/>
      <c r="C248" s="237" t="s">
        <v>850</v>
      </c>
      <c r="D248" s="77"/>
      <c r="E248" s="8"/>
      <c r="F248" s="8"/>
      <c r="G248" s="8"/>
      <c r="H248" s="14"/>
    </row>
    <row r="249" spans="1:8" ht="16">
      <c r="A249" s="74"/>
      <c r="B249" s="75"/>
      <c r="C249" s="237"/>
      <c r="D249" s="77"/>
      <c r="E249" s="8"/>
      <c r="F249" s="8"/>
      <c r="G249" s="8"/>
      <c r="H249" s="14"/>
    </row>
    <row r="250" spans="1:8" ht="16">
      <c r="A250" s="74"/>
      <c r="B250" s="75"/>
      <c r="C250" s="26" t="s">
        <v>442</v>
      </c>
      <c r="D250" s="77"/>
      <c r="E250" s="8"/>
      <c r="F250" s="8"/>
      <c r="G250" s="8"/>
      <c r="H250" s="14"/>
    </row>
    <row r="251" spans="1:8" ht="16">
      <c r="A251" s="74"/>
      <c r="B251" s="75"/>
      <c r="C251" s="78" t="s">
        <v>858</v>
      </c>
      <c r="D251" s="77"/>
      <c r="E251" s="8"/>
      <c r="F251" s="8"/>
      <c r="G251" s="8"/>
      <c r="H251" s="14"/>
    </row>
    <row r="252" spans="1:8" ht="16">
      <c r="A252" s="74"/>
      <c r="B252" s="75"/>
      <c r="C252" s="78" t="s">
        <v>859</v>
      </c>
      <c r="D252" s="77"/>
      <c r="E252" s="8"/>
      <c r="F252" s="8"/>
      <c r="G252" s="8"/>
      <c r="H252" s="14"/>
    </row>
    <row r="253" spans="1:8" ht="16">
      <c r="A253" s="74"/>
      <c r="B253" s="75"/>
      <c r="C253" s="76" t="s">
        <v>860</v>
      </c>
      <c r="D253" s="77"/>
      <c r="E253" s="8"/>
      <c r="F253" s="8"/>
      <c r="G253" s="8"/>
      <c r="H253" s="14"/>
    </row>
    <row r="254" spans="1:8" ht="16">
      <c r="A254" s="74"/>
      <c r="B254" s="75"/>
      <c r="C254" s="76"/>
      <c r="D254" s="77"/>
      <c r="E254" s="8"/>
      <c r="F254" s="8"/>
      <c r="G254" s="8"/>
      <c r="H254" s="14"/>
    </row>
    <row r="255" spans="1:8" ht="16">
      <c r="A255" s="74"/>
      <c r="B255" s="75"/>
      <c r="C255" s="76" t="s">
        <v>857</v>
      </c>
      <c r="D255" s="77"/>
      <c r="E255" s="8"/>
      <c r="F255" s="8"/>
      <c r="G255" s="8"/>
      <c r="H255" s="14"/>
    </row>
    <row r="256" spans="1:8" ht="16">
      <c r="A256" s="74"/>
      <c r="B256" s="75"/>
      <c r="C256" s="76" t="s">
        <v>448</v>
      </c>
      <c r="D256" s="77"/>
      <c r="E256" s="8"/>
      <c r="F256" s="8"/>
      <c r="G256" s="8"/>
      <c r="H256" s="14"/>
    </row>
    <row r="257" spans="1:8" ht="17" thickBot="1">
      <c r="A257" s="79"/>
      <c r="B257" s="80"/>
      <c r="C257" s="81"/>
      <c r="D257" s="82"/>
      <c r="E257" s="83"/>
      <c r="F257" s="83"/>
      <c r="G257" s="83"/>
      <c r="H257" s="87"/>
    </row>
    <row r="258" spans="1:8" ht="22" thickBot="1">
      <c r="A258" s="68" t="s">
        <v>861</v>
      </c>
      <c r="B258" s="69"/>
      <c r="C258" s="69"/>
      <c r="D258" s="69"/>
      <c r="E258" s="69"/>
      <c r="F258" s="69"/>
      <c r="G258" s="69"/>
      <c r="H258" s="84"/>
    </row>
    <row r="259" spans="1:8">
      <c r="A259" s="70"/>
      <c r="B259" s="71" t="s">
        <v>862</v>
      </c>
      <c r="C259" s="72" t="s">
        <v>863</v>
      </c>
      <c r="D259" s="72"/>
      <c r="E259" s="73">
        <f>F259/1.07</f>
        <v>247663.55140186913</v>
      </c>
      <c r="F259" s="73">
        <v>265000</v>
      </c>
      <c r="G259" s="85" t="s">
        <v>181</v>
      </c>
      <c r="H259" s="86" t="s">
        <v>864</v>
      </c>
    </row>
    <row r="260" spans="1:8" ht="16">
      <c r="A260" s="74"/>
      <c r="B260" s="75"/>
      <c r="C260" s="76" t="s">
        <v>865</v>
      </c>
      <c r="D260" s="77"/>
      <c r="E260" s="8"/>
      <c r="F260" s="8"/>
      <c r="G260" s="8"/>
      <c r="H260" s="14"/>
    </row>
    <row r="261" spans="1:8" ht="24">
      <c r="A261" s="74"/>
      <c r="B261" s="75"/>
      <c r="C261" s="76" t="s">
        <v>866</v>
      </c>
      <c r="D261" s="77"/>
      <c r="E261" s="8"/>
      <c r="F261" s="8"/>
      <c r="G261" s="8"/>
      <c r="H261" s="240"/>
    </row>
    <row r="262" spans="1:8" ht="24">
      <c r="A262" s="74"/>
      <c r="B262" s="75"/>
      <c r="C262" s="355" t="s">
        <v>867</v>
      </c>
      <c r="D262" s="77"/>
      <c r="E262" s="8"/>
      <c r="F262" s="8"/>
      <c r="G262" s="8"/>
      <c r="H262" s="240"/>
    </row>
    <row r="263" spans="1:8" ht="24">
      <c r="A263" s="74"/>
      <c r="B263" s="75"/>
      <c r="C263" s="355" t="s">
        <v>868</v>
      </c>
      <c r="D263" s="77"/>
      <c r="E263" s="8"/>
      <c r="F263" s="8"/>
      <c r="G263" s="8"/>
      <c r="H263" s="240"/>
    </row>
    <row r="264" spans="1:8" ht="16">
      <c r="A264" s="74"/>
      <c r="B264" s="75"/>
      <c r="C264" s="355" t="s">
        <v>869</v>
      </c>
      <c r="D264" s="77"/>
      <c r="E264" s="8"/>
      <c r="F264" s="8"/>
      <c r="G264" s="8"/>
      <c r="H264" s="14"/>
    </row>
    <row r="265" spans="1:8" ht="16">
      <c r="A265" s="74"/>
      <c r="B265" s="75"/>
      <c r="C265" s="355" t="s">
        <v>870</v>
      </c>
      <c r="D265" s="77"/>
      <c r="E265" s="8"/>
      <c r="F265" s="8"/>
      <c r="G265" s="8"/>
      <c r="H265" s="14"/>
    </row>
    <row r="266" spans="1:8" ht="16">
      <c r="A266" s="74"/>
      <c r="B266" s="75"/>
      <c r="C266" s="355" t="s">
        <v>871</v>
      </c>
      <c r="D266" s="77"/>
      <c r="E266" s="8"/>
      <c r="F266" s="8"/>
      <c r="G266" s="8"/>
      <c r="H266" s="14"/>
    </row>
    <row r="267" spans="1:8" ht="16">
      <c r="A267" s="74"/>
      <c r="B267" s="75"/>
      <c r="C267" s="355" t="s">
        <v>872</v>
      </c>
      <c r="D267" s="77"/>
      <c r="E267" s="8"/>
      <c r="F267" s="8"/>
      <c r="G267" s="8"/>
      <c r="H267" s="14"/>
    </row>
    <row r="268" spans="1:8" ht="16">
      <c r="A268" s="74"/>
      <c r="B268" s="75"/>
      <c r="C268" s="76" t="s">
        <v>873</v>
      </c>
      <c r="D268" s="77"/>
      <c r="E268" s="8"/>
      <c r="F268" s="8"/>
      <c r="G268" s="8"/>
      <c r="H268" s="14"/>
    </row>
    <row r="269" spans="1:8" ht="16">
      <c r="A269" s="74"/>
      <c r="B269" s="75"/>
      <c r="C269" s="237"/>
      <c r="D269" s="77"/>
      <c r="E269" s="8"/>
      <c r="F269" s="8"/>
      <c r="G269" s="8"/>
      <c r="H269" s="14"/>
    </row>
    <row r="270" spans="1:8" ht="16">
      <c r="A270" s="74"/>
      <c r="B270" s="75"/>
      <c r="C270" s="237"/>
      <c r="D270" s="77"/>
      <c r="E270" s="8"/>
      <c r="F270" s="8"/>
      <c r="G270" s="8"/>
      <c r="H270" s="14"/>
    </row>
    <row r="271" spans="1:8" ht="16">
      <c r="A271" s="74"/>
      <c r="B271" s="75"/>
      <c r="C271" s="26"/>
      <c r="D271" s="77"/>
      <c r="E271" s="8"/>
      <c r="F271" s="8"/>
      <c r="G271" s="8"/>
      <c r="H271" s="14"/>
    </row>
    <row r="272" spans="1:8" ht="16">
      <c r="A272" s="74"/>
      <c r="B272" s="75"/>
      <c r="C272" s="78"/>
      <c r="D272" s="77"/>
      <c r="E272" s="8"/>
      <c r="F272" s="8"/>
      <c r="G272" s="8"/>
      <c r="H272" s="14"/>
    </row>
    <row r="273" spans="1:8" ht="16">
      <c r="A273" s="74"/>
      <c r="B273" s="75"/>
      <c r="C273" s="78"/>
      <c r="D273" s="77"/>
      <c r="E273" s="8"/>
      <c r="F273" s="8"/>
      <c r="G273" s="8"/>
      <c r="H273" s="14"/>
    </row>
    <row r="274" spans="1:8" ht="16">
      <c r="A274" s="74"/>
      <c r="B274" s="75"/>
      <c r="C274" s="76"/>
      <c r="D274" s="77"/>
      <c r="E274" s="8"/>
      <c r="F274" s="8"/>
      <c r="G274" s="8"/>
      <c r="H274" s="14"/>
    </row>
    <row r="275" spans="1:8" ht="16">
      <c r="A275" s="74"/>
      <c r="B275" s="75"/>
      <c r="C275" s="76"/>
      <c r="D275" s="77"/>
      <c r="E275" s="8"/>
      <c r="F275" s="8"/>
      <c r="G275" s="8"/>
      <c r="H275" s="14"/>
    </row>
    <row r="276" spans="1:8" ht="16">
      <c r="A276" s="74"/>
      <c r="B276" s="75"/>
      <c r="C276" s="76"/>
      <c r="D276" s="77"/>
      <c r="E276" s="8"/>
      <c r="F276" s="8"/>
      <c r="G276" s="8"/>
      <c r="H276" s="14"/>
    </row>
    <row r="277" spans="1:8" ht="16">
      <c r="A277" s="74"/>
      <c r="B277" s="75"/>
      <c r="C277" s="76"/>
      <c r="D277" s="77"/>
      <c r="E277" s="8"/>
      <c r="F277" s="8"/>
      <c r="G277" s="8"/>
      <c r="H277" s="14"/>
    </row>
    <row r="278" spans="1:8" ht="17" thickBot="1">
      <c r="A278" s="79"/>
      <c r="B278" s="80"/>
      <c r="C278" s="81"/>
      <c r="D278" s="82"/>
      <c r="E278" s="83"/>
      <c r="F278" s="83"/>
      <c r="G278" s="83"/>
      <c r="H278" s="87"/>
    </row>
  </sheetData>
  <sheetProtection algorithmName="SHA-512" hashValue="xFbNXQJZMcvuTgC+bCHC1kSuNrSmjIxOSjX8hDxme2G2hvErkviN32Li4f1DnKeptoT6LvzL5+AxpdAjlrJ6Rg==" saltValue="I1mGPJ3r+Mv/bLSPkhRaRg==" spinCount="100000" sheet="1" objects="1" scenarios="1"/>
  <hyperlinks>
    <hyperlink ref="C3" r:id="rId1" xr:uid="{F248562C-B08E-41F6-9406-FEF5F637DE78}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8"/>
  <sheetViews>
    <sheetView topLeftCell="A9" zoomScaleNormal="100" zoomScaleSheetLayoutView="100" workbookViewId="0">
      <selection activeCell="H9" sqref="H1:H1048576"/>
    </sheetView>
  </sheetViews>
  <sheetFormatPr baseColWidth="10" defaultColWidth="8.83203125" defaultRowHeight="15"/>
  <cols>
    <col min="1" max="1" width="7.33203125" customWidth="1"/>
    <col min="2" max="2" width="16.1640625" customWidth="1"/>
    <col min="3" max="3" width="17.1640625" customWidth="1"/>
    <col min="4" max="4" width="34.5" bestFit="1" customWidth="1"/>
    <col min="5" max="5" width="38.33203125" customWidth="1"/>
    <col min="6" max="7" width="10.1640625" style="218" customWidth="1"/>
    <col min="8" max="9" width="10.1640625" customWidth="1"/>
  </cols>
  <sheetData>
    <row r="1" spans="1:7">
      <c r="B1" s="45"/>
      <c r="C1" s="45"/>
      <c r="D1" s="45"/>
      <c r="E1" s="45"/>
      <c r="F1" s="153"/>
      <c r="G1" s="153"/>
    </row>
    <row r="2" spans="1:7">
      <c r="A2">
        <v>1</v>
      </c>
      <c r="B2" s="46" t="s">
        <v>462</v>
      </c>
      <c r="C2" s="47"/>
    </row>
    <row r="3" spans="1:7">
      <c r="B3" s="48" t="s">
        <v>463</v>
      </c>
      <c r="C3" s="47"/>
    </row>
    <row r="4" spans="1:7">
      <c r="B4" s="48" t="s">
        <v>464</v>
      </c>
      <c r="C4" s="47"/>
    </row>
    <row r="5" spans="1:7">
      <c r="C5" s="49"/>
    </row>
    <row r="6" spans="1:7">
      <c r="A6">
        <v>2</v>
      </c>
      <c r="B6" s="216" t="s">
        <v>505</v>
      </c>
      <c r="C6" s="51"/>
    </row>
    <row r="7" spans="1:7">
      <c r="B7" s="48" t="s">
        <v>465</v>
      </c>
      <c r="C7" s="47"/>
    </row>
    <row r="8" spans="1:7">
      <c r="B8" s="48" t="s">
        <v>466</v>
      </c>
      <c r="C8" s="47"/>
    </row>
    <row r="9" spans="1:7">
      <c r="B9" s="48" t="s">
        <v>467</v>
      </c>
      <c r="C9" s="47"/>
    </row>
    <row r="10" spans="1:7">
      <c r="B10" s="48" t="s">
        <v>468</v>
      </c>
      <c r="C10" s="47"/>
    </row>
    <row r="11" spans="1:7">
      <c r="B11" s="48" t="s">
        <v>469</v>
      </c>
      <c r="C11" s="47"/>
    </row>
    <row r="12" spans="1:7">
      <c r="C12" s="50"/>
    </row>
    <row r="13" spans="1:7">
      <c r="B13" s="51" t="s">
        <v>470</v>
      </c>
    </row>
    <row r="14" spans="1:7">
      <c r="B14" s="382" t="s">
        <v>126</v>
      </c>
      <c r="C14" s="382" t="s">
        <v>127</v>
      </c>
      <c r="D14" s="382" t="s">
        <v>129</v>
      </c>
      <c r="E14" s="382" t="s">
        <v>2</v>
      </c>
      <c r="F14" s="385" t="s">
        <v>130</v>
      </c>
      <c r="G14" s="385"/>
    </row>
    <row r="15" spans="1:7">
      <c r="B15" s="382"/>
      <c r="C15" s="382"/>
      <c r="D15" s="382"/>
      <c r="E15" s="382"/>
      <c r="F15" s="247" t="s">
        <v>178</v>
      </c>
      <c r="G15" s="247" t="s">
        <v>179</v>
      </c>
    </row>
    <row r="16" spans="1:7">
      <c r="B16" s="54" t="s">
        <v>471</v>
      </c>
      <c r="C16" s="52" t="s">
        <v>472</v>
      </c>
      <c r="D16" s="242" t="s">
        <v>645</v>
      </c>
      <c r="E16" s="241" t="s">
        <v>642</v>
      </c>
      <c r="F16" s="53">
        <v>535</v>
      </c>
      <c r="G16" s="53">
        <v>500</v>
      </c>
    </row>
    <row r="17" spans="2:7">
      <c r="B17" s="54" t="s">
        <v>471</v>
      </c>
      <c r="C17" s="52" t="s">
        <v>473</v>
      </c>
      <c r="D17" s="242" t="s">
        <v>657</v>
      </c>
      <c r="E17" s="241" t="s">
        <v>642</v>
      </c>
      <c r="F17" s="53">
        <v>1070</v>
      </c>
      <c r="G17" s="53">
        <v>1000</v>
      </c>
    </row>
    <row r="18" spans="2:7">
      <c r="B18" s="54" t="s">
        <v>471</v>
      </c>
      <c r="C18" s="52" t="s">
        <v>474</v>
      </c>
      <c r="D18" s="242" t="s">
        <v>646</v>
      </c>
      <c r="E18" s="241" t="s">
        <v>643</v>
      </c>
      <c r="F18" s="53">
        <v>749</v>
      </c>
      <c r="G18" s="53">
        <v>700</v>
      </c>
    </row>
    <row r="19" spans="2:7">
      <c r="B19" s="54" t="s">
        <v>471</v>
      </c>
      <c r="C19" s="52" t="s">
        <v>475</v>
      </c>
      <c r="D19" s="242" t="s">
        <v>658</v>
      </c>
      <c r="E19" s="241" t="s">
        <v>643</v>
      </c>
      <c r="F19" s="53">
        <v>1498</v>
      </c>
      <c r="G19" s="53">
        <v>1400</v>
      </c>
    </row>
    <row r="20" spans="2:7">
      <c r="B20" s="54" t="s">
        <v>471</v>
      </c>
      <c r="C20" s="52" t="s">
        <v>476</v>
      </c>
      <c r="D20" s="242" t="s">
        <v>647</v>
      </c>
      <c r="E20" s="242" t="s">
        <v>776</v>
      </c>
      <c r="F20" s="53">
        <v>856</v>
      </c>
      <c r="G20" s="53">
        <v>800</v>
      </c>
    </row>
    <row r="21" spans="2:7">
      <c r="B21" s="54" t="s">
        <v>471</v>
      </c>
      <c r="C21" s="52" t="s">
        <v>477</v>
      </c>
      <c r="D21" s="242" t="s">
        <v>659</v>
      </c>
      <c r="E21" s="242" t="s">
        <v>776</v>
      </c>
      <c r="F21" s="53">
        <v>1712</v>
      </c>
      <c r="G21" s="53">
        <v>1600</v>
      </c>
    </row>
    <row r="22" spans="2:7">
      <c r="B22" s="54" t="s">
        <v>471</v>
      </c>
      <c r="C22" s="52" t="s">
        <v>478</v>
      </c>
      <c r="D22" s="242" t="s">
        <v>648</v>
      </c>
      <c r="E22" s="241" t="s">
        <v>777</v>
      </c>
      <c r="F22" s="53">
        <v>1070</v>
      </c>
      <c r="G22" s="53">
        <v>1000</v>
      </c>
    </row>
    <row r="23" spans="2:7">
      <c r="B23" s="54" t="s">
        <v>471</v>
      </c>
      <c r="C23" s="52" t="s">
        <v>479</v>
      </c>
      <c r="D23" s="242" t="s">
        <v>660</v>
      </c>
      <c r="E23" s="241" t="s">
        <v>777</v>
      </c>
      <c r="F23" s="53">
        <v>2140</v>
      </c>
      <c r="G23" s="53">
        <v>2000</v>
      </c>
    </row>
    <row r="24" spans="2:7">
      <c r="C24" s="50"/>
    </row>
    <row r="25" spans="2:7">
      <c r="B25" s="51" t="s">
        <v>480</v>
      </c>
      <c r="C25" s="50"/>
    </row>
    <row r="26" spans="2:7">
      <c r="B26" s="380" t="s">
        <v>126</v>
      </c>
      <c r="C26" s="380" t="s">
        <v>127</v>
      </c>
      <c r="D26" s="380" t="s">
        <v>129</v>
      </c>
      <c r="E26" s="380" t="s">
        <v>2</v>
      </c>
      <c r="F26" s="384" t="s">
        <v>130</v>
      </c>
      <c r="G26" s="384"/>
    </row>
    <row r="27" spans="2:7">
      <c r="B27" s="380"/>
      <c r="C27" s="380"/>
      <c r="D27" s="380"/>
      <c r="E27" s="380"/>
      <c r="F27" s="248" t="s">
        <v>178</v>
      </c>
      <c r="G27" s="248" t="s">
        <v>179</v>
      </c>
    </row>
    <row r="28" spans="2:7">
      <c r="B28" s="54" t="s">
        <v>471</v>
      </c>
      <c r="C28" s="52" t="s">
        <v>481</v>
      </c>
      <c r="D28" s="242" t="s">
        <v>649</v>
      </c>
      <c r="E28" s="243" t="s">
        <v>644</v>
      </c>
      <c r="F28" s="53">
        <v>535</v>
      </c>
      <c r="G28" s="53">
        <f t="shared" ref="G28:G35" si="0">F28/1.07</f>
        <v>499.99999999999994</v>
      </c>
    </row>
    <row r="29" spans="2:7">
      <c r="B29" s="54" t="s">
        <v>471</v>
      </c>
      <c r="C29" s="52" t="s">
        <v>482</v>
      </c>
      <c r="D29" s="242" t="s">
        <v>661</v>
      </c>
      <c r="E29" s="243" t="s">
        <v>644</v>
      </c>
      <c r="F29" s="53">
        <f>F28*2</f>
        <v>1070</v>
      </c>
      <c r="G29" s="53">
        <f t="shared" si="0"/>
        <v>999.99999999999989</v>
      </c>
    </row>
    <row r="30" spans="2:7">
      <c r="B30" s="54" t="s">
        <v>471</v>
      </c>
      <c r="C30" s="52" t="s">
        <v>483</v>
      </c>
      <c r="D30" s="242" t="s">
        <v>650</v>
      </c>
      <c r="E30" s="246">
        <v>14952</v>
      </c>
      <c r="F30" s="53">
        <v>802.5</v>
      </c>
      <c r="G30" s="53">
        <f t="shared" si="0"/>
        <v>750</v>
      </c>
    </row>
    <row r="31" spans="2:7">
      <c r="B31" s="54" t="s">
        <v>471</v>
      </c>
      <c r="C31" s="52" t="s">
        <v>484</v>
      </c>
      <c r="D31" s="242" t="s">
        <v>662</v>
      </c>
      <c r="E31" s="246">
        <v>14952</v>
      </c>
      <c r="F31" s="53">
        <f>F30*2</f>
        <v>1605</v>
      </c>
      <c r="G31" s="53">
        <f t="shared" si="0"/>
        <v>1500</v>
      </c>
    </row>
    <row r="32" spans="2:7">
      <c r="B32" s="54" t="s">
        <v>471</v>
      </c>
      <c r="C32" s="52" t="s">
        <v>485</v>
      </c>
      <c r="D32" s="242" t="s">
        <v>651</v>
      </c>
      <c r="E32" s="244" t="s">
        <v>724</v>
      </c>
      <c r="F32" s="53">
        <v>963</v>
      </c>
      <c r="G32" s="53">
        <f t="shared" si="0"/>
        <v>900</v>
      </c>
    </row>
    <row r="33" spans="2:7">
      <c r="B33" s="54" t="s">
        <v>471</v>
      </c>
      <c r="C33" s="52" t="s">
        <v>486</v>
      </c>
      <c r="D33" s="242" t="s">
        <v>663</v>
      </c>
      <c r="E33" s="244" t="s">
        <v>724</v>
      </c>
      <c r="F33" s="53">
        <f>F32*2</f>
        <v>1926</v>
      </c>
      <c r="G33" s="53">
        <f t="shared" si="0"/>
        <v>1800</v>
      </c>
    </row>
    <row r="34" spans="2:7">
      <c r="B34" s="54" t="s">
        <v>471</v>
      </c>
      <c r="C34" s="52" t="s">
        <v>487</v>
      </c>
      <c r="D34" s="242" t="s">
        <v>652</v>
      </c>
      <c r="E34" s="243" t="s">
        <v>656</v>
      </c>
      <c r="F34" s="53">
        <v>1605</v>
      </c>
      <c r="G34" s="53">
        <f t="shared" si="0"/>
        <v>1500</v>
      </c>
    </row>
    <row r="35" spans="2:7">
      <c r="B35" s="54" t="s">
        <v>471</v>
      </c>
      <c r="C35" s="52" t="s">
        <v>488</v>
      </c>
      <c r="D35" s="242" t="s">
        <v>664</v>
      </c>
      <c r="E35" s="243" t="s">
        <v>656</v>
      </c>
      <c r="F35" s="53">
        <f>F34*2</f>
        <v>3210</v>
      </c>
      <c r="G35" s="53">
        <f t="shared" si="0"/>
        <v>3000</v>
      </c>
    </row>
    <row r="37" spans="2:7">
      <c r="B37" s="51" t="s">
        <v>97</v>
      </c>
      <c r="C37" s="50"/>
    </row>
    <row r="38" spans="2:7">
      <c r="B38" s="381" t="s">
        <v>126</v>
      </c>
      <c r="C38" s="381" t="s">
        <v>127</v>
      </c>
      <c r="D38" s="381" t="s">
        <v>129</v>
      </c>
      <c r="E38" s="381" t="s">
        <v>2</v>
      </c>
      <c r="F38" s="383" t="s">
        <v>130</v>
      </c>
      <c r="G38" s="383"/>
    </row>
    <row r="39" spans="2:7">
      <c r="B39" s="381"/>
      <c r="C39" s="381"/>
      <c r="D39" s="381"/>
      <c r="E39" s="381"/>
      <c r="F39" s="249" t="s">
        <v>178</v>
      </c>
      <c r="G39" s="249" t="s">
        <v>179</v>
      </c>
    </row>
    <row r="40" spans="2:7">
      <c r="B40" s="54" t="s">
        <v>471</v>
      </c>
      <c r="C40" s="217" t="s">
        <v>506</v>
      </c>
      <c r="D40" s="242" t="s">
        <v>653</v>
      </c>
      <c r="E40" s="243" t="s">
        <v>774</v>
      </c>
      <c r="F40" s="53">
        <v>1605</v>
      </c>
      <c r="G40" s="53">
        <v>1500</v>
      </c>
    </row>
    <row r="41" spans="2:7">
      <c r="B41" s="54" t="s">
        <v>471</v>
      </c>
      <c r="C41" s="217" t="s">
        <v>507</v>
      </c>
      <c r="D41" s="242" t="s">
        <v>665</v>
      </c>
      <c r="E41" s="243" t="s">
        <v>774</v>
      </c>
      <c r="F41" s="53">
        <v>3210</v>
      </c>
      <c r="G41" s="53">
        <v>3000</v>
      </c>
    </row>
    <row r="42" spans="2:7">
      <c r="B42" s="54" t="s">
        <v>471</v>
      </c>
      <c r="C42" s="217" t="s">
        <v>508</v>
      </c>
      <c r="D42" s="242" t="s">
        <v>654</v>
      </c>
      <c r="E42" s="246" t="s">
        <v>790</v>
      </c>
      <c r="F42" s="53">
        <v>2675</v>
      </c>
      <c r="G42" s="53">
        <v>2500</v>
      </c>
    </row>
    <row r="43" spans="2:7">
      <c r="B43" s="54" t="s">
        <v>471</v>
      </c>
      <c r="C43" s="217" t="s">
        <v>509</v>
      </c>
      <c r="D43" s="242" t="s">
        <v>666</v>
      </c>
      <c r="E43" s="246" t="s">
        <v>790</v>
      </c>
      <c r="F43" s="53">
        <v>5350</v>
      </c>
      <c r="G43" s="53">
        <v>5000</v>
      </c>
    </row>
    <row r="44" spans="2:7">
      <c r="B44" s="54" t="s">
        <v>471</v>
      </c>
      <c r="C44" s="217" t="s">
        <v>510</v>
      </c>
      <c r="D44" s="242" t="s">
        <v>655</v>
      </c>
      <c r="E44" s="261" t="s">
        <v>775</v>
      </c>
      <c r="F44" s="53">
        <v>9630</v>
      </c>
      <c r="G44" s="53">
        <v>9000</v>
      </c>
    </row>
    <row r="45" spans="2:7">
      <c r="B45" s="54" t="s">
        <v>471</v>
      </c>
      <c r="C45" s="217" t="s">
        <v>511</v>
      </c>
      <c r="D45" s="242" t="s">
        <v>667</v>
      </c>
      <c r="E45" s="261" t="s">
        <v>775</v>
      </c>
      <c r="F45" s="53">
        <v>19260</v>
      </c>
      <c r="G45" s="53">
        <v>18000</v>
      </c>
    </row>
    <row r="47" spans="2:7">
      <c r="B47" s="50" t="s">
        <v>489</v>
      </c>
    </row>
    <row r="48" spans="2:7">
      <c r="B48" s="50" t="s">
        <v>490</v>
      </c>
    </row>
  </sheetData>
  <sheetProtection algorithmName="SHA-512" hashValue="MepqGk1Xv58BomXLWHbgxDf6C8pyOXOHq76NmVVE0MQMeBwrGXivY4/15v6mcMX+OXMLBAdKuMToSYbkeiUHGA==" saltValue="fswd/I00nqEIiWvIQguTDA==" spinCount="100000" sheet="1" objects="1" scenarios="1"/>
  <mergeCells count="15">
    <mergeCell ref="B26:B27"/>
    <mergeCell ref="B38:B39"/>
    <mergeCell ref="C38:C39"/>
    <mergeCell ref="B14:B15"/>
    <mergeCell ref="F38:G38"/>
    <mergeCell ref="C14:C15"/>
    <mergeCell ref="C26:C27"/>
    <mergeCell ref="D14:D15"/>
    <mergeCell ref="F26:G26"/>
    <mergeCell ref="D26:D27"/>
    <mergeCell ref="D38:D39"/>
    <mergeCell ref="E14:E15"/>
    <mergeCell ref="E26:E27"/>
    <mergeCell ref="E38:E39"/>
    <mergeCell ref="F14:G14"/>
  </mergeCells>
  <pageMargins left="0.7" right="0.7" top="0.75" bottom="0.75" header="0.3" footer="0.3"/>
  <pageSetup paperSize="9" orientation="portrait" horizontalDpi="0" verticalDpi="0" r:id="rId1"/>
  <ignoredErrors>
    <ignoredError sqref="B25:C25 F28:F35 B28:C35 F25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1"/>
  <sheetViews>
    <sheetView tabSelected="1" zoomScale="70" zoomScaleNormal="70" zoomScaleSheetLayoutView="100" workbookViewId="0">
      <pane xSplit="1" topLeftCell="B1" activePane="topRight" state="frozen"/>
      <selection pane="topRight" activeCell="D89" sqref="D89"/>
    </sheetView>
  </sheetViews>
  <sheetFormatPr baseColWidth="10" defaultColWidth="8.83203125" defaultRowHeight="15"/>
  <cols>
    <col min="1" max="1" width="23" customWidth="1"/>
    <col min="2" max="3" width="37.1640625" customWidth="1"/>
    <col min="4" max="7" width="38.6640625" customWidth="1"/>
    <col min="8" max="8" width="35.83203125" customWidth="1"/>
    <col min="9" max="10" width="35.33203125" customWidth="1"/>
  </cols>
  <sheetData>
    <row r="1" spans="1:9" ht="172.5" customHeight="1" thickBot="1">
      <c r="A1" s="4"/>
      <c r="B1" s="4"/>
      <c r="C1" s="5"/>
      <c r="D1" s="5"/>
      <c r="E1" s="5"/>
      <c r="F1" s="5"/>
      <c r="G1" s="5"/>
    </row>
    <row r="2" spans="1:9">
      <c r="A2" s="6" t="s">
        <v>2</v>
      </c>
      <c r="B2" s="6" t="s">
        <v>77</v>
      </c>
      <c r="C2" s="6" t="s">
        <v>80</v>
      </c>
      <c r="D2" s="6" t="s">
        <v>85</v>
      </c>
      <c r="E2" s="7" t="s">
        <v>83</v>
      </c>
      <c r="F2" s="6" t="s">
        <v>88</v>
      </c>
      <c r="G2" s="6" t="s">
        <v>709</v>
      </c>
      <c r="H2" s="6" t="s">
        <v>91</v>
      </c>
      <c r="I2" s="6" t="s">
        <v>623</v>
      </c>
    </row>
    <row r="3" spans="1:9">
      <c r="A3" s="8" t="s">
        <v>183</v>
      </c>
      <c r="B3" s="9" t="s">
        <v>184</v>
      </c>
      <c r="C3" s="10" t="s">
        <v>195</v>
      </c>
      <c r="D3" s="9" t="s">
        <v>198</v>
      </c>
      <c r="E3" s="9" t="s">
        <v>198</v>
      </c>
      <c r="F3" s="9" t="s">
        <v>198</v>
      </c>
      <c r="G3" s="11" t="s">
        <v>198</v>
      </c>
      <c r="H3" s="11" t="s">
        <v>198</v>
      </c>
      <c r="I3" s="11" t="s">
        <v>627</v>
      </c>
    </row>
    <row r="4" spans="1:9">
      <c r="A4" s="8" t="s">
        <v>185</v>
      </c>
      <c r="B4" s="12" t="s">
        <v>186</v>
      </c>
      <c r="C4" s="12" t="s">
        <v>186</v>
      </c>
      <c r="D4" s="10" t="s">
        <v>199</v>
      </c>
      <c r="E4" s="10" t="s">
        <v>199</v>
      </c>
      <c r="F4" s="10" t="s">
        <v>199</v>
      </c>
      <c r="G4" s="13" t="s">
        <v>199</v>
      </c>
      <c r="H4" s="13" t="s">
        <v>199</v>
      </c>
      <c r="I4" s="13" t="s">
        <v>628</v>
      </c>
    </row>
    <row r="5" spans="1:9">
      <c r="A5" s="8" t="s">
        <v>187</v>
      </c>
      <c r="B5" s="12" t="s">
        <v>188</v>
      </c>
      <c r="C5" s="12" t="s">
        <v>22</v>
      </c>
      <c r="D5" s="12" t="s">
        <v>188</v>
      </c>
      <c r="E5" s="12" t="s">
        <v>188</v>
      </c>
      <c r="F5" s="12" t="s">
        <v>188</v>
      </c>
      <c r="G5" s="8" t="s">
        <v>188</v>
      </c>
      <c r="H5" s="8" t="s">
        <v>727</v>
      </c>
      <c r="I5" s="8" t="s">
        <v>188</v>
      </c>
    </row>
    <row r="6" spans="1:9">
      <c r="A6" s="8" t="s">
        <v>189</v>
      </c>
      <c r="B6" s="8" t="s">
        <v>190</v>
      </c>
      <c r="C6" s="8" t="s">
        <v>190</v>
      </c>
      <c r="D6" s="8" t="s">
        <v>190</v>
      </c>
      <c r="E6" s="10" t="s">
        <v>203</v>
      </c>
      <c r="F6" s="10" t="s">
        <v>206</v>
      </c>
      <c r="G6" s="24" t="s">
        <v>728</v>
      </c>
      <c r="H6" s="8" t="s">
        <v>208</v>
      </c>
      <c r="I6" s="8" t="s">
        <v>629</v>
      </c>
    </row>
    <row r="7" spans="1:9">
      <c r="A7" s="8" t="s">
        <v>191</v>
      </c>
      <c r="B7" s="12" t="s">
        <v>192</v>
      </c>
      <c r="C7" s="12" t="s">
        <v>192</v>
      </c>
      <c r="D7" s="12" t="s">
        <v>200</v>
      </c>
      <c r="E7" s="12" t="s">
        <v>200</v>
      </c>
      <c r="F7" s="12"/>
      <c r="G7" s="8" t="s">
        <v>569</v>
      </c>
      <c r="H7" s="8" t="s">
        <v>209</v>
      </c>
      <c r="I7" s="8"/>
    </row>
    <row r="8" spans="1:9" s="1" customFormat="1" ht="113" thickBot="1">
      <c r="A8" s="14"/>
      <c r="B8" s="15" t="s">
        <v>491</v>
      </c>
      <c r="C8" s="16" t="s">
        <v>492</v>
      </c>
      <c r="D8" s="17" t="s">
        <v>493</v>
      </c>
      <c r="E8" s="17" t="s">
        <v>493</v>
      </c>
      <c r="F8" s="15" t="s">
        <v>725</v>
      </c>
      <c r="G8" s="15" t="s">
        <v>726</v>
      </c>
      <c r="H8" s="29" t="s">
        <v>532</v>
      </c>
      <c r="I8" s="17" t="s">
        <v>493</v>
      </c>
    </row>
    <row r="9" spans="1:9" s="2" customFormat="1" ht="25" thickBot="1">
      <c r="A9" s="18" t="s">
        <v>494</v>
      </c>
      <c r="B9" s="19">
        <v>990</v>
      </c>
      <c r="C9" s="19">
        <v>990</v>
      </c>
      <c r="D9" s="19">
        <v>1590</v>
      </c>
      <c r="E9" s="20">
        <v>2290</v>
      </c>
      <c r="F9" s="19">
        <v>2390</v>
      </c>
      <c r="G9" s="19">
        <v>2290</v>
      </c>
      <c r="H9" s="19">
        <v>6790</v>
      </c>
      <c r="I9" s="19">
        <v>3990</v>
      </c>
    </row>
    <row r="10" spans="1:9" ht="172.5" customHeight="1" thickBot="1">
      <c r="A10" s="4"/>
      <c r="B10" s="5"/>
    </row>
    <row r="11" spans="1:9">
      <c r="A11" s="6" t="s">
        <v>2</v>
      </c>
      <c r="B11" s="6" t="s">
        <v>94</v>
      </c>
      <c r="C11" s="6" t="s">
        <v>624</v>
      </c>
      <c r="D11" s="6" t="s">
        <v>625</v>
      </c>
    </row>
    <row r="12" spans="1:9">
      <c r="A12" s="8" t="s">
        <v>183</v>
      </c>
      <c r="B12" s="11" t="s">
        <v>198</v>
      </c>
      <c r="C12" s="11" t="s">
        <v>632</v>
      </c>
      <c r="D12" s="11" t="s">
        <v>632</v>
      </c>
    </row>
    <row r="13" spans="1:9">
      <c r="A13" s="8" t="s">
        <v>185</v>
      </c>
      <c r="B13" s="13" t="s">
        <v>199</v>
      </c>
      <c r="C13" s="13" t="s">
        <v>628</v>
      </c>
      <c r="D13" s="13" t="s">
        <v>628</v>
      </c>
    </row>
    <row r="14" spans="1:9">
      <c r="A14" s="8" t="s">
        <v>187</v>
      </c>
      <c r="B14" s="8" t="s">
        <v>188</v>
      </c>
      <c r="C14" s="8" t="s">
        <v>188</v>
      </c>
      <c r="D14" s="8" t="s">
        <v>188</v>
      </c>
    </row>
    <row r="15" spans="1:9">
      <c r="A15" s="8" t="s">
        <v>189</v>
      </c>
      <c r="B15" s="8" t="s">
        <v>570</v>
      </c>
      <c r="C15" s="8" t="s">
        <v>190</v>
      </c>
      <c r="D15" s="8" t="s">
        <v>635</v>
      </c>
    </row>
    <row r="16" spans="1:9">
      <c r="A16" s="8" t="s">
        <v>191</v>
      </c>
      <c r="B16" s="8" t="s">
        <v>192</v>
      </c>
      <c r="C16" s="8" t="s">
        <v>633</v>
      </c>
      <c r="D16" s="8" t="s">
        <v>636</v>
      </c>
    </row>
    <row r="17" spans="1:9" s="1" customFormat="1" ht="16" thickBot="1">
      <c r="A17" s="14"/>
      <c r="B17" s="17" t="s">
        <v>493</v>
      </c>
      <c r="C17" s="17" t="s">
        <v>493</v>
      </c>
      <c r="D17" s="17" t="s">
        <v>493</v>
      </c>
    </row>
    <row r="18" spans="1:9" s="2" customFormat="1" ht="25" thickBot="1">
      <c r="A18" s="18" t="s">
        <v>494</v>
      </c>
      <c r="B18" s="19">
        <v>2390</v>
      </c>
      <c r="C18" s="19">
        <v>4390</v>
      </c>
      <c r="D18" s="19">
        <v>5790</v>
      </c>
    </row>
    <row r="19" spans="1:9" s="2" customFormat="1" ht="24">
      <c r="A19" s="21"/>
      <c r="B19" s="21"/>
      <c r="C19" s="22"/>
      <c r="D19" s="22"/>
      <c r="E19" s="22"/>
      <c r="F19" s="22"/>
    </row>
    <row r="20" spans="1:9" ht="154.5" customHeight="1">
      <c r="A20" s="4"/>
      <c r="B20" s="4"/>
      <c r="C20" s="4"/>
      <c r="D20" s="4"/>
      <c r="E20" s="5"/>
      <c r="F20" s="5"/>
      <c r="G20" s="5"/>
      <c r="H20" s="5"/>
    </row>
    <row r="21" spans="1:9">
      <c r="A21" s="4"/>
      <c r="B21" s="4"/>
      <c r="C21" s="4"/>
      <c r="D21" s="4"/>
      <c r="E21" s="5"/>
      <c r="F21" s="5"/>
      <c r="G21" s="5"/>
      <c r="H21" s="5"/>
    </row>
    <row r="22" spans="1:9">
      <c r="A22" s="6" t="s">
        <v>2</v>
      </c>
      <c r="B22" s="6" t="s">
        <v>44</v>
      </c>
      <c r="C22" s="6" t="s">
        <v>47</v>
      </c>
      <c r="D22" s="6" t="s">
        <v>50</v>
      </c>
      <c r="E22" s="6" t="s">
        <v>102</v>
      </c>
      <c r="F22" s="6" t="s">
        <v>105</v>
      </c>
      <c r="H22" s="5"/>
    </row>
    <row r="23" spans="1:9">
      <c r="A23" s="8" t="s">
        <v>0</v>
      </c>
      <c r="B23" s="12" t="s">
        <v>6</v>
      </c>
      <c r="C23" s="12" t="s">
        <v>6</v>
      </c>
      <c r="D23" s="11" t="s">
        <v>6</v>
      </c>
      <c r="E23" s="11" t="s">
        <v>6</v>
      </c>
      <c r="F23" s="11" t="s">
        <v>6</v>
      </c>
      <c r="H23" s="5"/>
    </row>
    <row r="24" spans="1:9" ht="15" customHeight="1">
      <c r="A24" s="8" t="s">
        <v>218</v>
      </c>
      <c r="B24" s="12" t="s">
        <v>219</v>
      </c>
      <c r="C24" s="12" t="s">
        <v>219</v>
      </c>
      <c r="D24" s="8" t="s">
        <v>219</v>
      </c>
      <c r="E24" s="8" t="s">
        <v>219</v>
      </c>
      <c r="F24" s="8" t="s">
        <v>219</v>
      </c>
      <c r="H24" s="5"/>
    </row>
    <row r="25" spans="1:9">
      <c r="A25" s="8" t="s">
        <v>221</v>
      </c>
      <c r="B25" s="12" t="s">
        <v>222</v>
      </c>
      <c r="C25" s="12" t="s">
        <v>222</v>
      </c>
      <c r="D25" s="8" t="s">
        <v>222</v>
      </c>
      <c r="E25" s="8" t="s">
        <v>222</v>
      </c>
      <c r="F25" s="8" t="s">
        <v>222</v>
      </c>
      <c r="H25" s="5"/>
    </row>
    <row r="26" spans="1:9" s="3" customFormat="1">
      <c r="A26" s="11" t="s">
        <v>224</v>
      </c>
      <c r="B26" s="9" t="s">
        <v>225</v>
      </c>
      <c r="C26" s="9" t="s">
        <v>253</v>
      </c>
      <c r="D26" s="11" t="s">
        <v>267</v>
      </c>
      <c r="E26" s="9" t="s">
        <v>281</v>
      </c>
      <c r="F26" s="11" t="s">
        <v>281</v>
      </c>
      <c r="H26" s="5"/>
      <c r="I26"/>
    </row>
    <row r="27" spans="1:9" s="3" customFormat="1">
      <c r="A27" s="11" t="s">
        <v>226</v>
      </c>
      <c r="B27" s="23" t="s">
        <v>227</v>
      </c>
      <c r="C27" s="23" t="s">
        <v>227</v>
      </c>
      <c r="D27" s="24" t="s">
        <v>269</v>
      </c>
      <c r="E27" s="23" t="s">
        <v>282</v>
      </c>
      <c r="F27" s="24" t="s">
        <v>282</v>
      </c>
      <c r="H27" s="5"/>
      <c r="I27"/>
    </row>
    <row r="28" spans="1:9">
      <c r="A28" s="11" t="s">
        <v>228</v>
      </c>
      <c r="B28" s="9" t="s">
        <v>229</v>
      </c>
      <c r="C28" s="9" t="s">
        <v>229</v>
      </c>
      <c r="D28" s="11" t="s">
        <v>229</v>
      </c>
      <c r="E28" s="9" t="s">
        <v>283</v>
      </c>
      <c r="F28" s="11" t="s">
        <v>283</v>
      </c>
      <c r="H28" s="5"/>
    </row>
    <row r="29" spans="1:9" ht="80">
      <c r="A29" s="25" t="s">
        <v>231</v>
      </c>
      <c r="B29" s="26" t="s">
        <v>229</v>
      </c>
      <c r="C29" s="26" t="s">
        <v>256</v>
      </c>
      <c r="D29" s="27" t="s">
        <v>272</v>
      </c>
      <c r="E29" s="28" t="s">
        <v>495</v>
      </c>
      <c r="F29" s="29" t="s">
        <v>495</v>
      </c>
      <c r="H29" s="5"/>
    </row>
    <row r="30" spans="1:9" ht="16">
      <c r="A30" s="25" t="s">
        <v>232</v>
      </c>
      <c r="B30" s="26" t="s">
        <v>233</v>
      </c>
      <c r="C30" s="26" t="s">
        <v>233</v>
      </c>
      <c r="D30" s="30" t="s">
        <v>233</v>
      </c>
      <c r="E30" s="31" t="s">
        <v>233</v>
      </c>
      <c r="F30" s="15" t="s">
        <v>233</v>
      </c>
      <c r="H30" s="5"/>
    </row>
    <row r="31" spans="1:9">
      <c r="A31" s="25" t="s">
        <v>234</v>
      </c>
      <c r="B31" s="32" t="s">
        <v>235</v>
      </c>
      <c r="C31" s="32" t="s">
        <v>257</v>
      </c>
      <c r="D31" s="17" t="s">
        <v>273</v>
      </c>
      <c r="E31" s="32" t="s">
        <v>285</v>
      </c>
      <c r="F31" s="17" t="s">
        <v>285</v>
      </c>
      <c r="H31" s="5"/>
    </row>
    <row r="32" spans="1:9">
      <c r="A32" s="25" t="s">
        <v>236</v>
      </c>
      <c r="B32" s="32" t="s">
        <v>237</v>
      </c>
      <c r="C32" s="32" t="s">
        <v>237</v>
      </c>
      <c r="D32" s="17" t="s">
        <v>274</v>
      </c>
      <c r="E32" s="32" t="s">
        <v>286</v>
      </c>
      <c r="F32" s="17" t="s">
        <v>286</v>
      </c>
      <c r="H32" s="5"/>
    </row>
    <row r="33" spans="1:8">
      <c r="A33" s="25" t="s">
        <v>238</v>
      </c>
      <c r="B33" s="26" t="s">
        <v>239</v>
      </c>
      <c r="C33" s="26" t="s">
        <v>258</v>
      </c>
      <c r="D33" s="25" t="s">
        <v>258</v>
      </c>
      <c r="E33" s="32" t="s">
        <v>239</v>
      </c>
      <c r="F33" s="17" t="s">
        <v>239</v>
      </c>
      <c r="H33" s="5"/>
    </row>
    <row r="34" spans="1:8">
      <c r="A34" s="25" t="s">
        <v>240</v>
      </c>
      <c r="B34" s="26" t="s">
        <v>241</v>
      </c>
      <c r="C34" s="26" t="s">
        <v>259</v>
      </c>
      <c r="D34" s="25" t="s">
        <v>275</v>
      </c>
      <c r="E34" s="32" t="s">
        <v>287</v>
      </c>
      <c r="F34" s="17" t="s">
        <v>287</v>
      </c>
      <c r="H34" s="5"/>
    </row>
    <row r="35" spans="1:8">
      <c r="A35" s="25" t="s">
        <v>242</v>
      </c>
      <c r="B35" s="26" t="s">
        <v>243</v>
      </c>
      <c r="C35" s="26" t="s">
        <v>260</v>
      </c>
      <c r="D35" s="25" t="s">
        <v>276</v>
      </c>
      <c r="E35" s="26"/>
      <c r="F35" s="25"/>
      <c r="H35" s="5"/>
    </row>
    <row r="36" spans="1:8" ht="32">
      <c r="A36" s="25" t="s">
        <v>244</v>
      </c>
      <c r="B36" s="33" t="s">
        <v>245</v>
      </c>
      <c r="C36" s="33" t="s">
        <v>261</v>
      </c>
      <c r="D36" s="29" t="s">
        <v>496</v>
      </c>
      <c r="E36" s="28" t="s">
        <v>288</v>
      </c>
      <c r="F36" s="29" t="s">
        <v>295</v>
      </c>
      <c r="H36" s="5"/>
    </row>
    <row r="37" spans="1:8">
      <c r="A37" s="25" t="s">
        <v>246</v>
      </c>
      <c r="B37" s="26" t="s">
        <v>247</v>
      </c>
      <c r="C37" s="26" t="s">
        <v>247</v>
      </c>
      <c r="D37" s="25" t="s">
        <v>247</v>
      </c>
      <c r="E37" s="34" t="s">
        <v>289</v>
      </c>
      <c r="F37" s="35" t="s">
        <v>289</v>
      </c>
      <c r="H37" s="5"/>
    </row>
    <row r="38" spans="1:8" ht="48">
      <c r="A38" s="25" t="s">
        <v>248</v>
      </c>
      <c r="B38" s="26" t="s">
        <v>249</v>
      </c>
      <c r="C38" s="26" t="s">
        <v>262</v>
      </c>
      <c r="D38" s="27" t="s">
        <v>497</v>
      </c>
      <c r="E38" s="36" t="s">
        <v>498</v>
      </c>
      <c r="F38" s="27" t="s">
        <v>498</v>
      </c>
      <c r="H38" s="5"/>
    </row>
    <row r="39" spans="1:8" ht="16" thickBot="1">
      <c r="A39" s="25"/>
      <c r="B39" s="26"/>
      <c r="C39" s="26"/>
      <c r="D39" s="27"/>
      <c r="E39" s="36"/>
      <c r="F39" s="27"/>
      <c r="H39" s="5"/>
    </row>
    <row r="40" spans="1:8" s="2" customFormat="1" ht="25" thickBot="1">
      <c r="A40" s="18" t="s">
        <v>494</v>
      </c>
      <c r="B40" s="19">
        <v>1350</v>
      </c>
      <c r="C40" s="19">
        <v>1390</v>
      </c>
      <c r="D40" s="19">
        <v>2790</v>
      </c>
      <c r="E40" s="19">
        <v>3490</v>
      </c>
      <c r="F40" s="19">
        <v>3690</v>
      </c>
    </row>
    <row r="41" spans="1:8" s="2" customFormat="1" ht="24"/>
    <row r="42" spans="1:8" ht="154.5" customHeight="1">
      <c r="A42" s="4"/>
      <c r="B42" s="5"/>
      <c r="C42" s="5"/>
      <c r="D42" s="5"/>
      <c r="E42" s="5"/>
      <c r="F42" s="5"/>
    </row>
    <row r="43" spans="1:8">
      <c r="A43" s="4"/>
      <c r="B43" s="5"/>
      <c r="C43" s="5"/>
      <c r="D43" s="5"/>
      <c r="E43" s="5"/>
      <c r="F43" s="5"/>
    </row>
    <row r="44" spans="1:8">
      <c r="A44" s="6" t="s">
        <v>2</v>
      </c>
      <c r="B44" s="6" t="s">
        <v>4</v>
      </c>
      <c r="C44" s="7" t="s">
        <v>8</v>
      </c>
      <c r="D44" s="7" t="s">
        <v>11</v>
      </c>
      <c r="E44" s="6" t="s">
        <v>15</v>
      </c>
      <c r="F44" s="6" t="s">
        <v>18</v>
      </c>
      <c r="G44" s="6" t="s">
        <v>99</v>
      </c>
    </row>
    <row r="45" spans="1:8">
      <c r="A45" s="8" t="s">
        <v>0</v>
      </c>
      <c r="B45" s="9" t="s">
        <v>6</v>
      </c>
      <c r="C45" s="9" t="s">
        <v>6</v>
      </c>
      <c r="D45" s="9" t="s">
        <v>13</v>
      </c>
      <c r="E45" s="11" t="s">
        <v>13</v>
      </c>
      <c r="F45" s="11" t="s">
        <v>13</v>
      </c>
      <c r="G45" s="11" t="s">
        <v>6</v>
      </c>
    </row>
    <row r="46" spans="1:8">
      <c r="A46" s="8" t="s">
        <v>218</v>
      </c>
      <c r="B46" s="12" t="s">
        <v>219</v>
      </c>
      <c r="C46" s="12" t="s">
        <v>219</v>
      </c>
      <c r="D46" s="12" t="s">
        <v>219</v>
      </c>
      <c r="E46" s="8" t="s">
        <v>219</v>
      </c>
      <c r="F46" s="8" t="s">
        <v>219</v>
      </c>
      <c r="G46" s="8" t="s">
        <v>219</v>
      </c>
    </row>
    <row r="47" spans="1:8">
      <c r="A47" s="8" t="s">
        <v>221</v>
      </c>
      <c r="B47" s="12" t="s">
        <v>222</v>
      </c>
      <c r="C47" s="12" t="s">
        <v>222</v>
      </c>
      <c r="D47" s="12" t="s">
        <v>222</v>
      </c>
      <c r="E47" s="8" t="s">
        <v>222</v>
      </c>
      <c r="F47" s="8" t="s">
        <v>222</v>
      </c>
      <c r="G47" s="8" t="s">
        <v>222</v>
      </c>
    </row>
    <row r="48" spans="1:8" s="3" customFormat="1" ht="16">
      <c r="A48" s="11" t="s">
        <v>224</v>
      </c>
      <c r="B48" s="37" t="s">
        <v>313</v>
      </c>
      <c r="C48" s="37" t="s">
        <v>313</v>
      </c>
      <c r="D48" s="37" t="s">
        <v>267</v>
      </c>
      <c r="E48" s="38" t="s">
        <v>349</v>
      </c>
      <c r="F48" s="38" t="s">
        <v>349</v>
      </c>
      <c r="G48" s="38" t="s">
        <v>363</v>
      </c>
    </row>
    <row r="49" spans="1:7" s="3" customFormat="1">
      <c r="A49" s="11" t="s">
        <v>226</v>
      </c>
      <c r="B49" s="23" t="s">
        <v>315</v>
      </c>
      <c r="C49" s="23" t="s">
        <v>332</v>
      </c>
      <c r="D49" s="23" t="s">
        <v>332</v>
      </c>
      <c r="E49" s="24" t="s">
        <v>350</v>
      </c>
      <c r="F49" s="24" t="s">
        <v>350</v>
      </c>
      <c r="G49" s="24" t="s">
        <v>364</v>
      </c>
    </row>
    <row r="50" spans="1:7">
      <c r="A50" s="11" t="s">
        <v>228</v>
      </c>
      <c r="B50" s="9" t="s">
        <v>316</v>
      </c>
      <c r="C50" s="9" t="s">
        <v>333</v>
      </c>
      <c r="D50" s="9" t="s">
        <v>341</v>
      </c>
      <c r="E50" s="11" t="s">
        <v>351</v>
      </c>
      <c r="F50" s="11" t="s">
        <v>351</v>
      </c>
      <c r="G50" s="11" t="s">
        <v>365</v>
      </c>
    </row>
    <row r="51" spans="1:7" ht="64">
      <c r="A51" s="25" t="s">
        <v>231</v>
      </c>
      <c r="B51" s="39" t="s">
        <v>317</v>
      </c>
      <c r="C51" s="39" t="s">
        <v>317</v>
      </c>
      <c r="D51" s="39"/>
      <c r="E51" s="30" t="s">
        <v>352</v>
      </c>
      <c r="F51" s="30" t="s">
        <v>352</v>
      </c>
      <c r="G51" s="15" t="s">
        <v>366</v>
      </c>
    </row>
    <row r="52" spans="1:7" ht="64">
      <c r="A52" s="25" t="s">
        <v>232</v>
      </c>
      <c r="B52" s="39" t="s">
        <v>318</v>
      </c>
      <c r="C52" s="39" t="s">
        <v>318</v>
      </c>
      <c r="D52" s="39" t="s">
        <v>342</v>
      </c>
      <c r="E52" s="30" t="s">
        <v>353</v>
      </c>
      <c r="F52" s="30" t="s">
        <v>353</v>
      </c>
      <c r="G52" s="15" t="s">
        <v>367</v>
      </c>
    </row>
    <row r="53" spans="1:7">
      <c r="A53" s="17" t="s">
        <v>234</v>
      </c>
      <c r="B53" s="32" t="s">
        <v>319</v>
      </c>
      <c r="C53" s="32" t="s">
        <v>334</v>
      </c>
      <c r="D53" s="32" t="s">
        <v>334</v>
      </c>
      <c r="E53" s="17" t="s">
        <v>354</v>
      </c>
      <c r="F53" s="17" t="s">
        <v>354</v>
      </c>
      <c r="G53" s="17" t="s">
        <v>354</v>
      </c>
    </row>
    <row r="54" spans="1:7">
      <c r="A54" s="17" t="s">
        <v>236</v>
      </c>
      <c r="B54" s="32" t="s">
        <v>320</v>
      </c>
      <c r="C54" s="32" t="s">
        <v>335</v>
      </c>
      <c r="D54" s="32"/>
      <c r="E54" s="17" t="s">
        <v>355</v>
      </c>
      <c r="F54" s="17" t="s">
        <v>355</v>
      </c>
      <c r="G54" s="17" t="s">
        <v>368</v>
      </c>
    </row>
    <row r="55" spans="1:7">
      <c r="A55" s="25" t="s">
        <v>238</v>
      </c>
      <c r="B55" s="26" t="s">
        <v>322</v>
      </c>
      <c r="C55" s="26" t="s">
        <v>322</v>
      </c>
      <c r="D55" s="26" t="s">
        <v>322</v>
      </c>
      <c r="E55" s="25" t="s">
        <v>322</v>
      </c>
      <c r="F55" s="25" t="s">
        <v>322</v>
      </c>
      <c r="G55" s="25" t="s">
        <v>369</v>
      </c>
    </row>
    <row r="56" spans="1:7">
      <c r="A56" s="25" t="s">
        <v>240</v>
      </c>
      <c r="B56" s="26" t="s">
        <v>324</v>
      </c>
      <c r="C56" s="26" t="s">
        <v>336</v>
      </c>
      <c r="D56" s="26" t="s">
        <v>343</v>
      </c>
      <c r="E56" s="25" t="s">
        <v>356</v>
      </c>
      <c r="F56" s="25" t="s">
        <v>356</v>
      </c>
      <c r="G56" s="25" t="s">
        <v>370</v>
      </c>
    </row>
    <row r="57" spans="1:7">
      <c r="A57" s="25" t="s">
        <v>242</v>
      </c>
      <c r="B57" s="26" t="s">
        <v>326</v>
      </c>
      <c r="C57" s="26" t="s">
        <v>337</v>
      </c>
      <c r="D57" s="26"/>
      <c r="E57" s="25" t="s">
        <v>357</v>
      </c>
      <c r="F57" s="25" t="s">
        <v>357</v>
      </c>
      <c r="G57" s="25"/>
    </row>
    <row r="58" spans="1:7">
      <c r="A58" s="25" t="s">
        <v>244</v>
      </c>
      <c r="B58" s="32" t="s">
        <v>328</v>
      </c>
      <c r="C58" s="32" t="s">
        <v>338</v>
      </c>
      <c r="D58" s="32" t="s">
        <v>344</v>
      </c>
      <c r="E58" s="25" t="s">
        <v>358</v>
      </c>
      <c r="F58" s="17" t="s">
        <v>361</v>
      </c>
      <c r="G58" s="17" t="s">
        <v>295</v>
      </c>
    </row>
    <row r="59" spans="1:7">
      <c r="A59" s="25" t="s">
        <v>246</v>
      </c>
      <c r="B59" s="26" t="s">
        <v>247</v>
      </c>
      <c r="C59" s="26" t="s">
        <v>247</v>
      </c>
      <c r="D59" s="26" t="s">
        <v>247</v>
      </c>
      <c r="E59" s="25" t="s">
        <v>247</v>
      </c>
      <c r="F59" s="25" t="s">
        <v>247</v>
      </c>
      <c r="G59" s="35" t="s">
        <v>289</v>
      </c>
    </row>
    <row r="60" spans="1:7" ht="16">
      <c r="A60" s="25" t="s">
        <v>248</v>
      </c>
      <c r="B60" s="39" t="s">
        <v>329</v>
      </c>
      <c r="C60" s="39" t="s">
        <v>329</v>
      </c>
      <c r="D60" s="39" t="s">
        <v>329</v>
      </c>
      <c r="E60" s="30" t="s">
        <v>329</v>
      </c>
      <c r="F60" s="30" t="s">
        <v>329</v>
      </c>
      <c r="G60" s="30" t="s">
        <v>499</v>
      </c>
    </row>
    <row r="61" spans="1:7" ht="16" thickBot="1">
      <c r="A61" s="25"/>
      <c r="B61" s="40"/>
      <c r="C61" s="40"/>
      <c r="D61" s="40"/>
      <c r="E61" s="41"/>
      <c r="F61" s="41"/>
      <c r="G61" s="41"/>
    </row>
    <row r="62" spans="1:7" s="2" customFormat="1" ht="25" thickBot="1">
      <c r="A62" s="18" t="s">
        <v>494</v>
      </c>
      <c r="B62" s="19">
        <v>2095</v>
      </c>
      <c r="C62" s="20">
        <v>2890</v>
      </c>
      <c r="D62" s="20">
        <v>2590</v>
      </c>
      <c r="E62" s="19">
        <v>3790</v>
      </c>
      <c r="F62" s="19">
        <v>4190</v>
      </c>
      <c r="G62" s="19">
        <v>4590</v>
      </c>
    </row>
    <row r="64" spans="1:7" ht="154.5" customHeight="1">
      <c r="A64" s="4"/>
    </row>
    <row r="65" spans="1:3" ht="16" thickBot="1">
      <c r="A65" s="4"/>
    </row>
    <row r="66" spans="1:3">
      <c r="A66" s="6" t="s">
        <v>2</v>
      </c>
      <c r="B66" s="6" t="s">
        <v>108</v>
      </c>
      <c r="C66" s="6" t="s">
        <v>111</v>
      </c>
    </row>
    <row r="67" spans="1:3">
      <c r="A67" s="25" t="s">
        <v>372</v>
      </c>
      <c r="B67" s="42" t="s">
        <v>373</v>
      </c>
      <c r="C67" s="42" t="s">
        <v>373</v>
      </c>
    </row>
    <row r="68" spans="1:3">
      <c r="A68" s="25" t="s">
        <v>221</v>
      </c>
      <c r="B68" s="42" t="s">
        <v>374</v>
      </c>
      <c r="C68" s="42" t="s">
        <v>374</v>
      </c>
    </row>
    <row r="69" spans="1:3">
      <c r="A69" s="25" t="s">
        <v>375</v>
      </c>
      <c r="B69" s="42" t="s">
        <v>394</v>
      </c>
      <c r="C69" s="42" t="s">
        <v>394</v>
      </c>
    </row>
    <row r="70" spans="1:3">
      <c r="A70" s="25" t="s">
        <v>376</v>
      </c>
      <c r="B70" s="25" t="s">
        <v>364</v>
      </c>
      <c r="C70" s="25" t="s">
        <v>364</v>
      </c>
    </row>
    <row r="71" spans="1:3">
      <c r="A71" s="25" t="s">
        <v>377</v>
      </c>
      <c r="B71" s="25" t="s">
        <v>365</v>
      </c>
      <c r="C71" s="25" t="s">
        <v>365</v>
      </c>
    </row>
    <row r="72" spans="1:3">
      <c r="A72" s="25" t="s">
        <v>378</v>
      </c>
      <c r="B72" s="25" t="s">
        <v>395</v>
      </c>
      <c r="C72" s="25" t="s">
        <v>395</v>
      </c>
    </row>
    <row r="73" spans="1:3">
      <c r="A73" s="25" t="s">
        <v>379</v>
      </c>
      <c r="B73" s="42" t="s">
        <v>396</v>
      </c>
      <c r="C73" s="42" t="s">
        <v>396</v>
      </c>
    </row>
    <row r="74" spans="1:3">
      <c r="A74" s="25" t="s">
        <v>380</v>
      </c>
      <c r="B74" s="42" t="s">
        <v>397</v>
      </c>
      <c r="C74" s="42" t="s">
        <v>397</v>
      </c>
    </row>
    <row r="75" spans="1:3">
      <c r="A75" s="25" t="s">
        <v>381</v>
      </c>
      <c r="B75" s="25" t="s">
        <v>398</v>
      </c>
      <c r="C75" s="25" t="s">
        <v>398</v>
      </c>
    </row>
    <row r="76" spans="1:3">
      <c r="A76" s="25" t="s">
        <v>382</v>
      </c>
      <c r="B76" s="25" t="s">
        <v>383</v>
      </c>
      <c r="C76" s="25" t="s">
        <v>383</v>
      </c>
    </row>
    <row r="77" spans="1:3">
      <c r="A77" s="25" t="s">
        <v>384</v>
      </c>
      <c r="B77" s="25" t="s">
        <v>399</v>
      </c>
      <c r="C77" s="25" t="s">
        <v>399</v>
      </c>
    </row>
    <row r="78" spans="1:3">
      <c r="A78" s="25" t="s">
        <v>385</v>
      </c>
      <c r="B78" s="25" t="s">
        <v>520</v>
      </c>
      <c r="C78" s="25" t="s">
        <v>520</v>
      </c>
    </row>
    <row r="79" spans="1:3">
      <c r="A79" s="25" t="s">
        <v>386</v>
      </c>
      <c r="B79" s="25" t="s">
        <v>400</v>
      </c>
      <c r="C79" s="25" t="s">
        <v>400</v>
      </c>
    </row>
    <row r="80" spans="1:3">
      <c r="A80" s="25" t="s">
        <v>387</v>
      </c>
      <c r="B80" s="25" t="s">
        <v>522</v>
      </c>
      <c r="C80" s="25" t="s">
        <v>522</v>
      </c>
    </row>
    <row r="81" spans="1:3">
      <c r="A81" s="25" t="s">
        <v>388</v>
      </c>
      <c r="B81" s="25" t="s">
        <v>369</v>
      </c>
      <c r="C81" s="25" t="s">
        <v>369</v>
      </c>
    </row>
    <row r="82" spans="1:3">
      <c r="A82" s="25" t="s">
        <v>389</v>
      </c>
      <c r="B82" s="25"/>
      <c r="C82" s="25"/>
    </row>
    <row r="83" spans="1:3" ht="112">
      <c r="A83" s="25" t="s">
        <v>390</v>
      </c>
      <c r="B83" s="43" t="s">
        <v>401</v>
      </c>
      <c r="C83" s="43" t="s">
        <v>401</v>
      </c>
    </row>
    <row r="84" spans="1:3">
      <c r="A84" s="25" t="s">
        <v>391</v>
      </c>
      <c r="B84" s="42" t="s">
        <v>402</v>
      </c>
      <c r="C84" s="42" t="s">
        <v>402</v>
      </c>
    </row>
    <row r="85" spans="1:3">
      <c r="A85" s="25" t="s">
        <v>244</v>
      </c>
      <c r="B85" s="42" t="s">
        <v>403</v>
      </c>
      <c r="C85" s="42" t="s">
        <v>500</v>
      </c>
    </row>
    <row r="86" spans="1:3">
      <c r="A86" s="25" t="s">
        <v>242</v>
      </c>
      <c r="B86" s="25" t="s">
        <v>521</v>
      </c>
      <c r="C86" s="25" t="s">
        <v>521</v>
      </c>
    </row>
    <row r="87" spans="1:3">
      <c r="A87" s="25" t="s">
        <v>392</v>
      </c>
      <c r="B87" s="25" t="s">
        <v>404</v>
      </c>
      <c r="C87" s="25" t="s">
        <v>404</v>
      </c>
    </row>
    <row r="88" spans="1:3">
      <c r="A88" s="25" t="s">
        <v>246</v>
      </c>
      <c r="B88" s="25" t="s">
        <v>501</v>
      </c>
      <c r="C88" s="25" t="s">
        <v>501</v>
      </c>
    </row>
    <row r="89" spans="1:3" ht="80">
      <c r="A89" s="44" t="s">
        <v>248</v>
      </c>
      <c r="B89" s="30" t="s">
        <v>502</v>
      </c>
      <c r="C89" s="30" t="s">
        <v>502</v>
      </c>
    </row>
    <row r="90" spans="1:3" ht="16" thickBot="1">
      <c r="B90" s="25"/>
      <c r="C90" s="25"/>
    </row>
    <row r="91" spans="1:3" ht="25" thickBot="1">
      <c r="A91" s="18" t="s">
        <v>494</v>
      </c>
      <c r="B91" s="19">
        <v>6790</v>
      </c>
      <c r="C91" s="19">
        <v>6990</v>
      </c>
    </row>
  </sheetData>
  <sheetProtection algorithmName="SHA-512" hashValue="+96NzHpK1lQPOjsUW5ZV+DNcC89RTYCS55d1QMMWMmNOOtLp6VOwGm9oXfzre50neoTYZdEF8qHVXzNvS5iGLw==" saltValue="A3KoXa0QeYP97eNgIAk0ww==" spinCount="100000" sheet="1" objects="1" scenarios="1"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Promotion</vt:lpstr>
      <vt:lpstr>All Product</vt:lpstr>
      <vt:lpstr>Scanner</vt:lpstr>
      <vt:lpstr>พิมพ์ใบเสร็จ</vt:lpstr>
      <vt:lpstr>พิมพ์สติกเกอร์</vt:lpstr>
      <vt:lpstr>เครื่องทำลายเอกสาร</vt:lpstr>
      <vt:lpstr>ซื้อประกันเพิ่ม</vt:lpstr>
      <vt:lpstr>Compare Spec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Kavee</dc:creator>
  <cp:lastModifiedBy>Peerawit Aunruan</cp:lastModifiedBy>
  <dcterms:created xsi:type="dcterms:W3CDTF">2023-04-17T08:26:00Z</dcterms:created>
  <dcterms:modified xsi:type="dcterms:W3CDTF">2026-09-10T06:41:25Z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1054-11.2.0.10026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2025-08-27T04:29:08Z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16fa77ec-8ccf-4e6b-b905-c28ba7943546</vt:lpwstr>
  </property>
  <property fmtid="{D5CDD505-2E9C-101B-9397-08002B2CF9AE}" pid="9" name="MSIP_Label_912610ad-76cb-4adf-bef7-89c1270c8788_ContentBits">
    <vt:lpwstr>0</vt:lpwstr>
  </property>
  <property fmtid="{D5CDD505-2E9C-101B-9397-08002B2CF9AE}" pid="10" name="MSIP_Label_912610ad-76cb-4adf-bef7-89c1270c8788_Tag">
    <vt:lpwstr>10, 3, 0, 1</vt:lpwstr>
  </property>
</Properties>
</file>