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InkAnnotation="0"/>
  <mc:AlternateContent xmlns:mc="http://schemas.openxmlformats.org/markup-compatibility/2006">
    <mc:Choice Requires="x15">
      <x15ac:absPath xmlns:x15ac="http://schemas.microsoft.com/office/spreadsheetml/2010/11/ac" url="/Users/peerawit/Downloads/Pricelist/Fuji/"/>
    </mc:Choice>
  </mc:AlternateContent>
  <xr:revisionPtr revIDLastSave="0" documentId="13_ncr:1_{EE46C729-BFFB-E445-AFBB-72F50606B0FB}" xr6:coauthVersionLast="47" xr6:coauthVersionMax="47" xr10:uidLastSave="{00000000-0000-0000-0000-000000000000}"/>
  <bookViews>
    <workbookView xWindow="0" yWindow="500" windowWidth="33600" windowHeight="19040" activeTab="3" xr2:uid="{050DDFF0-324B-4AD2-98F8-D20A4AE679A4}"/>
  </bookViews>
  <sheets>
    <sheet name="Sum" sheetId="45" r:id="rId1"/>
    <sheet name="Promotion SIS" sheetId="44" r:id="rId2"/>
    <sheet name="Scanner" sheetId="42" r:id="rId3"/>
    <sheet name="Consumables Parts " sheetId="43" r:id="rId4"/>
  </sheets>
  <definedNames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42" l="1"/>
  <c r="G3" i="42"/>
  <c r="G4" i="42"/>
  <c r="G5" i="42"/>
  <c r="G6" i="42"/>
  <c r="G7" i="42"/>
  <c r="G8" i="42"/>
  <c r="G9" i="42"/>
  <c r="G10" i="42"/>
  <c r="G12" i="42"/>
  <c r="G13" i="42"/>
  <c r="G14" i="42"/>
  <c r="G15" i="42"/>
  <c r="G16" i="42"/>
  <c r="G17" i="42"/>
  <c r="G18" i="42"/>
  <c r="G19" i="42"/>
  <c r="G21" i="42"/>
  <c r="G22" i="42"/>
  <c r="G23" i="42"/>
  <c r="G24" i="42"/>
  <c r="G25" i="42"/>
  <c r="G29" i="42"/>
  <c r="G30" i="42"/>
  <c r="G31" i="42"/>
  <c r="G33" i="42"/>
  <c r="G34" i="42"/>
  <c r="G36" i="42"/>
  <c r="G38" i="42"/>
  <c r="G39" i="4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 W500</author>
  </authors>
  <commentList>
    <comment ref="B7" authorId="0" shapeId="0" xr:uid="{A697FA1C-9673-4735-8CCA-488496F785B6}">
      <text>
        <r>
          <rPr>
            <b/>
            <sz val="8"/>
            <color indexed="10"/>
            <rFont val="Tahoma"/>
            <family val="2"/>
            <charset val="222"/>
          </rPr>
          <t>Guide Asy</t>
        </r>
        <r>
          <rPr>
            <sz val="8"/>
            <rFont val="Tahoma"/>
            <family val="2"/>
            <charset val="22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<sst xmlns="http://schemas.openxmlformats.org/spreadsheetml/2006/main" count="847" uniqueCount="434">
  <si>
    <t>RCH-SP-1125N</t>
  </si>
  <si>
    <t>1 Year Carry In</t>
  </si>
  <si>
    <t>Size</t>
  </si>
  <si>
    <t>Product no.</t>
  </si>
  <si>
    <t>Part รหัสสินค้าของ
Logo Ricoh</t>
  </si>
  <si>
    <t>Name</t>
  </si>
  <si>
    <t>Description</t>
  </si>
  <si>
    <t>Warranty</t>
  </si>
  <si>
    <t>SRP (in.vat)</t>
  </si>
  <si>
    <t>SRP (ex.vat)</t>
  </si>
  <si>
    <t>A4</t>
  </si>
  <si>
    <t>RCH-fi-8040</t>
  </si>
  <si>
    <r>
      <t xml:space="preserve">fi-8040 </t>
    </r>
    <r>
      <rPr>
        <sz val="10"/>
        <color indexed="10"/>
        <rFont val="Tahoma"/>
        <family val="2"/>
        <charset val="222"/>
      </rPr>
      <t>New</t>
    </r>
  </si>
  <si>
    <t>Ricoh Scanner fi-8040, A4 Size, Simplex 40 ppm, Duplex 80 ipm, ADF 50 Sheets, 600dpi, 10BASE-T, 100BASE-TX, 1000 BASE-T</t>
  </si>
  <si>
    <t>PA03795-B001</t>
  </si>
  <si>
    <t xml:space="preserve">RCH-fi-800R </t>
  </si>
  <si>
    <t xml:space="preserve">fi-800R </t>
  </si>
  <si>
    <t>Ricoh Scanner fi-800R, A4 Size, Simplex 40 ppm, Duplex 80 ipm, ADF 20 Sheets, 600dpi, Dual path (U-turn/ straight path)</t>
  </si>
  <si>
    <t>PA03670-B101</t>
  </si>
  <si>
    <t>EOL</t>
  </si>
  <si>
    <r>
      <t xml:space="preserve">fi-7140  </t>
    </r>
    <r>
      <rPr>
        <sz val="10"/>
        <color indexed="10"/>
        <rFont val="Tahoma"/>
        <family val="2"/>
        <charset val="222"/>
      </rPr>
      <t>(ICT 2)  ปี 66</t>
    </r>
  </si>
  <si>
    <t>Fujitsu Scanner fi-7140, A4 Size, Simplex 40 ppm, Duplex 80 ipm, ADF 50 Sheets, 600dpi, Support USB</t>
  </si>
  <si>
    <t xml:space="preserve">PA03670-B601 </t>
  </si>
  <si>
    <r>
      <t xml:space="preserve">fi-7240 </t>
    </r>
    <r>
      <rPr>
        <sz val="10"/>
        <color indexed="10"/>
        <rFont val="Tahoma"/>
        <family val="2"/>
        <charset val="222"/>
      </rPr>
      <t>(Flatbed)  (ICT 2)  ปี 66</t>
    </r>
  </si>
  <si>
    <t xml:space="preserve">Fujitsu Scanner fi-7240, A4 Size, Simplex 40 ppm, Duplex 80 ipm, Flatbed/ADF 50 Sheets, 600dpi, Support USB </t>
  </si>
  <si>
    <t>PA03670-B051</t>
  </si>
  <si>
    <r>
      <t xml:space="preserve">fi-7160  </t>
    </r>
    <r>
      <rPr>
        <sz val="10"/>
        <color indexed="10"/>
        <rFont val="Tahoma"/>
        <family val="2"/>
        <charset val="222"/>
      </rPr>
      <t>(ICT 3) ปี 66</t>
    </r>
  </si>
  <si>
    <t>Fujitsu Scanner fi-7160, A4 Size, Simplex 60 ppm, Duplex 120 ipm, ADF 80 Sheets, 600dpi, Support USB</t>
  </si>
  <si>
    <t>PA03670-B551</t>
  </si>
  <si>
    <r>
      <t xml:space="preserve">fi-7260 </t>
    </r>
    <r>
      <rPr>
        <sz val="10"/>
        <color indexed="10"/>
        <rFont val="Tahoma"/>
        <family val="2"/>
        <charset val="222"/>
      </rPr>
      <t>(Flatbed)  (ICT 3) ปี 66</t>
    </r>
  </si>
  <si>
    <t>Fujitsu Scanner fi-7260, A4 Size, Simplex 60 ppm, Duplex 120 ipm, Flatbed/ADF 80 Sheets, 600dpi, Support USB</t>
  </si>
  <si>
    <t>PA03670-B001</t>
  </si>
  <si>
    <t>fi-7180</t>
  </si>
  <si>
    <t xml:space="preserve">Fujitsu Scanner fi-7180, A4 Size, Simplex 80 ppm, Duplex 160 ipm, ADF 80 Sheets, 600dpi, Support USB </t>
  </si>
  <si>
    <t>PA03670-B501</t>
  </si>
  <si>
    <r>
      <t xml:space="preserve">fi-7280 </t>
    </r>
    <r>
      <rPr>
        <sz val="10"/>
        <color indexed="10"/>
        <rFont val="Tahoma"/>
        <family val="2"/>
        <charset val="222"/>
      </rPr>
      <t>(Flatbed)</t>
    </r>
  </si>
  <si>
    <t xml:space="preserve">Fujitsu Scanner fi-7280, A4 Size, Simplex 80 ppm, Duplex 160 ipm, Flatbed/ADF 80 Sheets, 600dpi, Support USB </t>
  </si>
  <si>
    <t>PA03706-B301</t>
  </si>
  <si>
    <t xml:space="preserve">N7100E </t>
  </si>
  <si>
    <t>Ricoh Network Scanner N7100, A4 Size, Simplex 25 ppm, Duplex 50 ipm, ADF 50 Sheets, 10BASE-T, 100BASE-TX, 1000 BASE-T, Support windows10</t>
  </si>
  <si>
    <t>PA03810-B151</t>
  </si>
  <si>
    <t>RCH-fi-8150U</t>
  </si>
  <si>
    <t>Ricoh Scanner fi-8150U, A4 Size, Simplex 50 ppm, Duplex 100 ipm, ADF 100 Sheets, 600dpi, Support USB</t>
  </si>
  <si>
    <t>PA03810-B101</t>
  </si>
  <si>
    <t>RCH-fi-8150</t>
  </si>
  <si>
    <r>
      <t>fi-8150</t>
    </r>
    <r>
      <rPr>
        <sz val="10"/>
        <color indexed="10"/>
        <rFont val="Tahoma"/>
        <family val="2"/>
        <charset val="222"/>
      </rPr>
      <t xml:space="preserve"> NEW!   (ICT 2)  ปี 66</t>
    </r>
  </si>
  <si>
    <t>Ricoh Scanner fi-8150U, A4 Size, Simplex 50 ppm, Duplex 100 ipm, ADF 100 Sheets, 600dpi, Support USB Ethernet 10/100/1000</t>
  </si>
  <si>
    <t>PA03810-B051</t>
  </si>
  <si>
    <r>
      <t>RCH-fi-8170</t>
    </r>
    <r>
      <rPr>
        <sz val="10"/>
        <color indexed="10"/>
        <rFont val="Tahoma"/>
        <family val="2"/>
        <charset val="222"/>
      </rPr>
      <t xml:space="preserve"> </t>
    </r>
  </si>
  <si>
    <t>Ricoh Scanner fi-8170, A4 Size, Simplex 70 ppm, Duplex 140 ipm, ADF 100 Sheets, 600dpi, Support USB, Ethernet 10/100/1000</t>
  </si>
  <si>
    <t>PA03810-B001</t>
  </si>
  <si>
    <t>RCH-fi-8190</t>
  </si>
  <si>
    <r>
      <t>fi-8190</t>
    </r>
    <r>
      <rPr>
        <sz val="10"/>
        <color indexed="10"/>
        <rFont val="Tahoma"/>
        <family val="2"/>
        <charset val="222"/>
      </rPr>
      <t xml:space="preserve"> NEW!  (ICT 3) ปี 66</t>
    </r>
  </si>
  <si>
    <t>Ricoh Scanner fi-8190, A4 Size, Simplex 90 ppm, Duplex 180 ipm, ADF 100 Sheets, 600dpi, Support USB, Ethernet 10/100/1000</t>
  </si>
  <si>
    <t>PA03810-B651</t>
  </si>
  <si>
    <t xml:space="preserve">RCH-fi-8250U </t>
  </si>
  <si>
    <r>
      <t xml:space="preserve">fi-8250U </t>
    </r>
    <r>
      <rPr>
        <sz val="10"/>
        <color indexed="10"/>
        <rFont val="Tahoma"/>
        <family val="2"/>
        <charset val="222"/>
      </rPr>
      <t>NEW!  (ICT 2)  ปี 66</t>
    </r>
  </si>
  <si>
    <t>Ricoh Scanner fi-8250U, A4 Size, Simplex 50 ppm, Duplex 100 ipm, Flatbed/ADF 100 Sheets, 600dpi, Support USB</t>
  </si>
  <si>
    <t>PA03810-B601</t>
  </si>
  <si>
    <t>RCH-fi-8250</t>
  </si>
  <si>
    <r>
      <t xml:space="preserve">fi-8250 </t>
    </r>
    <r>
      <rPr>
        <sz val="10"/>
        <color indexed="10"/>
        <rFont val="Tahoma"/>
        <family val="2"/>
        <charset val="222"/>
      </rPr>
      <t>NEW!  (ICT 2)  ปี 66</t>
    </r>
  </si>
  <si>
    <t>Ricoh Scanner fi-8250, A4 Size, Simplex 50 ppm, Duplex 100 ipm, Flatbed/ADF 100 Sheets, 600dpi, Support USB, Ethernet 10/100/1000</t>
  </si>
  <si>
    <t>PA03810-B551</t>
  </si>
  <si>
    <t>RCH-fi-8270</t>
  </si>
  <si>
    <r>
      <t>fi-8270</t>
    </r>
    <r>
      <rPr>
        <sz val="10"/>
        <color indexed="10"/>
        <rFont val="Tahoma"/>
        <family val="2"/>
        <charset val="222"/>
      </rPr>
      <t xml:space="preserve"> NEW! (ICT 3) ปี 66</t>
    </r>
  </si>
  <si>
    <t>Ricoh Scanner fi-8270, A4 Size, Simplex 70 ppm, Duplex 140 ipm, Flatbed/ADF 100 Sheets, 600dpi, Support USB, Ethernet Ethernet 10/100/1000</t>
  </si>
  <si>
    <t xml:space="preserve">PA03810-B501 </t>
  </si>
  <si>
    <t>RCH-fi-8290</t>
  </si>
  <si>
    <t xml:space="preserve">fi-8290 </t>
  </si>
  <si>
    <t>Ricoh Scanner fi-8290, A4 Size, Simplex 90 ppm, Duplex 180 ipm, Flatbed/ADF 100 Sheets, 600dpi, Support USB, Ethernet Ethernet 10/100/1000</t>
  </si>
  <si>
    <t>A3</t>
  </si>
  <si>
    <t>PA03710-B051</t>
  </si>
  <si>
    <t>RCH-fi-7460</t>
  </si>
  <si>
    <t>fi-7460</t>
  </si>
  <si>
    <t>Ricoh Scanner fi-7460, A3 Size, Simplex 60 ppm, Duplex 120 ipm, ADF 100 sheets, 600dpi, Support USB</t>
  </si>
  <si>
    <t>PA03710-B001</t>
  </si>
  <si>
    <t>RCH-fi-7480</t>
  </si>
  <si>
    <t>fi-7480</t>
  </si>
  <si>
    <t xml:space="preserve">Ricoh Scanner fi-7480, A3 Size, Simplex 80 ppm, Duplex 160 ipm, ADF 100 sheets, 600dpi, Support USB </t>
  </si>
  <si>
    <t>PA03740-B501</t>
  </si>
  <si>
    <t>RCH-fi-7600</t>
  </si>
  <si>
    <t>fi-7600</t>
  </si>
  <si>
    <t>Ricoh Scanner fi-7600, A3 Size, Simplex 100 ppm, Duplex 200 ipm, ADF 300 sheets, 600dpi, Support USB</t>
  </si>
  <si>
    <t>PA03740-B001</t>
  </si>
  <si>
    <t>RCH-fi-7700</t>
  </si>
  <si>
    <t>fi-7700</t>
  </si>
  <si>
    <t xml:space="preserve">Ricoh Scanner fi-7700, A3 Size, Simplex 100 ppm, Duplex 200 ipm, Flatbed/ADF 300 Sheets, 600dpi, Support USB </t>
  </si>
  <si>
    <t>PA03740-B301</t>
  </si>
  <si>
    <t xml:space="preserve">RCH-fi-7700S </t>
  </si>
  <si>
    <r>
      <t>fi-7700S</t>
    </r>
    <r>
      <rPr>
        <sz val="10"/>
        <color indexed="10"/>
        <rFont val="Tahoma"/>
        <family val="2"/>
        <charset val="222"/>
      </rPr>
      <t xml:space="preserve">  (Flatbed)</t>
    </r>
  </si>
  <si>
    <t>Fujitsu Scanner fi-7700S, A3 Size, Simplex 75 ppm Flatbed/ADF 300 Sheets, 600dpi, Support USB</t>
  </si>
  <si>
    <t>PA03800-B401</t>
  </si>
  <si>
    <t>fi-7800</t>
  </si>
  <si>
    <t>Ricoh Scanner fi-7800,A4 landscape documents at high speeds of 110 ppm/220 ipm (200/300dpi). It is capable of scanning up to A3 sized portrait documents and can load up to 500 sheets at a time.</t>
  </si>
  <si>
    <t>Call</t>
  </si>
  <si>
    <t>PA03800-B001</t>
  </si>
  <si>
    <t>RCH-fi-7900</t>
  </si>
  <si>
    <t>fi-7900</t>
  </si>
  <si>
    <t>Fujitsu Scanner fi-7900, A4 landscape documents at high speeds of 140 ppm/280 ipm (200/300 dpi). It is capable of scanning up to A3 sized portrait documents and can load up to 500 sheets at a time.</t>
  </si>
  <si>
    <t>A6</t>
  </si>
  <si>
    <t>PA03595-B001</t>
  </si>
  <si>
    <t>fi-65F (Flatbed)</t>
  </si>
  <si>
    <t>Fujitsu Scanner fi-65F, A6 Size, Mono 1 sec., Color 1.7 sec., Flatbed, 600dpi, Support USB</t>
  </si>
  <si>
    <t xml:space="preserve">RCH-FI-70F </t>
  </si>
  <si>
    <t>fi-70F แทน FJS-fi-65F</t>
  </si>
  <si>
    <t>Ricoh Scanner fi-70F, A6 Size, Mono 0.9 sec., Color 1.3 sec., Flatbed, 600dpi, Support USB</t>
  </si>
  <si>
    <t>ScanSnap</t>
  </si>
  <si>
    <t>PA03805-B001</t>
  </si>
  <si>
    <t>RCH-iX1300</t>
  </si>
  <si>
    <t>Ricoh ScanSnap iX1300 White model,Speedy scan up to 30 ppm/60 ipm (A4-size documents, color, duplex, 300dpi)</t>
  </si>
  <si>
    <t>PA03643-B001</t>
  </si>
  <si>
    <t>S1300i</t>
  </si>
  <si>
    <t>Fujitsu ScanSnap S1300i, A4 Size Simplex 12 ppm, Duplex 24 ipm, ADF 10 Sheets, Support USB</t>
  </si>
  <si>
    <t>PA03641-B301</t>
  </si>
  <si>
    <t>RCH-SV600</t>
  </si>
  <si>
    <t>SV600</t>
  </si>
  <si>
    <t>Ricoh ScanSnap SV600, A3 Size, Color/Gray : 150 dpi, Mono : 300 dpi 3 seconds / page, Support USB</t>
  </si>
  <si>
    <t>SP Series</t>
  </si>
  <si>
    <t>PA03753-B001</t>
  </si>
  <si>
    <t xml:space="preserve">RCH-SP-1425   </t>
  </si>
  <si>
    <t xml:space="preserve">Ricoh  Scanner SP-1425, A4 Size, Simplex 25 ppm/50 ipm, Flatbed/ADF 50 sheets, 600dpi, Support USB </t>
  </si>
  <si>
    <t>PA03811-B001</t>
  </si>
  <si>
    <t xml:space="preserve">SP-1120N  </t>
  </si>
  <si>
    <t>Fujitsu  Scanner SP-1120N, A4 Size, Simplex 20 ppm/40 ipm, ADF 50 sheets, 600dpi, Support USB 3.2 and LAN port, Networking</t>
  </si>
  <si>
    <t>PA03811-B011</t>
  </si>
  <si>
    <t xml:space="preserve">RCH-SP-1125N  </t>
  </si>
  <si>
    <t>Ricoh  Scanner SP-1125N, A4 Size, Simplex 25 ppm/50 ipm, ADF 50 sheets, 600dpi, Support USB 3.2 and LAN port, Networking</t>
  </si>
  <si>
    <t>PA03811-B021</t>
  </si>
  <si>
    <t xml:space="preserve">RCH-SP-1130N  </t>
  </si>
  <si>
    <t>Ricoh  Scanner SP-1130N, A4 Size, Simplex 30 ppm/60 ipm, ADF 50 sheets, 600dpi, Support USB 3.2 and LAN port, Networking</t>
  </si>
  <si>
    <t>Image Scanner Consumables Parts Price Information</t>
  </si>
  <si>
    <t>No.</t>
  </si>
  <si>
    <t>Part Description</t>
  </si>
  <si>
    <t>Scanner Model</t>
  </si>
  <si>
    <t>Price(Baht)</t>
  </si>
  <si>
    <t xml:space="preserve"> Part Number</t>
  </si>
  <si>
    <t>Pad Unit</t>
  </si>
  <si>
    <t>PA03209-F010</t>
  </si>
  <si>
    <t>M3091DC/M3092DC/FI-4110CU</t>
  </si>
  <si>
    <t>Pick roller Unit</t>
  </si>
  <si>
    <t>PA03209-F014</t>
  </si>
  <si>
    <t>Pad Asy</t>
  </si>
  <si>
    <t>PA02201-0020</t>
  </si>
  <si>
    <t>M3093DE/DG, M3093EX/GX, M3096EX/GX</t>
  </si>
  <si>
    <t>Pick Roller</t>
  </si>
  <si>
    <t>PA02212-Y080</t>
  </si>
  <si>
    <t>PA03951-0151</t>
  </si>
  <si>
    <t>M4097D, fi-4640S/4750C</t>
  </si>
  <si>
    <t>PA03951-0153</t>
  </si>
  <si>
    <t>Pad</t>
  </si>
  <si>
    <t>CA04315-G730</t>
  </si>
  <si>
    <t>M4099D, fi-4990C/4860C/4860C2</t>
  </si>
  <si>
    <t>Pick Roller Unit</t>
  </si>
  <si>
    <t>CA04315-F711</t>
  </si>
  <si>
    <t>Brake Roller Unit</t>
  </si>
  <si>
    <t>CA04315-F705</t>
  </si>
  <si>
    <t>Pad Assy</t>
  </si>
  <si>
    <t>PA03209-0550</t>
  </si>
  <si>
    <t>fi-4010CU/5015C</t>
  </si>
  <si>
    <t>Pick Cover</t>
  </si>
  <si>
    <t>CA06009-F001</t>
  </si>
  <si>
    <t>fi-4010CU</t>
  </si>
  <si>
    <t>PA03209-0551</t>
  </si>
  <si>
    <t>fi-5015C</t>
  </si>
  <si>
    <t>PA03209-0012</t>
  </si>
  <si>
    <t>fi-4110EOX2</t>
  </si>
  <si>
    <t>PA03209-0013</t>
  </si>
  <si>
    <t>PA03289-0111</t>
  </si>
  <si>
    <t>fi-4120C/4220C/4120C2/4220C2/5120C/5220C/6000NS/6010N</t>
  </si>
  <si>
    <t>PA03289-0001</t>
  </si>
  <si>
    <t>PA03277-0002</t>
  </si>
  <si>
    <t>fi-4340C</t>
  </si>
  <si>
    <t>PA03277-0001</t>
  </si>
  <si>
    <t>PA03334-0002</t>
  </si>
  <si>
    <t>fi-4530C/5530C/5530C2</t>
  </si>
  <si>
    <t>PA03334-0001</t>
  </si>
  <si>
    <t>PA03951-0194</t>
  </si>
  <si>
    <t>fi-4750L</t>
  </si>
  <si>
    <t>Pick Rollers</t>
  </si>
  <si>
    <t>PA03951-0195</t>
  </si>
  <si>
    <t>PA03360-0002</t>
  </si>
  <si>
    <t>fi-5110EOX/5110C/S500/S500M/S510/S510M</t>
  </si>
  <si>
    <t>PA03360-0001</t>
  </si>
  <si>
    <t>Pick Roller Set</t>
  </si>
  <si>
    <t>PA03338-K011</t>
  </si>
  <si>
    <t>fi-5650C/5750C/6670/6670A/6770/6770A/6750S</t>
  </si>
  <si>
    <t>Brake Roller</t>
  </si>
  <si>
    <t>PA03338-K010</t>
  </si>
  <si>
    <t xml:space="preserve">fi-5650C/5750C
</t>
  </si>
  <si>
    <t>PA03450-K014</t>
  </si>
  <si>
    <t>fi-5900C /fi-5950</t>
  </si>
  <si>
    <t>PA03450-K011</t>
  </si>
  <si>
    <t>Separate Roller</t>
  </si>
  <si>
    <t>PA03450-K012</t>
  </si>
  <si>
    <t>PA03450-K013</t>
  </si>
  <si>
    <t>PA03540-0002</t>
  </si>
  <si>
    <t>Fi-6120/6125/Fi-6225/fi-6130/6135/6230/6235//6140/6240/LA/Z/ZLA,
SP25,SP30,SP30F</t>
  </si>
  <si>
    <t>PA03540-0001</t>
  </si>
  <si>
    <t xml:space="preserve">fi-5650C/5750C/6670/6670A/6770/6770A/6750S </t>
  </si>
  <si>
    <t>PA03576-K010</t>
  </si>
  <si>
    <t xml:space="preserve">fi-6750S/6670/6670A/6770/6770A 
</t>
  </si>
  <si>
    <t>PA03575-K011</t>
  </si>
  <si>
    <t>fi-6800/fi-6400</t>
  </si>
  <si>
    <t>PA03575-K012</t>
  </si>
  <si>
    <t>PA03575-K013</t>
  </si>
  <si>
    <t>PA03541-0002</t>
  </si>
  <si>
    <t>S300/S300M/S1300/S1300i</t>
  </si>
  <si>
    <t>PA03541-0001</t>
  </si>
  <si>
    <t>PA03586-0002</t>
  </si>
  <si>
    <t>S1500/S1500M/S1500 Rack2/Fi-6110 /N1800/N1800A</t>
  </si>
  <si>
    <t>PA03586-0001</t>
  </si>
  <si>
    <t>ROLLER SET</t>
  </si>
  <si>
    <t>PA03656-0001</t>
  </si>
  <si>
    <t>IX500/IX1400/IX1500/IX1600</t>
  </si>
  <si>
    <t xml:space="preserve">PA03670-0002 </t>
  </si>
  <si>
    <t>fi-7120/fi-7240/fi-7160/fi-7260/fi-7180/fi-7280</t>
  </si>
  <si>
    <t xml:space="preserve">PA03670-0001 </t>
  </si>
  <si>
    <t>fi-7460/fi-7480</t>
  </si>
  <si>
    <t xml:space="preserve">PA03710-0001  </t>
  </si>
  <si>
    <t>PA03708-0001</t>
  </si>
  <si>
    <t>SP1120/SP1125/SP1130/N</t>
  </si>
  <si>
    <t>PA03706-0001</t>
  </si>
  <si>
    <t>N7100/A/E</t>
  </si>
  <si>
    <t>PAD UNIT</t>
  </si>
  <si>
    <t xml:space="preserve">PA03753-0001 </t>
  </si>
  <si>
    <t>SP-1425</t>
  </si>
  <si>
    <t xml:space="preserve">PA03753-0002 </t>
  </si>
  <si>
    <t>PA03740-K010</t>
  </si>
  <si>
    <t>fi-7600/fi-7700/fi-7700s</t>
  </si>
  <si>
    <t>Pick  Roller</t>
  </si>
  <si>
    <t>PA03740-K011</t>
  </si>
  <si>
    <t>Carrier Sheet (five sheets set)</t>
  </si>
  <si>
    <t>PA03360-0013</t>
  </si>
  <si>
    <t>ScanSnap,FI Series</t>
  </si>
  <si>
    <t>SCANNER IMPRINTER CARTRIDGE</t>
  </si>
  <si>
    <t>CA00050-0262</t>
  </si>
  <si>
    <t>fi-475PR, fi-434PR, fi-486PRRE, fi-486PRFR, fi-453PR,fi-565PR, fi-412PR, fi-553PR, fi-512PR, fi-590PRF, fi-590PRB, fi-614PR, fi-667PR</t>
  </si>
  <si>
    <t>fi-7800/fi-7900</t>
  </si>
  <si>
    <t>PA03800-K012</t>
  </si>
  <si>
    <t>PA03795-0001</t>
  </si>
  <si>
    <t>fi-800R</t>
  </si>
  <si>
    <t>PA03795-0002</t>
  </si>
  <si>
    <t>PA03810-0001</t>
  </si>
  <si>
    <t>fi-8x50/fi-8x70/fi-8x90/</t>
  </si>
  <si>
    <t>fi-7x40/fi-7x80/fi-8x50/fi-8x70/fi-8x90/</t>
  </si>
  <si>
    <t xml:space="preserve"> PA03805-0022</t>
  </si>
  <si>
    <t>IX1300</t>
  </si>
  <si>
    <t xml:space="preserve"> PA03805-0021</t>
  </si>
  <si>
    <t>Category Level 1</t>
  </si>
  <si>
    <t>Category Level 2</t>
  </si>
  <si>
    <t>Category Level 3</t>
  </si>
  <si>
    <t>Brand</t>
  </si>
  <si>
    <t>Vendor Product Code</t>
  </si>
  <si>
    <t>Article Code</t>
  </si>
  <si>
    <t>Article Description</t>
  </si>
  <si>
    <t xml:space="preserve">SRP inc.vat </t>
  </si>
  <si>
    <t xml:space="preserve"> SRP exc.vat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</si>
  <si>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</si>
  <si>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</si>
  <si>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</si>
  <si>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</si>
  <si>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</si>
  <si>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</si>
  <si>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ICT</t>
  </si>
  <si>
    <t>Data Sheet Link</t>
  </si>
  <si>
    <t>Printer &amp; Scanner &amp; Supply</t>
  </si>
  <si>
    <t>Scanner</t>
  </si>
  <si>
    <t>Sheet-feed Scanner</t>
  </si>
  <si>
    <t>Ricoh</t>
  </si>
  <si>
    <t>B2B</t>
  </si>
  <si>
    <t>Black</t>
  </si>
  <si>
    <t xml:space="preserve">2.92 x1.43 x 1.57 </t>
  </si>
  <si>
    <t>Notes://MV_THAI/47257D16003A4483/8DE36E2FB3BE353747257D18001198C7/FE09E4162AFAE9CB47258ACA002B9B06 </t>
  </si>
  <si>
    <t>White</t>
  </si>
  <si>
    <t>2.96 x 2.46 x 2.42</t>
  </si>
  <si>
    <t>Notes://MV_THAI/47257D16003A4483/8DE36E2FB3BE353747257D18001198C7/CCC227EEBC8EBF5747258ACA0030A3A1</t>
  </si>
  <si>
    <t>SNS</t>
  </si>
  <si>
    <t>3.00 x 1.70 x 1.63</t>
  </si>
  <si>
    <t xml:space="preserve">Notes://MV_THAI/47257D16003A4483/8DE36E2FB3BE353747257D18001198C7/7FFB881F942654E247258ACA00304DDA </t>
  </si>
  <si>
    <t>Notes://MV_THAI/47257D16003A4483/8DE36E2FB3BE353747257D18001198C7/A33401003870885C47258ACA00310EA7</t>
  </si>
  <si>
    <t>Notes://MV_THAI/47257D16003A4483/8DE36E2FB3BE353747257D18001198C7/CE8E63F3FC5355F147258ACA00324C1E</t>
  </si>
  <si>
    <t xml:space="preserve">Notes://MV_THAI/47257D16003A4483/8DE36E2FB3BE353747257D18001198C7/BABD2B2B2270CB9E47258ACA0032834E </t>
  </si>
  <si>
    <t>Flatbed Scanner</t>
  </si>
  <si>
    <t xml:space="preserve">3.00 x 5.77 x 2.34 </t>
  </si>
  <si>
    <t>Notes://MV_THAI/47257D16003A4483/8DE36E2FB3BE353747257D18001198C7/E6C782BD2EAFF6F847258ACA00312EDA</t>
  </si>
  <si>
    <t>Notes://MV_THAI/47257D16003A4483/8DE36E2FB3BE353747257D18001198C7/43F6072BD69E99B247258ACA00322845</t>
  </si>
  <si>
    <t>Notes://MV_THAI/47257D16003A4483/8DE36E2FB3BE353747257D18001198C7/5B9E05C6E7F5415047258ACA0032611D</t>
  </si>
  <si>
    <t>Notes://MV_THAI/47257D16003A4483/8DE36E2FB3BE353747257D18001198C7/D83C8948920D1B9247258ACA0032BC7D</t>
  </si>
  <si>
    <t>3.80 x 2.09 x 1.68</t>
  </si>
  <si>
    <t xml:space="preserve">Notes://MV_THAI/47257D16003A4483/8DE36E2FB3BE353747257D18001198C7/8988D7EDC56A6C4247258ACA0032F102 </t>
  </si>
  <si>
    <t>2.36 x 4.32 x 2.14</t>
  </si>
  <si>
    <t>Notes://MV_THAI/47257D16003A4483/8DE36E2FB3BE353747257D18001198C7/780A902B7177DB2D47258ACA00339791</t>
  </si>
  <si>
    <t>7.06 x 5.00 x 3.45</t>
  </si>
  <si>
    <t xml:space="preserve">Notes://MV_THAI/47257D16003A4483/8DE36E2FB3BE353747257D18001198C7/A9F66BC859AAA74C47258ACA0033B95D </t>
  </si>
  <si>
    <t>Notes://MV_THAI/47257D16003A4483/8DE36E2FB3BE353747257D18001198C7/8F549134F40BFE1F47258ACA00341994</t>
  </si>
  <si>
    <t>1.45 x 2.34 x 4.0</t>
  </si>
  <si>
    <t xml:space="preserve">Notes://MV_THAI/47257D16003A4483/8DE36E2FB3BE353747257D18001198C7/D3CA94216F760BEE47258ACA00343B52 </t>
  </si>
  <si>
    <t>2.92 x 1.61 x 1.52</t>
  </si>
  <si>
    <t xml:space="preserve">Notes://MV_THAI/47257D16003A4483/8DE36E2FB3BE353747257D18001198C7/C024D8F79A2FBFFC47258ACA00330809 </t>
  </si>
  <si>
    <t>3.10 x 1.56 x 3.83</t>
  </si>
  <si>
    <t xml:space="preserve">Notes://MV_THAI/47257D16003A4483/8DE36E2FB3BE353747257D18001198C7/79D40A733017DFEA47258ACA00346C69 </t>
  </si>
  <si>
    <t>4.54 x 3.31 x 1.29</t>
  </si>
  <si>
    <t>Notes://MV_THAI/47257D16003A4483/8DE36E2FB3BE353747257D18001198C7/7E246085099DDA0A47258ACA00337AA3</t>
  </si>
  <si>
    <t>2.98 x 1.35 x 1.33</t>
  </si>
  <si>
    <t>Notes://MV_THAI/47257D16003A4483/8DE36E2FB3BE353747257D18001198C7/A28EAA737E2EA15E47258ACA00335160</t>
  </si>
  <si>
    <r>
      <t xml:space="preserve">SP-1425 </t>
    </r>
    <r>
      <rPr>
        <sz val="10"/>
        <color indexed="10"/>
        <rFont val="Tahoma"/>
        <family val="2"/>
      </rPr>
      <t>(Flatbed)</t>
    </r>
  </si>
  <si>
    <t>RCH-SP-1130N</t>
  </si>
  <si>
    <t>PA03836-B001</t>
  </si>
  <si>
    <t>Promotion</t>
  </si>
  <si>
    <t>RCH-fi-800R</t>
  </si>
  <si>
    <t>RCH-fi-8170</t>
  </si>
  <si>
    <t>User Exc.Vat</t>
  </si>
  <si>
    <t>Remark</t>
  </si>
  <si>
    <t>SiS Part No.(ใหม่)</t>
  </si>
  <si>
    <t>RCH-PA03209-F010</t>
  </si>
  <si>
    <t>RCH-PA03209-F014</t>
  </si>
  <si>
    <t>RCH-PA02201-0020</t>
  </si>
  <si>
    <t>RCH-PA02212-Y080</t>
  </si>
  <si>
    <t>RCH-PA03951-0151</t>
  </si>
  <si>
    <t>RCH-PA03951-0153</t>
  </si>
  <si>
    <t>RCH-CA04315-G730</t>
  </si>
  <si>
    <t>RCH-CA04315-F711</t>
  </si>
  <si>
    <t>RCH-CA04315-F705</t>
  </si>
  <si>
    <t>RCH-PA03209-0550</t>
  </si>
  <si>
    <t>RCH-CA06009-F001</t>
  </si>
  <si>
    <t>RCH-PA03209-0551</t>
  </si>
  <si>
    <t>RCH-PA03209-0012</t>
  </si>
  <si>
    <t>RCH-PA03209-0013</t>
  </si>
  <si>
    <t>RCH-PA03289-0111</t>
  </si>
  <si>
    <t>RCH-PA03289-0001</t>
  </si>
  <si>
    <t>RCH-PA03277-0002</t>
  </si>
  <si>
    <t>RCH-PA03277-0001</t>
  </si>
  <si>
    <t>RCH-PA03334-0002</t>
  </si>
  <si>
    <t>RCH-PA03334-0001</t>
  </si>
  <si>
    <t>RCH-PA03951-0194</t>
  </si>
  <si>
    <t>RCHPA03951-0195</t>
  </si>
  <si>
    <t>RCH-PA03360-0002</t>
  </si>
  <si>
    <t>RCH-PA03360-0001</t>
  </si>
  <si>
    <t>RCH-PA03338-K011</t>
  </si>
  <si>
    <t>RCH-PA03338-K010</t>
  </si>
  <si>
    <t>RCH-PA03450-K014</t>
  </si>
  <si>
    <t>RCH-PA03450-K011</t>
  </si>
  <si>
    <t>RCH-PA03450-K012</t>
  </si>
  <si>
    <t>RCH-PA03450-K013</t>
  </si>
  <si>
    <t>RCH-PA03540-0002</t>
  </si>
  <si>
    <t>RCH-PA03540-0001</t>
  </si>
  <si>
    <t>RCH-PA03576-K010</t>
  </si>
  <si>
    <t>RCH-PA03575-K011</t>
  </si>
  <si>
    <t>RCH-PA03575-K012</t>
  </si>
  <si>
    <t>RCH-PA03575-K013</t>
  </si>
  <si>
    <t>RCH-PA03541-0002</t>
  </si>
  <si>
    <t>RCH-PA03541-0001</t>
  </si>
  <si>
    <t>RCH-PA03586-0002</t>
  </si>
  <si>
    <t>RCH-PA03586-0001</t>
  </si>
  <si>
    <t>RCH-PA03656-0001</t>
  </si>
  <si>
    <t xml:space="preserve">RCH-PA03670-0002 </t>
  </si>
  <si>
    <t xml:space="preserve">RCH-PA03670-0001 </t>
  </si>
  <si>
    <t xml:space="preserve">RCH-PA03710-0001  </t>
  </si>
  <si>
    <t>RCH-PA03708-0001</t>
  </si>
  <si>
    <t>RCH-PA03706-0001</t>
  </si>
  <si>
    <t xml:space="preserve">RCH-PA03753-0001 </t>
  </si>
  <si>
    <t xml:space="preserve">RCH-PA03753-0002 </t>
  </si>
  <si>
    <t>RCH-PA03740-K010</t>
  </si>
  <si>
    <t>RCH-PA03740-K011</t>
  </si>
  <si>
    <t>RCH-PA03360-0013</t>
  </si>
  <si>
    <t>RCH-CA00050-0262</t>
  </si>
  <si>
    <t>RCH-PA03800-K012</t>
  </si>
  <si>
    <t>RCH-PA03795-0001</t>
  </si>
  <si>
    <t>RCH-PA03795-0002</t>
  </si>
  <si>
    <t>RCH-PA03810-0001</t>
  </si>
  <si>
    <t>RCH-PA03805-0022</t>
  </si>
  <si>
    <t>RCH-PA03805-0021</t>
  </si>
  <si>
    <t>ใช้ Part ที่ขึ้นต้นด้วย RCH- ในการ By Order</t>
  </si>
  <si>
    <t>RCH-PA03670-0002</t>
  </si>
  <si>
    <t>**สินค้าที่มีใน Stock ให้ใช้ราคานี้ได้เลย ส่วนสินค้าที่ไม่มีใน Stock ต้องทำ PR สั่งซื้อใหม่นะคะ</t>
  </si>
  <si>
    <t>Ricoh Scanner fi-800R, A4 Size, Simplex 40 ppm, Duplex 80 ipm, ADF 20 Sheets, 600dpi, Dual path (U-turn/Straight path)</t>
  </si>
  <si>
    <t>Ricoh ScanSnap iX2500 White model, bundled with ScanSnap Home, 5" touch screen, 45ppm/90ipm, ADF 100 Sheets, Wi-Fi</t>
  </si>
  <si>
    <t>PA03860-B111</t>
  </si>
  <si>
    <t xml:space="preserve">2.92 x 1.61 x 1.59 </t>
  </si>
  <si>
    <r>
      <t>SP-1125N</t>
    </r>
    <r>
      <rPr>
        <sz val="10"/>
        <color indexed="10"/>
        <rFont val="Tahoma"/>
        <family val="2"/>
        <charset val="222"/>
      </rPr>
      <t xml:space="preserve">  (ICT 1)  ปี 68</t>
    </r>
  </si>
  <si>
    <r>
      <t>SP-1130N</t>
    </r>
    <r>
      <rPr>
        <sz val="10"/>
        <color indexed="10"/>
        <rFont val="Tahoma"/>
        <family val="2"/>
        <charset val="222"/>
      </rPr>
      <t xml:space="preserve"> (ICT 1)  ปี 68</t>
    </r>
  </si>
  <si>
    <r>
      <t>fi-8170</t>
    </r>
    <r>
      <rPr>
        <sz val="10"/>
        <color indexed="10"/>
        <rFont val="Tahoma"/>
        <family val="2"/>
        <charset val="222"/>
      </rPr>
      <t xml:space="preserve"> NEW! (ICT 3) ปี 68</t>
    </r>
  </si>
  <si>
    <r>
      <t>fi-8150U</t>
    </r>
    <r>
      <rPr>
        <sz val="10"/>
        <color indexed="10"/>
        <rFont val="Tahoma"/>
        <family val="2"/>
        <charset val="222"/>
      </rPr>
      <t xml:space="preserve"> NEW! (ICT 2)  ปี 68</t>
    </r>
  </si>
  <si>
    <t>Ricoh Scanner fi-8250U, A4 Size, Simplex 50 ppm, Duplex 100 ipm, Flatbed/ADF 100 Sheets, 600dpi, Support USB (Flatbed)</t>
  </si>
  <si>
    <t>RCH-fi-8250U</t>
  </si>
  <si>
    <t>Ricoh Scanner fi-8250, A4 Size, Simplex 50 ppm, Duplex 100 ipm, Flatbed/ADF 100 Sheets, 600dpi, Support USB, Ethernet 10/100/1000 (Flatbed)</t>
  </si>
  <si>
    <t>Ricoh Scanner fi-8270, A4 Size, Simplex 70 ppm, Duplex 140 ipm, Flatbed/ADF 100 Sheets, 600dpi, Support USB, Ethernet Ethernet 10/100/1000 (Flatbed)</t>
  </si>
  <si>
    <t>Ricoh Scanner fi-8290, A4 Size, Simplex 90 ppm, Duplex 180 ipm, Flatbed/ADF 100 Sheets, 600dpi, Support USB, Ethernet Ethernet 10/100/1000 (Flatbed)</t>
  </si>
  <si>
    <t>RCH-fi-7700S</t>
  </si>
  <si>
    <t>Ricoh Scanner fi-70F, A6 Size, Mono 0.9 sec., Color 1.3 sec., Flatbed, 600dpi, Support USB (Flatbed)</t>
  </si>
  <si>
    <t>RCH-FI-70F</t>
  </si>
  <si>
    <t>RCH-SP-1425</t>
  </si>
  <si>
    <t>RCH-iX2500</t>
  </si>
  <si>
    <t>RCH-iX2500 White</t>
  </si>
  <si>
    <t>https://www.pfu.ricoh.com/global/scanners/scansnap/ix2500/#tab-b-03</t>
  </si>
  <si>
    <t>ใช้ PA03800-K012 แทนครับ</t>
  </si>
  <si>
    <t>Ricoh Scanner SP-1125N, A4 Size, Simplex 25 ppm/50 ipm, ADF 50 sheets, 600dpi, Support USB 3.2 and LAN port, Networking</t>
  </si>
  <si>
    <t>iX1300 White</t>
  </si>
  <si>
    <r>
      <t>EOL</t>
    </r>
    <r>
      <rPr>
        <sz val="10"/>
        <color rgb="FFFF0000"/>
        <rFont val="Tahoma"/>
        <family val="2"/>
      </rPr>
      <t xml:space="preserve"> (รุ่นแทนคือ fi-8820)</t>
    </r>
  </si>
  <si>
    <t>แบบที่ 2 งบ 23,000</t>
  </si>
  <si>
    <t>แบบที่ 3 งบ 33,000</t>
  </si>
  <si>
    <t>Ricoh  Scanner fi-7700S, A3 Size, Simplex 75 ppm Flatbed/ADF 300 Sheets, 600dpi, Support USB (Flatbed)</t>
  </si>
  <si>
    <t>PA03830-B301</t>
  </si>
  <si>
    <t>RCH-fi-8820</t>
  </si>
  <si>
    <t>Ricoh Scanner fi-8820 A4 landscape documents at high speeds of 120 ppm/240 ipm (200/300 dpi). ADF 500 sheets</t>
  </si>
  <si>
    <t>4.60 x 4.0 x 3.10</t>
  </si>
  <si>
    <t xml:space="preserve">Notes://MV_THAI/47257D16003A4483/8DE36E2FB3BE353747257D18001198C7/7C0374B207C54A8847258ACA0033D078 </t>
  </si>
  <si>
    <t>Ricoh  Scanner SP-1425, A4 Size, Simplex 25 ppm/50 ipm, Flatbed/ADF 50 sheets, 600dpi, Support USB (Flatbed)</t>
  </si>
  <si>
    <t>แบบที่ 1 งบ 15,000</t>
  </si>
  <si>
    <t>Weight (kg.)</t>
  </si>
  <si>
    <t>PA03870-B101</t>
  </si>
  <si>
    <t>RCH-iX2400</t>
  </si>
  <si>
    <t>Ricoh ScanSnap iX2400 White model, bundled with ScanSnap Home, 45 ppm/90ipm, USB</t>
  </si>
  <si>
    <t>3.99 x 2.47 x 2.36</t>
  </si>
  <si>
    <t>PA03830-B001</t>
  </si>
  <si>
    <t>RCH-fi-8950</t>
  </si>
  <si>
    <t>Ricoh Scanner fi-8950 A4 landscape documents at high speeds of 150 ppm/300 ipm (200/300 dpi). ADF 750 sheets</t>
  </si>
  <si>
    <t>6.80 x 6.50 x 5.70</t>
  </si>
  <si>
    <t>https://www.pfu-asia.ricoh.com/wp-content/uploads/2026/01/fi_8950_Datasheet_202401_compressed.pdf</t>
  </si>
  <si>
    <t>https://www.pfu-us.ricoh.com/-/media/project/scanners/files/products/datasheets/r_datasheet_ix2400.pdf</t>
  </si>
  <si>
    <t>https://www.pfu-asia.ricoh.com/Datasheet%20and%20Brochure/SP%20Series/SP_1130N_Datasheet.pdf</t>
  </si>
  <si>
    <t>PA03880-B101</t>
  </si>
  <si>
    <t>RCH-SP-2230N</t>
  </si>
  <si>
    <t>Ricoh Scanner SP-2230N, A4 Size, Simplex 30 ppm, Duplex 80 ipm, ADF 60 Sheets, 600dpi, 10BASE-T, 100BASE-TX, 1000 BASE-T</t>
  </si>
  <si>
    <t>PA03880-B001</t>
  </si>
  <si>
    <t>RCH-SP-2240N</t>
  </si>
  <si>
    <t>Ricoh Scanner SP-2240N, A4 Size, Simplex 40 ppm, Duplex 80 ipm, ADF 80 Sheets, 600dpi, 10BASE-T, 100BASE-TX, 1000 BASE-T</t>
  </si>
  <si>
    <t>2.92 x 1.63 x 1.50</t>
  </si>
  <si>
    <t>https://www.pfu-asia.ricoh.com/Datasheet%20and%20Brochure/SP%20Series/SP_2230N_Datasheet.pdf</t>
  </si>
  <si>
    <t>https://www.pfu-asia.ricoh.com/Datasheet%20and%20Brochure/SP%20Series/SP_2240N_Datasheet.pdf</t>
  </si>
  <si>
    <t>1 Jul - 30 Sep, 2026</t>
  </si>
  <si>
    <t>ICT 2</t>
  </si>
  <si>
    <t>ICT 3</t>
  </si>
  <si>
    <t>ICT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</si>
</sst>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.00"/>
    <numFmt numFmtId="167" formatCode="\,##"/>
    <numFmt numFmtId="168" formatCode="&quot;₩&quot;#,##0.00;[Red]&quot;₩&quot;\-#,##0.00"/>
    <numFmt numFmtId="169" formatCode="[$-409]mmm\-yy;@"/>
    <numFmt numFmtId="170" formatCode="_-&quot;₩&quot;* #,##0.00_-;\-&quot;₩&quot;* #,##0.00_-;_-&quot;₩&quot;* &quot;-&quot;??_-;_-@_-"/>
    <numFmt numFmtId="171" formatCode="_ * #,##0.0000_ ;_ * \-#,##0.0000_ ;_ * &quot;-&quot;??_ ;_ @_ "/>
    <numFmt numFmtId="172" formatCode="_-&quot;₩&quot;* #,##0_-;\-&quot;₩&quot;* #,##0_-;_-&quot;₩&quot;* &quot;-&quot;_-;_-@_-"/>
    <numFmt numFmtId="173" formatCode="_ * #,##0_ ;_ * \-#,##0_ ;_ * &quot;-&quot;_ ;_ @_ "/>
    <numFmt numFmtId="174" formatCode="&quot;RM&quot;#,##0.00_);\(&quot;RM&quot;#,##0.00\)"/>
    <numFmt numFmtId="175" formatCode="&quot;₩&quot;#,##0;[Red]&quot;₩&quot;\-#,##0"/>
    <numFmt numFmtId="176" formatCode="_-* #,##0_-;\-* #,##0_-;_-* &quot;-&quot;??_-;_-@_-"/>
    <numFmt numFmtId="177" formatCode="_(* #,##0_);_(* \(#,##0\);_(* &quot;-&quot;??_);_(@_)"/>
  </numFmts>
  <fonts count="104">
    <font>
      <sz val="14"/>
      <name val="Cordia New"/>
      <family val="2"/>
      <charset val="222"/>
    </font>
    <font>
      <sz val="10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Tahoma"/>
      <family val="2"/>
      <charset val="222"/>
    </font>
    <font>
      <b/>
      <u/>
      <sz val="14"/>
      <color indexed="12"/>
      <name val="Tahoma"/>
      <family val="2"/>
      <charset val="222"/>
    </font>
    <font>
      <sz val="9"/>
      <name val="Arial"/>
      <family val="2"/>
    </font>
    <font>
      <b/>
      <sz val="10"/>
      <color indexed="8"/>
      <name val="Tahoma"/>
      <family val="2"/>
      <charset val="222"/>
    </font>
    <font>
      <b/>
      <sz val="10"/>
      <name val="Tahoma"/>
      <family val="2"/>
      <charset val="222"/>
    </font>
    <font>
      <sz val="10"/>
      <color indexed="10"/>
      <name val="Tahoma"/>
      <family val="2"/>
      <charset val="222"/>
    </font>
    <font>
      <u/>
      <sz val="10"/>
      <color indexed="10"/>
      <name val="Tahoma"/>
      <family val="2"/>
      <charset val="222"/>
    </font>
    <font>
      <sz val="10"/>
      <color indexed="8"/>
      <name val="Arial"/>
      <family val="2"/>
    </font>
    <font>
      <sz val="11"/>
      <name val="Tahoma"/>
      <family val="2"/>
      <charset val="222"/>
    </font>
    <font>
      <sz val="11"/>
      <name val="Cordia New"/>
      <family val="2"/>
      <charset val="222"/>
    </font>
    <font>
      <sz val="1"/>
      <color indexed="8"/>
      <name val="Courie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바탕체"/>
      <family val="3"/>
    </font>
    <font>
      <b/>
      <sz val="11"/>
      <color indexed="8"/>
      <name val="Calibri"/>
      <family val="2"/>
    </font>
    <font>
      <sz val="11"/>
      <color indexed="37"/>
      <name val="Calibri"/>
      <family val="2"/>
    </font>
    <font>
      <sz val="11"/>
      <name val="돋움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0"/>
      <name val="Helv"/>
      <family val="2"/>
    </font>
    <font>
      <b/>
      <sz val="11"/>
      <color indexed="62"/>
      <name val="Calibri"/>
      <family val="2"/>
    </font>
    <font>
      <b/>
      <i/>
      <sz val="9"/>
      <name val="Arial"/>
      <family val="2"/>
    </font>
    <font>
      <sz val="11"/>
      <color indexed="10"/>
      <name val="Calibri"/>
      <family val="2"/>
    </font>
    <font>
      <sz val="10"/>
      <color indexed="13"/>
      <name val="Arial"/>
      <family val="2"/>
    </font>
    <font>
      <sz val="11"/>
      <color indexed="8"/>
      <name val="맑은 고딕"/>
      <family val="2"/>
    </font>
    <font>
      <sz val="11"/>
      <name val="?l?r ?o?S?V?b?N"/>
      <family val="2"/>
    </font>
    <font>
      <sz val="11"/>
      <color indexed="17"/>
      <name val="Calibri"/>
      <family val="2"/>
    </font>
    <font>
      <sz val="11"/>
      <name val="돋?o"/>
      <family val="3"/>
    </font>
    <font>
      <sz val="8"/>
      <name val="Arial"/>
      <family val="2"/>
    </font>
    <font>
      <b/>
      <sz val="11"/>
      <color indexed="9"/>
      <name val="Calibri"/>
      <family val="2"/>
    </font>
    <font>
      <sz val="11"/>
      <name val="Times New Roman"/>
      <family val="1"/>
    </font>
    <font>
      <sz val="14"/>
      <name val="¾©"/>
      <family val="2"/>
    </font>
    <font>
      <i/>
      <sz val="10"/>
      <color indexed="13"/>
      <name val="Arial"/>
      <family val="2"/>
    </font>
    <font>
      <sz val="8"/>
      <name val="MS Sans Serif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0"/>
      <color indexed="14"/>
      <name val="Arial"/>
      <family val="2"/>
    </font>
    <font>
      <sz val="11"/>
      <name val="바탕"/>
      <family val="1"/>
    </font>
    <font>
      <i/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??????"/>
      <family val="2"/>
    </font>
    <font>
      <sz val="12"/>
      <name val="돋움체"/>
      <family val="3"/>
    </font>
    <font>
      <sz val="12"/>
      <name val="¹ÙÅÁÃ¼"/>
      <family val="2"/>
    </font>
    <font>
      <sz val="12"/>
      <name val="¹????¼"/>
      <family val="2"/>
    </font>
    <font>
      <sz val="11"/>
      <name val="맑은 고딕"/>
      <family val="2"/>
    </font>
    <font>
      <sz val="12"/>
      <color indexed="8"/>
      <name val="?UAAA?"/>
      <family val="2"/>
    </font>
    <font>
      <sz val="12"/>
      <name val="¹UAAA¼"/>
      <family val="2"/>
    </font>
    <font>
      <b/>
      <sz val="11"/>
      <color indexed="62"/>
      <name val="Tahoma"/>
      <family val="2"/>
      <charset val="222"/>
    </font>
    <font>
      <sz val="12"/>
      <name val="바e"/>
      <family val="3"/>
    </font>
    <font>
      <b/>
      <sz val="11"/>
      <name val="돋움"/>
      <family val="2"/>
    </font>
    <font>
      <sz val="11"/>
      <name val="μ¸?o"/>
      <family val="2"/>
    </font>
    <font>
      <b/>
      <sz val="12"/>
      <name val="굴림체"/>
      <family val="3"/>
    </font>
    <font>
      <sz val="10"/>
      <color indexed="9"/>
      <name val="Arial"/>
      <family val="2"/>
    </font>
    <font>
      <sz val="19"/>
      <name val="Arial"/>
      <family val="2"/>
    </font>
    <font>
      <sz val="11"/>
      <name val="￥i￠￢￠?o"/>
      <charset val="222"/>
    </font>
    <font>
      <sz val="12"/>
      <name val="¾©"/>
      <family val="2"/>
    </font>
    <font>
      <sz val="11"/>
      <name val="µ¸¿ò"/>
      <family val="2"/>
    </font>
    <font>
      <b/>
      <sz val="8"/>
      <color indexed="10"/>
      <name val="Tahoma"/>
      <family val="2"/>
      <charset val="222"/>
    </font>
    <font>
      <sz val="8"/>
      <name val="Tahoma"/>
      <family val="2"/>
      <charset val="222"/>
    </font>
    <font>
      <sz val="14"/>
      <name val="Cordia New"/>
      <family val="2"/>
      <charset val="222"/>
    </font>
    <font>
      <sz val="9"/>
      <name val="Cordia New"/>
      <family val="2"/>
      <charset val="222"/>
    </font>
    <font>
      <sz val="9"/>
      <name val="Tahoma"/>
      <family val="2"/>
      <charset val="222"/>
    </font>
    <font>
      <sz val="10"/>
      <color indexed="10"/>
      <name val="Tahoma"/>
      <family val="2"/>
    </font>
    <font>
      <sz val="12"/>
      <name val="Cordia New"/>
      <family val="2"/>
      <charset val="222"/>
    </font>
    <font>
      <sz val="12"/>
      <name val="Tahoma"/>
      <family val="2"/>
      <charset val="222"/>
    </font>
    <font>
      <b/>
      <sz val="14"/>
      <name val="Tahoma"/>
      <family val="2"/>
      <charset val="222"/>
    </font>
    <font>
      <sz val="14"/>
      <name val="Tahoma"/>
      <family val="2"/>
      <charset val="222"/>
    </font>
    <font>
      <b/>
      <sz val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theme="1"/>
      <name val="Tahoma"/>
      <family val="2"/>
      <charset val="222"/>
    </font>
    <font>
      <sz val="10"/>
      <color rgb="FF000000"/>
      <name val="Tahoma"/>
      <family val="2"/>
      <charset val="222"/>
    </font>
    <font>
      <sz val="9"/>
      <color rgb="FF000000"/>
      <name val="Tahoma"/>
      <family val="2"/>
      <charset val="222"/>
    </font>
    <font>
      <sz val="9"/>
      <color rgb="FFFF0000"/>
      <name val="Tahoma"/>
      <family val="2"/>
      <charset val="222"/>
    </font>
    <font>
      <sz val="9"/>
      <color rgb="FF0000FF"/>
      <name val="Tahoma"/>
      <family val="2"/>
      <charset val="222"/>
    </font>
    <font>
      <sz val="14"/>
      <color theme="1"/>
      <name val="Tahoma"/>
      <family val="2"/>
      <charset val="222"/>
    </font>
    <font>
      <sz val="12"/>
      <color rgb="FF000000"/>
      <name val="Tahoma"/>
      <family val="2"/>
      <charset val="222"/>
    </font>
    <font>
      <sz val="12"/>
      <color rgb="FF0000FF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Tahoma"/>
      <family val="2"/>
      <charset val="222"/>
    </font>
    <font>
      <b/>
      <sz val="10"/>
      <color rgb="FFFF0000"/>
      <name val="Tahoma"/>
      <family val="2"/>
    </font>
    <font>
      <b/>
      <sz val="9"/>
      <color rgb="FFFFFFFF"/>
      <name val="Tahoma"/>
      <family val="2"/>
      <charset val="222"/>
    </font>
    <font>
      <b/>
      <sz val="9"/>
      <name val="Cordia New"/>
      <family val="2"/>
      <charset val="222"/>
    </font>
    <font>
      <b/>
      <sz val="10"/>
      <color theme="1"/>
      <name val="Tahoma"/>
      <family val="2"/>
      <charset val="222"/>
    </font>
    <font>
      <b/>
      <sz val="10"/>
      <name val="Tahoma"/>
      <family val="2"/>
    </font>
    <font>
      <sz val="8"/>
      <name val="Cordia New"/>
      <family val="2"/>
      <charset val="222"/>
    </font>
    <font>
      <b/>
      <sz val="10"/>
      <color rgb="FFEE0000"/>
      <name val="Tahoma"/>
      <family val="2"/>
    </font>
    <font>
      <sz val="9"/>
      <color rgb="FF0000FF"/>
      <name val="Tahoma"/>
      <family val="2"/>
    </font>
    <font>
      <sz val="12"/>
      <name val="Calibri Light"/>
      <family val="2"/>
      <scheme val="major"/>
    </font>
    <font>
      <sz val="9"/>
      <name val="Calibri Light"/>
      <family val="2"/>
      <scheme val="major"/>
    </font>
    <font>
      <b/>
      <sz val="12"/>
      <color rgb="FFFF0000"/>
      <name val="Tahoma"/>
      <family val="2"/>
      <charset val="222"/>
    </font>
    <font>
      <sz val="12"/>
      <color rgb="FF0000FF"/>
      <name val="Tahoma"/>
      <family val="2"/>
    </font>
    <font>
      <u/>
      <sz val="14"/>
      <color theme="10"/>
      <name val="Cordia New"/>
      <family val="2"/>
      <charset val="222"/>
    </font>
    <font>
      <sz val="9"/>
      <name val="Tahoma"/>
      <family val="2"/>
    </font>
    <font>
      <sz val="9"/>
      <color rgb="FF000000"/>
      <name val="Tahoma"/>
      <family val="2"/>
    </font>
    <font>
      <sz val="10"/>
      <color rgb="FFFF0000"/>
      <name val="Tahoma"/>
      <family val="2"/>
    </font>
    <font>
      <sz val="9"/>
      <color theme="1"/>
      <name val="Tahoma"/>
      <family val="2"/>
      <charset val="222"/>
    </font>
    <font>
      <sz val="12"/>
      <color rgb="FF00B050"/>
      <name val="Tahoma"/>
      <family val="2"/>
      <charset val="222"/>
    </font>
    <font>
      <sz val="12"/>
      <color rgb="FF0000FF"/>
      <name val="Calibri Light"/>
      <family val="2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3">
    <xf numFmtId="0" fontId="0" fillId="0" borderId="0"/>
    <xf numFmtId="0" fontId="19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45" fillId="0" borderId="0" applyFont="0" applyFill="0" applyBorder="0" applyAlignment="0" applyProtection="0"/>
    <xf numFmtId="0" fontId="48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48" fillId="0" borderId="0"/>
    <xf numFmtId="0" fontId="4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5" fillId="0" borderId="0"/>
    <xf numFmtId="9" fontId="50" fillId="0" borderId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56" fillId="0" borderId="0"/>
    <xf numFmtId="0" fontId="21" fillId="0" borderId="0"/>
    <xf numFmtId="3" fontId="5" fillId="0" borderId="0"/>
    <xf numFmtId="0" fontId="21" fillId="2" borderId="0"/>
    <xf numFmtId="0" fontId="57" fillId="3" borderId="0"/>
    <xf numFmtId="0" fontId="37" fillId="4" borderId="0"/>
    <xf numFmtId="0" fontId="26" fillId="0" borderId="0"/>
    <xf numFmtId="0" fontId="20" fillId="0" borderId="0"/>
    <xf numFmtId="0" fontId="33" fillId="0" borderId="0"/>
    <xf numFmtId="4" fontId="21" fillId="5" borderId="0"/>
    <xf numFmtId="3" fontId="21" fillId="5" borderId="0">
      <alignment vertical="center"/>
    </xf>
    <xf numFmtId="0" fontId="24" fillId="0" borderId="0"/>
    <xf numFmtId="0" fontId="43" fillId="6" borderId="0"/>
    <xf numFmtId="0" fontId="28" fillId="7" borderId="0"/>
    <xf numFmtId="0" fontId="54" fillId="0" borderId="0"/>
    <xf numFmtId="164" fontId="35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0" fontId="51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60" fillId="0" borderId="0"/>
    <xf numFmtId="9" fontId="51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/>
    <xf numFmtId="0" fontId="22" fillId="2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22" fillId="4" borderId="0" applyNumberFormat="0" applyBorder="0" applyAlignment="0" applyProtection="0"/>
    <xf numFmtId="0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173" fontId="47" fillId="0" borderId="0" applyFont="0" applyFill="0" applyBorder="0" applyAlignment="0" applyProtection="0"/>
    <xf numFmtId="0" fontId="18" fillId="20" borderId="0" applyNumberFormat="0" applyBorder="0" applyAlignment="0" applyProtection="0"/>
    <xf numFmtId="0" fontId="47" fillId="0" borderId="0"/>
    <xf numFmtId="0" fontId="21" fillId="0" borderId="0" applyFill="0" applyBorder="0" applyAlignment="0"/>
    <xf numFmtId="0" fontId="34" fillId="18" borderId="1" applyNumberFormat="0" applyAlignment="0" applyProtection="0"/>
    <xf numFmtId="165" fontId="64" fillId="0" borderId="0" applyFont="0" applyFill="0" applyBorder="0" applyAlignment="0" applyProtection="0"/>
    <xf numFmtId="164" fontId="29" fillId="0" borderId="0" applyFont="0" applyFill="0" applyBorder="0" applyAlignment="0" applyProtection="0">
      <alignment vertical="center"/>
    </xf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167" fontId="21" fillId="0" borderId="0">
      <protection locked="0"/>
    </xf>
    <xf numFmtId="165" fontId="61" fillId="0" borderId="0" applyFont="0" applyFill="0" applyBorder="0" applyAlignment="0" applyProtection="0"/>
    <xf numFmtId="166" fontId="13" fillId="0" borderId="0">
      <protection locked="0"/>
    </xf>
    <xf numFmtId="0" fontId="44" fillId="8" borderId="0" applyNumberFormat="0" applyBorder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25" fillId="0" borderId="4" applyNumberFormat="0" applyFill="0" applyAlignment="0" applyProtection="0"/>
    <xf numFmtId="0" fontId="52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41" fillId="0" borderId="0" applyFill="0" applyBorder="0" applyAlignment="0"/>
    <xf numFmtId="0" fontId="31" fillId="0" borderId="6" applyNumberFormat="0" applyFill="0" applyAlignment="0" applyProtection="0"/>
    <xf numFmtId="4" fontId="24" fillId="0" borderId="0" applyFont="0" applyFill="0" applyBorder="0" applyAlignment="0" applyProtection="0"/>
    <xf numFmtId="0" fontId="31" fillId="21" borderId="0" applyNumberFormat="0" applyBorder="0" applyAlignment="0" applyProtection="0"/>
    <xf numFmtId="169" fontId="64" fillId="0" borderId="0"/>
    <xf numFmtId="0" fontId="49" fillId="0" borderId="0">
      <alignment vertical="center"/>
    </xf>
    <xf numFmtId="0" fontId="33" fillId="22" borderId="0"/>
    <xf numFmtId="0" fontId="29" fillId="0" borderId="0">
      <alignment vertical="center"/>
    </xf>
    <xf numFmtId="0" fontId="74" fillId="0" borderId="0">
      <alignment vertical="center"/>
    </xf>
    <xf numFmtId="0" fontId="14" fillId="0" borderId="0">
      <alignment vertical="center"/>
    </xf>
    <xf numFmtId="0" fontId="2" fillId="0" borderId="0"/>
    <xf numFmtId="169" fontId="2" fillId="0" borderId="0"/>
    <xf numFmtId="169" fontId="2" fillId="0" borderId="0"/>
    <xf numFmtId="169" fontId="2" fillId="0" borderId="0"/>
    <xf numFmtId="0" fontId="64" fillId="0" borderId="0"/>
    <xf numFmtId="0" fontId="14" fillId="0" borderId="0"/>
    <xf numFmtId="0" fontId="73" fillId="0" borderId="0"/>
    <xf numFmtId="0" fontId="64" fillId="0" borderId="0"/>
    <xf numFmtId="0" fontId="14" fillId="0" borderId="0"/>
    <xf numFmtId="0" fontId="33" fillId="20" borderId="8" applyNumberFormat="0" applyFont="0" applyAlignment="0" applyProtection="0"/>
    <xf numFmtId="0" fontId="64" fillId="5" borderId="7" applyNumberFormat="0" applyFont="0" applyAlignment="0" applyProtection="0"/>
    <xf numFmtId="0" fontId="2" fillId="5" borderId="7" applyNumberFormat="0" applyFont="0" applyAlignment="0" applyProtection="0"/>
    <xf numFmtId="9" fontId="29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23" fillId="23" borderId="9" applyNumberFormat="0" applyProtection="0">
      <alignment horizontal="left" vertical="top" indent="1"/>
    </xf>
    <xf numFmtId="4" fontId="23" fillId="24" borderId="0" applyNumberFormat="0" applyProtection="0">
      <alignment horizontal="left" vertical="center" indent="1"/>
    </xf>
    <xf numFmtId="4" fontId="10" fillId="11" borderId="9" applyNumberFormat="0" applyProtection="0">
      <alignment horizontal="right" vertical="center"/>
    </xf>
    <xf numFmtId="4" fontId="10" fillId="25" borderId="9" applyNumberFormat="0" applyProtection="0">
      <alignment horizontal="right" vertical="center"/>
    </xf>
    <xf numFmtId="4" fontId="33" fillId="26" borderId="8" applyNumberFormat="0" applyProtection="0">
      <alignment horizontal="right" vertical="center"/>
    </xf>
    <xf numFmtId="4" fontId="10" fillId="26" borderId="9" applyNumberFormat="0" applyProtection="0">
      <alignment horizontal="right" vertical="center"/>
    </xf>
    <xf numFmtId="4" fontId="33" fillId="27" borderId="8" applyNumberFormat="0" applyProtection="0">
      <alignment horizontal="right" vertical="center"/>
    </xf>
    <xf numFmtId="4" fontId="10" fillId="24" borderId="0" applyNumberFormat="0" applyProtection="0">
      <alignment horizontal="left" vertical="center" indent="1"/>
    </xf>
    <xf numFmtId="0" fontId="21" fillId="24" borderId="9" applyNumberFormat="0" applyProtection="0">
      <alignment horizontal="left" vertical="top" indent="1"/>
    </xf>
    <xf numFmtId="0" fontId="21" fillId="12" borderId="9" applyNumberFormat="0" applyProtection="0">
      <alignment horizontal="left" vertical="center" indent="1"/>
    </xf>
    <xf numFmtId="4" fontId="10" fillId="5" borderId="9" applyNumberFormat="0" applyProtection="0">
      <alignment vertical="center"/>
    </xf>
    <xf numFmtId="4" fontId="33" fillId="28" borderId="8" applyNumberFormat="0" applyProtection="0">
      <alignment horizontal="left" vertical="center" indent="1"/>
    </xf>
    <xf numFmtId="4" fontId="10" fillId="24" borderId="9" applyNumberFormat="0" applyProtection="0">
      <alignment horizontal="left" vertical="center" indent="1"/>
    </xf>
    <xf numFmtId="0" fontId="10" fillId="24" borderId="9" applyNumberFormat="0" applyProtection="0">
      <alignment horizontal="left" vertical="top" indent="1"/>
    </xf>
    <xf numFmtId="4" fontId="58" fillId="29" borderId="10" applyNumberFormat="0" applyProtection="0">
      <alignment horizontal="left" vertical="center" indent="1"/>
    </xf>
    <xf numFmtId="0" fontId="38" fillId="0" borderId="0" applyNumberFormat="0" applyFill="0" applyBorder="0" applyAlignment="0">
      <alignment horizontal="center"/>
    </xf>
    <xf numFmtId="0" fontId="24" fillId="0" borderId="0"/>
    <xf numFmtId="0" fontId="17" fillId="0" borderId="11" applyNumberFormat="0" applyFill="0" applyAlignment="0" applyProtection="0"/>
    <xf numFmtId="164" fontId="16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5" borderId="7" applyNumberFormat="0" applyFont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29" fillId="0" borderId="0"/>
    <xf numFmtId="0" fontId="97" fillId="0" borderId="0" applyNumberFormat="0" applyFill="0" applyBorder="0" applyAlignment="0" applyProtection="0"/>
  </cellStyleXfs>
  <cellXfs count="149">
    <xf numFmtId="0" fontId="0" fillId="0" borderId="0" xfId="0"/>
    <xf numFmtId="0" fontId="1" fillId="0" borderId="0" xfId="12" applyFont="1" applyAlignment="1">
      <alignment horizontal="center"/>
    </xf>
    <xf numFmtId="0" fontId="2" fillId="0" borderId="0" xfId="12" applyFont="1" applyAlignment="1">
      <alignment horizontal="left"/>
    </xf>
    <xf numFmtId="0" fontId="2" fillId="0" borderId="0" xfId="12" applyFont="1" applyAlignment="1">
      <alignment horizontal="center"/>
    </xf>
    <xf numFmtId="0" fontId="3" fillId="0" borderId="0" xfId="0" applyFont="1"/>
    <xf numFmtId="176" fontId="2" fillId="0" borderId="0" xfId="78" applyNumberFormat="1" applyFont="1" applyFill="1" applyBorder="1" applyAlignment="1" applyProtection="1"/>
    <xf numFmtId="0" fontId="2" fillId="0" borderId="0" xfId="12" applyFont="1"/>
    <xf numFmtId="0" fontId="4" fillId="0" borderId="0" xfId="104" applyFont="1" applyAlignment="1">
      <alignment horizontal="left"/>
    </xf>
    <xf numFmtId="0" fontId="3" fillId="0" borderId="0" xfId="104" applyFont="1" applyAlignment="1">
      <alignment horizontal="left"/>
    </xf>
    <xf numFmtId="0" fontId="3" fillId="0" borderId="0" xfId="104" applyFont="1" applyAlignment="1">
      <alignment horizontal="center"/>
    </xf>
    <xf numFmtId="176" fontId="5" fillId="0" borderId="12" xfId="78" applyNumberFormat="1" applyFont="1" applyFill="1" applyBorder="1" applyAlignment="1" applyProtection="1">
      <alignment horizontal="center" vertical="center"/>
    </xf>
    <xf numFmtId="0" fontId="6" fillId="12" borderId="13" xfId="104" applyFont="1" applyFill="1" applyBorder="1" applyAlignment="1">
      <alignment horizontal="center" vertical="center" wrapText="1"/>
    </xf>
    <xf numFmtId="0" fontId="7" fillId="12" borderId="13" xfId="104" applyFont="1" applyFill="1" applyBorder="1" applyAlignment="1">
      <alignment horizontal="center" vertical="center" wrapText="1"/>
    </xf>
    <xf numFmtId="176" fontId="6" fillId="12" borderId="13" xfId="78" applyNumberFormat="1" applyFont="1" applyFill="1" applyBorder="1" applyAlignment="1" applyProtection="1">
      <alignment horizontal="center" vertical="center" wrapText="1"/>
    </xf>
    <xf numFmtId="0" fontId="1" fillId="0" borderId="14" xfId="12" applyFont="1" applyBorder="1" applyAlignment="1">
      <alignment horizontal="center"/>
    </xf>
    <xf numFmtId="0" fontId="3" fillId="0" borderId="13" xfId="104" applyFont="1" applyBorder="1" applyAlignment="1">
      <alignment horizontal="left" vertical="center" wrapText="1"/>
    </xf>
    <xf numFmtId="0" fontId="3" fillId="0" borderId="13" xfId="104" applyFont="1" applyBorder="1" applyAlignment="1">
      <alignment horizontal="center"/>
    </xf>
    <xf numFmtId="176" fontId="2" fillId="0" borderId="13" xfId="78" applyNumberFormat="1" applyFont="1" applyFill="1" applyBorder="1" applyAlignment="1" applyProtection="1"/>
    <xf numFmtId="0" fontId="1" fillId="0" borderId="15" xfId="12" applyFont="1" applyBorder="1" applyAlignment="1">
      <alignment horizontal="center" vertical="center"/>
    </xf>
    <xf numFmtId="0" fontId="3" fillId="0" borderId="13" xfId="102" applyFont="1" applyBorder="1" applyAlignment="1">
      <alignment horizontal="left" vertical="center" wrapText="1"/>
    </xf>
    <xf numFmtId="0" fontId="3" fillId="0" borderId="13" xfId="102" applyFont="1" applyBorder="1" applyAlignment="1">
      <alignment horizontal="center"/>
    </xf>
    <xf numFmtId="176" fontId="3" fillId="0" borderId="13" xfId="78" applyNumberFormat="1" applyFont="1" applyFill="1" applyBorder="1" applyAlignment="1" applyProtection="1">
      <alignment horizontal="center" vertical="center"/>
    </xf>
    <xf numFmtId="0" fontId="1" fillId="0" borderId="16" xfId="12" applyFont="1" applyBorder="1" applyAlignment="1">
      <alignment horizontal="center" vertical="center"/>
    </xf>
    <xf numFmtId="0" fontId="3" fillId="0" borderId="13" xfId="102" applyFont="1" applyBorder="1" applyAlignment="1">
      <alignment horizontal="center" vertical="center"/>
    </xf>
    <xf numFmtId="176" fontId="2" fillId="0" borderId="13" xfId="78" applyNumberFormat="1" applyFont="1" applyFill="1" applyBorder="1" applyAlignment="1" applyProtection="1">
      <alignment horizontal="center" vertical="center"/>
    </xf>
    <xf numFmtId="0" fontId="1" fillId="0" borderId="17" xfId="12" applyFont="1" applyBorder="1" applyAlignment="1">
      <alignment horizontal="center" vertical="center"/>
    </xf>
    <xf numFmtId="0" fontId="3" fillId="0" borderId="13" xfId="102" applyFont="1" applyBorder="1" applyAlignment="1">
      <alignment vertical="center" wrapText="1"/>
    </xf>
    <xf numFmtId="0" fontId="1" fillId="0" borderId="18" xfId="12" applyFont="1" applyBorder="1" applyAlignment="1">
      <alignment horizontal="center" vertical="center"/>
    </xf>
    <xf numFmtId="0" fontId="3" fillId="0" borderId="13" xfId="102" applyFont="1" applyBorder="1" applyAlignment="1">
      <alignment horizontal="left" vertical="center"/>
    </xf>
    <xf numFmtId="0" fontId="1" fillId="0" borderId="0" xfId="12" applyFont="1" applyAlignment="1">
      <alignment horizontal="center" vertical="center"/>
    </xf>
    <xf numFmtId="0" fontId="3" fillId="0" borderId="13" xfId="102" applyFont="1" applyBorder="1" applyAlignment="1">
      <alignment horizontal="left" wrapText="1"/>
    </xf>
    <xf numFmtId="0" fontId="9" fillId="0" borderId="13" xfId="112" applyFont="1" applyBorder="1" applyAlignment="1">
      <alignment horizontal="left"/>
    </xf>
    <xf numFmtId="0" fontId="8" fillId="0" borderId="13" xfId="112" applyFont="1" applyBorder="1" applyAlignment="1">
      <alignment horizontal="center"/>
    </xf>
    <xf numFmtId="0" fontId="2" fillId="0" borderId="13" xfId="112" applyFont="1" applyBorder="1" applyAlignment="1">
      <alignment horizontal="left"/>
    </xf>
    <xf numFmtId="0" fontId="3" fillId="0" borderId="13" xfId="102" applyFont="1" applyBorder="1" applyAlignment="1">
      <alignment horizontal="left"/>
    </xf>
    <xf numFmtId="0" fontId="2" fillId="0" borderId="13" xfId="112" applyFont="1" applyBorder="1" applyAlignment="1">
      <alignment horizontal="center"/>
    </xf>
    <xf numFmtId="0" fontId="2" fillId="0" borderId="13" xfId="12" applyFont="1" applyBorder="1" applyAlignment="1">
      <alignment horizontal="left"/>
    </xf>
    <xf numFmtId="0" fontId="2" fillId="0" borderId="13" xfId="12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7" fillId="29" borderId="13" xfId="0" applyFont="1" applyFill="1" applyBorder="1" applyAlignment="1">
      <alignment horizontal="center" vertical="center"/>
    </xf>
    <xf numFmtId="0" fontId="7" fillId="29" borderId="13" xfId="0" applyFont="1" applyFill="1" applyBorder="1" applyAlignment="1">
      <alignment horizontal="center" vertical="center" wrapText="1"/>
    </xf>
    <xf numFmtId="177" fontId="6" fillId="29" borderId="13" xfId="78" applyNumberFormat="1" applyFont="1" applyFill="1" applyBorder="1" applyAlignment="1">
      <alignment horizontal="center" vertical="center"/>
    </xf>
    <xf numFmtId="0" fontId="3" fillId="30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176" fontId="3" fillId="0" borderId="13" xfId="78" applyNumberFormat="1" applyFont="1" applyFill="1" applyBorder="1" applyAlignment="1">
      <alignment horizontal="right" vertical="center"/>
    </xf>
    <xf numFmtId="0" fontId="3" fillId="30" borderId="13" xfId="0" applyFont="1" applyFill="1" applyBorder="1" applyAlignment="1">
      <alignment horizontal="left" vertical="center"/>
    </xf>
    <xf numFmtId="0" fontId="75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76" fillId="0" borderId="13" xfId="0" applyFont="1" applyBorder="1" applyAlignment="1">
      <alignment horizontal="left" vertical="center"/>
    </xf>
    <xf numFmtId="0" fontId="3" fillId="31" borderId="13" xfId="0" applyFont="1" applyFill="1" applyBorder="1" applyAlignment="1">
      <alignment horizontal="center" vertical="center"/>
    </xf>
    <xf numFmtId="0" fontId="3" fillId="31" borderId="13" xfId="0" applyFont="1" applyFill="1" applyBorder="1" applyAlignment="1">
      <alignment horizontal="left" vertical="center"/>
    </xf>
    <xf numFmtId="0" fontId="76" fillId="31" borderId="13" xfId="0" applyFont="1" applyFill="1" applyBorder="1" applyAlignment="1">
      <alignment vertical="center"/>
    </xf>
    <xf numFmtId="0" fontId="1" fillId="31" borderId="13" xfId="0" applyFont="1" applyFill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76" fillId="0" borderId="13" xfId="0" applyFont="1" applyBorder="1" applyAlignment="1">
      <alignment vertical="center"/>
    </xf>
    <xf numFmtId="177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177" fontId="1" fillId="0" borderId="13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176" fontId="3" fillId="30" borderId="13" xfId="78" applyNumberFormat="1" applyFont="1" applyFill="1" applyBorder="1" applyAlignment="1">
      <alignment horizontal="right" vertical="center"/>
    </xf>
    <xf numFmtId="176" fontId="3" fillId="0" borderId="13" xfId="78" applyNumberFormat="1" applyFont="1" applyBorder="1" applyAlignment="1">
      <alignment horizontal="right" vertical="center"/>
    </xf>
    <xf numFmtId="177" fontId="1" fillId="31" borderId="13" xfId="78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vertical="center"/>
    </xf>
    <xf numFmtId="176" fontId="8" fillId="0" borderId="13" xfId="78" applyNumberFormat="1" applyFont="1" applyBorder="1" applyAlignment="1">
      <alignment horizontal="right" vertical="center"/>
    </xf>
    <xf numFmtId="177" fontId="3" fillId="0" borderId="13" xfId="78" applyNumberFormat="1" applyFont="1" applyBorder="1" applyAlignment="1">
      <alignment horizontal="right" vertical="center"/>
    </xf>
    <xf numFmtId="177" fontId="1" fillId="0" borderId="13" xfId="78" applyNumberFormat="1" applyFont="1" applyBorder="1" applyAlignment="1">
      <alignment horizontal="right" vertical="center"/>
    </xf>
    <xf numFmtId="0" fontId="12" fillId="0" borderId="0" xfId="0" applyFont="1"/>
    <xf numFmtId="0" fontId="65" fillId="0" borderId="0" xfId="0" applyFont="1"/>
    <xf numFmtId="0" fontId="66" fillId="0" borderId="13" xfId="0" applyFont="1" applyBorder="1" applyAlignment="1">
      <alignment horizontal="center" vertical="center"/>
    </xf>
    <xf numFmtId="0" fontId="77" fillId="0" borderId="13" xfId="0" applyFont="1" applyBorder="1" applyAlignment="1">
      <alignment horizontal="center" vertical="center"/>
    </xf>
    <xf numFmtId="0" fontId="68" fillId="0" borderId="0" xfId="0" applyFont="1"/>
    <xf numFmtId="0" fontId="69" fillId="0" borderId="13" xfId="0" applyFont="1" applyBorder="1" applyAlignment="1">
      <alignment horizontal="left" vertical="center" wrapText="1"/>
    </xf>
    <xf numFmtId="0" fontId="71" fillId="0" borderId="0" xfId="111" applyFont="1"/>
    <xf numFmtId="177" fontId="80" fillId="0" borderId="0" xfId="78" applyNumberFormat="1" applyFont="1" applyAlignment="1">
      <alignment horizontal="left" vertical="center"/>
    </xf>
    <xf numFmtId="0" fontId="64" fillId="0" borderId="0" xfId="0" applyFont="1"/>
    <xf numFmtId="0" fontId="81" fillId="0" borderId="13" xfId="0" applyFont="1" applyBorder="1" applyAlignment="1">
      <alignment horizontal="left" vertical="center" wrapText="1"/>
    </xf>
    <xf numFmtId="0" fontId="82" fillId="0" borderId="13" xfId="0" applyFont="1" applyBorder="1" applyAlignment="1">
      <alignment horizontal="center" vertical="center"/>
    </xf>
    <xf numFmtId="0" fontId="83" fillId="33" borderId="13" xfId="0" applyFont="1" applyFill="1" applyBorder="1" applyAlignment="1">
      <alignment horizontal="center" vertical="center" wrapText="1"/>
    </xf>
    <xf numFmtId="176" fontId="83" fillId="33" borderId="13" xfId="78" applyNumberFormat="1" applyFont="1" applyFill="1" applyBorder="1" applyAlignment="1">
      <alignment horizontal="center" vertical="center" wrapText="1"/>
    </xf>
    <xf numFmtId="0" fontId="72" fillId="0" borderId="0" xfId="0" applyFont="1" applyAlignment="1">
      <alignment vertical="center" wrapText="1"/>
    </xf>
    <xf numFmtId="0" fontId="86" fillId="32" borderId="13" xfId="0" applyFont="1" applyFill="1" applyBorder="1" applyAlignment="1">
      <alignment horizontal="center" vertical="center" wrapText="1"/>
    </xf>
    <xf numFmtId="0" fontId="88" fillId="34" borderId="13" xfId="104" applyFont="1" applyFill="1" applyBorder="1" applyAlignment="1">
      <alignment horizontal="center" vertical="center" wrapText="1"/>
    </xf>
    <xf numFmtId="0" fontId="89" fillId="34" borderId="0" xfId="104" applyFont="1" applyFill="1" applyAlignment="1">
      <alignment horizontal="left"/>
    </xf>
    <xf numFmtId="0" fontId="3" fillId="0" borderId="0" xfId="114" applyFont="1" applyFill="1" applyBorder="1" applyAlignment="1">
      <alignment horizontal="center" vertical="center"/>
    </xf>
    <xf numFmtId="0" fontId="3" fillId="0" borderId="0" xfId="104" applyFont="1" applyAlignment="1">
      <alignment horizontal="center" vertical="center"/>
    </xf>
    <xf numFmtId="0" fontId="3" fillId="0" borderId="13" xfId="104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4" borderId="13" xfId="102" applyFont="1" applyFill="1" applyBorder="1" applyAlignment="1">
      <alignment horizontal="center" vertical="center"/>
    </xf>
    <xf numFmtId="0" fontId="3" fillId="34" borderId="13" xfId="0" applyFont="1" applyFill="1" applyBorder="1" applyAlignment="1">
      <alignment horizontal="center" vertical="center"/>
    </xf>
    <xf numFmtId="0" fontId="75" fillId="34" borderId="13" xfId="0" applyFont="1" applyFill="1" applyBorder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78" fillId="0" borderId="13" xfId="0" applyFont="1" applyBorder="1" applyAlignment="1">
      <alignment horizontal="center" vertical="center"/>
    </xf>
    <xf numFmtId="0" fontId="3" fillId="35" borderId="13" xfId="0" applyFont="1" applyFill="1" applyBorder="1" applyAlignment="1">
      <alignment horizontal="center" vertical="center"/>
    </xf>
    <xf numFmtId="0" fontId="3" fillId="35" borderId="13" xfId="0" applyFont="1" applyFill="1" applyBorder="1" applyAlignment="1">
      <alignment horizontal="left" vertical="center"/>
    </xf>
    <xf numFmtId="0" fontId="76" fillId="35" borderId="13" xfId="0" applyFont="1" applyFill="1" applyBorder="1" applyAlignment="1">
      <alignment horizontal="left" vertical="center"/>
    </xf>
    <xf numFmtId="176" fontId="3" fillId="35" borderId="13" xfId="78" applyNumberFormat="1" applyFont="1" applyFill="1" applyBorder="1" applyAlignment="1">
      <alignment horizontal="right" vertical="center"/>
    </xf>
    <xf numFmtId="0" fontId="1" fillId="35" borderId="13" xfId="0" applyFont="1" applyFill="1" applyBorder="1" applyAlignment="1">
      <alignment horizontal="left" vertical="center"/>
    </xf>
    <xf numFmtId="0" fontId="76" fillId="35" borderId="13" xfId="0" applyFont="1" applyFill="1" applyBorder="1" applyAlignment="1">
      <alignment horizontal="center" vertical="center"/>
    </xf>
    <xf numFmtId="177" fontId="76" fillId="35" borderId="13" xfId="0" applyNumberFormat="1" applyFont="1" applyFill="1" applyBorder="1" applyAlignment="1">
      <alignment horizontal="right" vertical="center"/>
    </xf>
    <xf numFmtId="177" fontId="76" fillId="35" borderId="13" xfId="78" applyNumberFormat="1" applyFont="1" applyFill="1" applyBorder="1" applyAlignment="1">
      <alignment horizontal="right" vertical="center"/>
    </xf>
    <xf numFmtId="0" fontId="85" fillId="35" borderId="13" xfId="0" applyFont="1" applyFill="1" applyBorder="1" applyAlignment="1">
      <alignment vertical="center"/>
    </xf>
    <xf numFmtId="0" fontId="91" fillId="35" borderId="13" xfId="0" applyFont="1" applyFill="1" applyBorder="1" applyAlignment="1">
      <alignment horizontal="left" vertical="center"/>
    </xf>
    <xf numFmtId="0" fontId="93" fillId="0" borderId="13" xfId="0" applyFont="1" applyBorder="1" applyAlignment="1">
      <alignment horizontal="left" vertical="center" wrapText="1"/>
    </xf>
    <xf numFmtId="176" fontId="93" fillId="0" borderId="13" xfId="78" applyNumberFormat="1" applyFont="1" applyBorder="1" applyAlignment="1">
      <alignment horizontal="center" vertical="center"/>
    </xf>
    <xf numFmtId="176" fontId="69" fillId="0" borderId="13" xfId="78" applyNumberFormat="1" applyFont="1" applyBorder="1" applyAlignment="1">
      <alignment horizontal="center" vertical="center"/>
    </xf>
    <xf numFmtId="176" fontId="81" fillId="0" borderId="13" xfId="78" applyNumberFormat="1" applyFont="1" applyBorder="1" applyAlignment="1">
      <alignment horizontal="center" vertical="center"/>
    </xf>
    <xf numFmtId="0" fontId="70" fillId="34" borderId="0" xfId="111" applyFont="1" applyFill="1" applyAlignment="1">
      <alignment horizontal="center" vertical="center"/>
    </xf>
    <xf numFmtId="0" fontId="84" fillId="0" borderId="0" xfId="111" applyFont="1" applyAlignment="1">
      <alignment horizontal="center" vertical="center"/>
    </xf>
    <xf numFmtId="0" fontId="94" fillId="0" borderId="13" xfId="0" applyFont="1" applyBorder="1" applyAlignment="1">
      <alignment horizontal="center" vertical="center"/>
    </xf>
    <xf numFmtId="0" fontId="94" fillId="0" borderId="13" xfId="0" applyFont="1" applyBorder="1" applyAlignment="1">
      <alignment horizontal="left" vertical="center" wrapText="1"/>
    </xf>
    <xf numFmtId="176" fontId="94" fillId="0" borderId="13" xfId="78" applyNumberFormat="1" applyFont="1" applyBorder="1" applyAlignment="1">
      <alignment horizontal="center" vertical="center"/>
    </xf>
    <xf numFmtId="0" fontId="65" fillId="0" borderId="13" xfId="0" applyFont="1" applyBorder="1"/>
    <xf numFmtId="0" fontId="95" fillId="0" borderId="0" xfId="111" applyFont="1"/>
    <xf numFmtId="0" fontId="79" fillId="0" borderId="13" xfId="0" applyFont="1" applyBorder="1" applyAlignment="1">
      <alignment horizontal="left" vertical="center"/>
    </xf>
    <xf numFmtId="0" fontId="97" fillId="0" borderId="13" xfId="142" applyBorder="1" applyAlignment="1">
      <alignment horizontal="left" vertical="center"/>
    </xf>
    <xf numFmtId="176" fontId="3" fillId="0" borderId="13" xfId="78" applyNumberFormat="1" applyFont="1" applyFill="1" applyBorder="1" applyAlignment="1" applyProtection="1">
      <alignment horizontal="right" vertical="center"/>
    </xf>
    <xf numFmtId="0" fontId="1" fillId="0" borderId="0" xfId="12" applyFont="1"/>
    <xf numFmtId="0" fontId="96" fillId="0" borderId="13" xfId="0" applyFont="1" applyBorder="1" applyAlignment="1">
      <alignment horizontal="left" vertical="center"/>
    </xf>
    <xf numFmtId="0" fontId="82" fillId="0" borderId="13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98" fillId="0" borderId="13" xfId="0" applyFont="1" applyBorder="1" applyAlignment="1">
      <alignment horizontal="left" vertical="center" wrapText="1"/>
    </xf>
    <xf numFmtId="0" fontId="99" fillId="0" borderId="13" xfId="0" applyFont="1" applyBorder="1" applyAlignment="1">
      <alignment horizontal="left" vertical="center"/>
    </xf>
    <xf numFmtId="0" fontId="99" fillId="0" borderId="13" xfId="0" applyFont="1" applyBorder="1" applyAlignment="1">
      <alignment horizontal="left" vertical="center" wrapText="1"/>
    </xf>
    <xf numFmtId="0" fontId="98" fillId="0" borderId="13" xfId="0" applyFont="1" applyBorder="1" applyAlignment="1">
      <alignment horizontal="left" vertical="center"/>
    </xf>
    <xf numFmtId="0" fontId="85" fillId="35" borderId="13" xfId="0" applyFont="1" applyFill="1" applyBorder="1" applyAlignment="1">
      <alignment horizontal="left" vertical="center"/>
    </xf>
    <xf numFmtId="176" fontId="8" fillId="35" borderId="13" xfId="78" applyNumberFormat="1" applyFont="1" applyFill="1" applyBorder="1" applyAlignment="1">
      <alignment horizontal="right" vertical="center"/>
    </xf>
    <xf numFmtId="0" fontId="92" fillId="0" borderId="13" xfId="0" applyFont="1" applyBorder="1" applyAlignment="1">
      <alignment horizontal="center" vertical="center"/>
    </xf>
    <xf numFmtId="176" fontId="66" fillId="0" borderId="13" xfId="78" applyNumberFormat="1" applyFont="1" applyBorder="1" applyAlignment="1">
      <alignment horizontal="center" vertical="center"/>
    </xf>
    <xf numFmtId="0" fontId="79" fillId="0" borderId="13" xfId="0" applyFont="1" applyBorder="1" applyAlignment="1">
      <alignment horizontal="center" vertical="center"/>
    </xf>
    <xf numFmtId="176" fontId="77" fillId="0" borderId="13" xfId="78" applyNumberFormat="1" applyFont="1" applyBorder="1" applyAlignment="1">
      <alignment horizontal="center" vertical="center"/>
    </xf>
    <xf numFmtId="176" fontId="101" fillId="0" borderId="13" xfId="78" applyNumberFormat="1" applyFont="1" applyBorder="1" applyAlignment="1">
      <alignment horizontal="center" vertical="center"/>
    </xf>
    <xf numFmtId="0" fontId="94" fillId="0" borderId="13" xfId="0" applyFont="1" applyBorder="1" applyAlignment="1">
      <alignment vertical="center"/>
    </xf>
    <xf numFmtId="176" fontId="94" fillId="0" borderId="13" xfId="78" applyNumberFormat="1" applyFont="1" applyBorder="1"/>
    <xf numFmtId="0" fontId="94" fillId="0" borderId="13" xfId="0" applyFont="1" applyBorder="1"/>
    <xf numFmtId="0" fontId="97" fillId="0" borderId="13" xfId="142" applyBorder="1"/>
    <xf numFmtId="0" fontId="102" fillId="0" borderId="13" xfId="0" applyFont="1" applyBorder="1" applyAlignment="1">
      <alignment horizontal="center" vertical="center"/>
    </xf>
    <xf numFmtId="0" fontId="103" fillId="0" borderId="13" xfId="0" applyFont="1" applyBorder="1" applyAlignment="1">
      <alignment horizontal="center" vertical="center"/>
    </xf>
    <xf numFmtId="0" fontId="6" fillId="12" borderId="13" xfId="104" applyFont="1" applyFill="1" applyBorder="1" applyAlignment="1">
      <alignment horizontal="center" vertical="center" wrapText="1"/>
    </xf>
    <xf numFmtId="0" fontId="6" fillId="0" borderId="13" xfId="12" applyFont="1" applyBorder="1" applyAlignment="1">
      <alignment horizontal="center" vertical="center"/>
    </xf>
  </cellXfs>
  <cellStyles count="143">
    <cellStyle name="æØè_PRODUCT DETAIL Q1" xfId="42" xr:uid="{C79FA9F2-A721-460E-9275-88CD3BEBD2B6}"/>
    <cellStyle name="_09현황" xfId="20" xr:uid="{AAC4F276-C51F-4F41-8CCB-82B19DFD9781}"/>
    <cellStyle name="_1월실행" xfId="21" xr:uid="{BC795048-450B-4A4C-B7A6-51F3C814ABBD}"/>
    <cellStyle name="_Book1" xfId="22" xr:uid="{126EE5D6-B2C4-4D20-9A40-86FC14FB0A3F}"/>
    <cellStyle name="_Column1" xfId="23" xr:uid="{A2D69DB4-4954-4BAA-96DF-9F917553383D}"/>
    <cellStyle name="_Column2" xfId="24" xr:uid="{44C0CE27-5BB6-400B-8D8D-5F7FBF87F606}"/>
    <cellStyle name="_Column3" xfId="25" xr:uid="{1EED7CC0-6FE7-4D90-BCF8-EC6F4B60BB10}"/>
    <cellStyle name="_Column5" xfId="26" xr:uid="{6944502D-C8B1-4F0C-82E1-AA00739BDDC9}"/>
    <cellStyle name="_Column6" xfId="27" xr:uid="{978D1C7F-D296-42F9-B649-8653C1C66E3F}"/>
    <cellStyle name="_Column7" xfId="28" xr:uid="{9C18F464-59DC-4AEE-BAD4-B88BA12989C8}"/>
    <cellStyle name="_Data" xfId="29" xr:uid="{580906E1-75E9-414F-873B-A1C0771F8B07}"/>
    <cellStyle name="_Data_년간전망(5월실적반영)" xfId="30" xr:uid="{CE0BAB48-471C-4FD8-9504-BF29EABCF56A}"/>
    <cellStyle name="_DT 단종모델 관리자료 (1001)" xfId="31" xr:uid="{7C46D6B0-8A18-4055-9572-EB9E7B03363C}"/>
    <cellStyle name="_Header" xfId="32" xr:uid="{DA65F881-6A90-47BD-BB9C-26909C9A2C5C}"/>
    <cellStyle name="_Row4" xfId="33" xr:uid="{DB46DC2C-C3E2-4C2F-B428-CEF66FB712C9}"/>
    <cellStyle name="_SEMUKBEP구조(사업부장자료)" xfId="34" xr:uid="{E4938186-99AD-49B1-8C8D-96BDD660A6FD}"/>
    <cellStyle name="_x005f_x0005_" xfId="35" xr:uid="{39A6AE2A-26CF-4BE5-8629-55B3855277DD}"/>
    <cellStyle name="_x005f_x0015_" xfId="36" xr:uid="{B0FA942C-1CB3-4477-8242-C86F36AABD5D}"/>
    <cellStyle name="_x005f_x0015__x005f_x000c_??" xfId="37" xr:uid="{67D825AD-A3B0-4F9B-8C23-A17FC333EEBB}"/>
    <cellStyle name="_실적보고5" xfId="38" xr:uid="{71534A8E-3035-4C08-9D7D-032FDEFB4E40}"/>
    <cellStyle name=",7" xfId="1" xr:uid="{A8BE3065-7B02-4037-BDE8-91B3BC38E4DF}"/>
    <cellStyle name="¡io¡¾O_¡¤NOA¡ia¡¿U " xfId="40" xr:uid="{E9DC5215-D258-4A6B-A811-4E1D89C569D9}"/>
    <cellStyle name="¡io¡¾O[0]_¡¤NOA¡ia¡¿U " xfId="39" xr:uid="{D4D4A1AE-A8A3-4A9C-AB24-FDBE79C41305}"/>
    <cellStyle name="?_BASE_Neon자재비_jiwon" xfId="12" xr:uid="{6853FE40-C1D5-4B61-BB70-C25AA6667C7B}"/>
    <cellStyle name="?_price_trend_SESA@May_NP_0410-1(11월 모델별 자재비)" xfId="13" xr:uid="{23A5F1EE-4A14-41FA-B200-2E618C36BC50}"/>
    <cellStyle name="?_SKU Plan_SESA_Jan.03_È®Á¤_SESA_SESA SKU Request 09_06_03_Cetus_SQ25" xfId="14" xr:uid="{B1DC44F5-9F07-4665-9DD2-1969290D4344}"/>
    <cellStyle name="?? [0]_RESULTS" xfId="2" xr:uid="{CE80CD26-9D22-405D-AE75-76B2205A87C9}"/>
    <cellStyle name="??? [0]_4????? " xfId="4" xr:uid="{145EF03F-D3F2-4593-BE5F-14194E411785}"/>
    <cellStyle name="???­ [0]_Sheet1" xfId="5" xr:uid="{1994B37A-2233-44E4-8888-5697E843C211}"/>
    <cellStyle name="??????????????????????????????" xfId="6" xr:uid="{4DD2E1BA-2F19-4AC8-9339-405D09966FD8}"/>
    <cellStyle name="??????????????????????????????????????????????????" xfId="7" xr:uid="{4501740A-9E35-4E82-904A-7C0002381510}"/>
    <cellStyle name="??????????????????????????????????????????????????????" xfId="8" xr:uid="{96CC8090-D4D5-40CB-A1AD-2C1572684895}"/>
    <cellStyle name="???[0]_RESULTS" xfId="9" xr:uid="{5AD1199D-4769-4D2B-918C-9F0A01DC8F7A}"/>
    <cellStyle name="???Ø_????°³¹ß¿ø" xfId="10" xr:uid="{6720378C-385E-483B-A646-3B418A4F444C}"/>
    <cellStyle name="??&amp;O?&amp;H?_x005f_x000f__x005f_x0007_?_x005f_x0007__x005f_x0001__x005f_x0001_" xfId="3" xr:uid="{A20EED55-60EE-4C76-8C5A-7E1CD68A7567}"/>
    <cellStyle name="??괜?A" xfId="11" xr:uid="{170207F3-E0A8-44FD-ABE0-6BE171B0E921}"/>
    <cellStyle name="?AO_CASH FLOW " xfId="15" xr:uid="{45E0617A-4CD5-4F31-969A-778D5D3B5018}"/>
    <cellStyle name="?e??A?_laroux_A??I2A?_BS&amp;IncStat_PL_S " xfId="16" xr:uid="{DF7041BB-711D-4343-B1F6-F12F28339B1F}"/>
    <cellStyle name="?마 [0]_CASH FLOW " xfId="17" xr:uid="{6F43F476-17C0-4911-B56F-F15EA742FD28}"/>
    <cellStyle name="?마_CASH FLOW " xfId="18" xr:uid="{0C64FD99-35C2-4C23-9EC9-05BBF6D91DE3}"/>
    <cellStyle name="?핺_2Q97 dist.EOM " xfId="19" xr:uid="{ABDC8243-4355-4237-B686-F503176DADE6}"/>
    <cellStyle name="≫o±O[0]_≫a×U " xfId="41" xr:uid="{0C7B6E00-9AB2-4DAE-BE3D-483056141799}"/>
    <cellStyle name="¹eºÐA²_±aA¸" xfId="47" xr:uid="{90618349-C01C-428A-899A-5DA51C701451}"/>
    <cellStyle name="20% - Accent3 10 7" xfId="48" xr:uid="{4EE0B82F-CDC4-4D70-9BFC-E308C12B0564}"/>
    <cellStyle name="20% - Accent5 4 19" xfId="49" xr:uid="{71558434-9456-43B9-BEDA-4DFFB52DC0C2}"/>
    <cellStyle name="20% - 강조색2 2" xfId="50" xr:uid="{9C2D3A2F-7D82-413E-BCE5-E586FDDE3B04}"/>
    <cellStyle name="20% - 강조색3 2 9" xfId="51" xr:uid="{00D9548B-99B7-46A2-A3A6-B0DD5F99CCEF}"/>
    <cellStyle name="20% - 강조색5 2" xfId="52" xr:uid="{69696AD9-5EFB-47D3-B2E4-780B61348FCF}"/>
    <cellStyle name="40% - Accent3 24 3" xfId="53" xr:uid="{C188F7AA-6362-4AB8-8CDA-4BFF73A6204F}"/>
    <cellStyle name="40% - Accent4 11 7 2" xfId="54" xr:uid="{12FC0A89-5A41-4710-B60E-8F9CC275D02F}"/>
    <cellStyle name="40% - Accent5 14 2 2" xfId="55" xr:uid="{F13AD716-D8A6-48DE-8C2F-F6BFBA53718D}"/>
    <cellStyle name="40% - Accent6 11 8" xfId="56" xr:uid="{F2015B8B-7D8A-43A1-8587-1F81A5E5254E}"/>
    <cellStyle name="40% - 강조색5 3" xfId="57" xr:uid="{AA60F5E3-97C1-4BA9-96E7-4BE08DDE39C0}"/>
    <cellStyle name="40% - 강조색6 2" xfId="58" xr:uid="{DEA3D752-7A91-492B-ACA9-6B13AAB37ED8}"/>
    <cellStyle name="60% - Accent2 17" xfId="59" xr:uid="{53A7DB98-9EB6-4B47-B9B1-EC7E0B123031}"/>
    <cellStyle name="60% - Accent3 17" xfId="60" xr:uid="{A77CD105-E4EE-4BE7-B97F-6E05F311603C}"/>
    <cellStyle name="60% - Accent5 2" xfId="61" xr:uid="{7DF2404B-7F44-4044-918C-33CFB62F0285}"/>
    <cellStyle name="60% - Accent6 2" xfId="62" xr:uid="{4A0E4E29-F7BF-4627-AE67-24CF6F0FD44A}"/>
    <cellStyle name="60% - 강조색3 2" xfId="63" xr:uid="{4576B0BF-7BD6-459D-92FA-2CE105856F15}"/>
    <cellStyle name="A???97?a?u? " xfId="64" xr:uid="{9505FAC2-E316-4374-AE5A-90F5CE647E86}"/>
    <cellStyle name="Accent1 - 60%" xfId="65" xr:uid="{B0062A9A-AD47-4A67-9708-9ABB73701EBF}"/>
    <cellStyle name="Accent1 19" xfId="66" xr:uid="{1E0BC791-8282-46EE-B6E6-A050ACF1F46F}"/>
    <cellStyle name="Accent1 57" xfId="67" xr:uid="{9342C307-4084-4F49-BAF7-1D605E33C7F4}"/>
    <cellStyle name="Accent2 9" xfId="68" xr:uid="{C07AD486-A65B-400E-AEC2-217C00F0F5E5}"/>
    <cellStyle name="Accent3 - 20%" xfId="69" xr:uid="{5E220382-2465-420C-BFFC-EBA9660F3C71}"/>
    <cellStyle name="Accent3 4" xfId="70" xr:uid="{E881A5D7-F5F8-4527-A66F-126CE6270166}"/>
    <cellStyle name="Accent4 2 2 2 2" xfId="71" xr:uid="{08F0579F-541E-4D4D-8529-E1EBCD61A57E}"/>
    <cellStyle name="Accent6 2 2" xfId="72" xr:uid="{A4158D9D-0C5F-4915-ACE2-16B3C510786C}"/>
    <cellStyle name="ÄÞ¸¶ [0]_´Ü°èº° ±¸Ãà¾È" xfId="73" xr:uid="{7A8A280B-D1B4-43DF-8DA5-CEBB2D8130B0}"/>
    <cellStyle name="Bad 11" xfId="74" xr:uid="{416DA5C2-A119-4F9C-87F0-40340F7795E9}"/>
    <cellStyle name="Ç¥ÁØ_ÀÎÀç°³¹ß¿ø(2)_1" xfId="75" xr:uid="{6AB92216-8D42-4A52-AB6E-6DD68D9FC276}"/>
    <cellStyle name="Calc Percent (2)" xfId="76" xr:uid="{AFEAEAA0-5500-4F74-AA5A-0C5553F2FBD8}"/>
    <cellStyle name="Check Cell 41 2" xfId="77" xr:uid="{6CCBC739-AAB5-47D3-B3DF-76F182DF587D}"/>
    <cellStyle name="Comma" xfId="78" builtinId="3"/>
    <cellStyle name="Comma [0] 2 5 8" xfId="79" xr:uid="{00BA0100-9131-4432-B5CE-9DF3E45A55D4}"/>
    <cellStyle name="Comma 16" xfId="80" xr:uid="{606598C7-C9A8-4017-8BA8-4D9210E8A1E0}"/>
    <cellStyle name="Comma 2 12 3" xfId="81" xr:uid="{46F60315-BB58-4B50-9E6B-1F5A8E9F2949}"/>
    <cellStyle name="Comma 2 22" xfId="82" xr:uid="{CE515547-1E21-4DBC-9351-BDA35AAC0FAE}"/>
    <cellStyle name="Comma 2 4 2 2 2 2 2 4 2 2 2" xfId="83" xr:uid="{8658845A-2D73-44CB-9B19-2D7778EE9A65}"/>
    <cellStyle name="Comma 2 4 2 2 2 4 6 6 2" xfId="84" xr:uid="{C888A93A-F4DE-4AE0-86EF-0FEFAC9FAD47}"/>
    <cellStyle name="Date" xfId="85" xr:uid="{F73DC60C-1B27-4C2B-973D-A2EAA0261FC5}"/>
    <cellStyle name="ÊÝ_PRODUCT DETAIL Q1" xfId="43" xr:uid="{771A2DE5-B0D5-457F-A3AB-6ACA57EC89CC}"/>
    <cellStyle name="Ezres_MAN " xfId="86" xr:uid="{A7F7FB45-47A4-4918-8B64-8576B9E44131}"/>
    <cellStyle name="fEnY [0.00]_laroux" xfId="44" xr:uid="{6398E624-0E0E-4F55-AEA5-039FFF35E137}"/>
    <cellStyle name="fEnY_laroux" xfId="45" xr:uid="{C83D089A-6A10-4E1C-B457-993FBF35161F}"/>
    <cellStyle name="Fixed" xfId="87" xr:uid="{E8983026-9ADA-4E4F-9DF2-1231CE2ACAA1}"/>
    <cellStyle name="Good 2 2 2" xfId="88" xr:uid="{F7A998C0-68DF-47CC-8E19-FA2F753E342D}"/>
    <cellStyle name="Heading 1 35" xfId="89" xr:uid="{C61A9D9F-98E3-4B06-A835-CA991E1D3A4E}"/>
    <cellStyle name="Heading 2 18" xfId="90" xr:uid="{3B2F40C7-580B-47DF-8D0B-CE368FC7F4C6}"/>
    <cellStyle name="Heading 3 25" xfId="91" xr:uid="{2DE88D24-3427-4679-A5DD-8E39BCCE7198}"/>
    <cellStyle name="Heading 3 58" xfId="92" xr:uid="{01828B5D-F640-490F-9233-9984A25C670B}"/>
    <cellStyle name="Heading 4 5" xfId="93" xr:uid="{C5D6E6B7-2A4E-47C3-A906-7FA0145C38A1}"/>
    <cellStyle name="Hyperlink" xfId="142" builtinId="8"/>
    <cellStyle name="Link Units (2)" xfId="94" xr:uid="{BD90F422-C1AA-45E5-AA15-508D97FFF034}"/>
    <cellStyle name="Linked Cell 9" xfId="95" xr:uid="{FA249F42-285C-47A6-A494-F86C9EE043AC}"/>
    <cellStyle name="Millares_5670-t123" xfId="96" xr:uid="{212F61CF-B562-4355-99BF-30DF8243AD8A}"/>
    <cellStyle name="Neutral 18" xfId="97" xr:uid="{C91BDE03-BD9E-4688-8EA2-510C8B7027C2}"/>
    <cellStyle name="Normal" xfId="0" builtinId="0"/>
    <cellStyle name="Normal 13" xfId="98" xr:uid="{53A2E102-8B90-4532-98F6-E5B32E0AFAB5}"/>
    <cellStyle name="Normal 2 2 3 15" xfId="99" xr:uid="{96E32C36-B0E9-4092-9D66-6AE31B1E446C}"/>
    <cellStyle name="Normal 2 2 3 18" xfId="100" xr:uid="{11304AC6-7EA3-4C7A-B7F0-EA6025E17199}"/>
    <cellStyle name="Normal 2 2 47" xfId="101" xr:uid="{FC7C757E-E1CD-40DF-91FE-88147731ED64}"/>
    <cellStyle name="Normal 3" xfId="102" xr:uid="{66223DF1-9608-45B0-9F70-F45F09D1FE73}"/>
    <cellStyle name="Normal 3 7 2" xfId="103" xr:uid="{D50F0A26-AEF4-43A9-B36D-53AB10B0FB29}"/>
    <cellStyle name="Normal 4 10 3 6" xfId="104" xr:uid="{0C9743BA-2EEA-49EC-9AFB-7D3580382057}"/>
    <cellStyle name="Normal 4 2 2 2 2 2 2 2 2 5 2 5" xfId="105" xr:uid="{BB1E4627-343F-460F-B1DE-C0D986B8FB59}"/>
    <cellStyle name="Normal 4 2 2 2 2 2 3 3 4 5" xfId="106" xr:uid="{C2BE7AA7-FA1C-4BB6-830B-E89FF8A49280}"/>
    <cellStyle name="Normal 4 5 2 2 2 2 2 2 2 4 2" xfId="107" xr:uid="{178A98F6-9EE3-45D3-9F47-D4DF78E27273}"/>
    <cellStyle name="Normal 48" xfId="108" xr:uid="{ECC37522-DA0A-4625-8B06-148B084F2E79}"/>
    <cellStyle name="Normal 5 9 3" xfId="109" xr:uid="{0B8D51DD-DB92-47AC-B5A3-753DF71FB440}"/>
    <cellStyle name="Normal 50" xfId="110" xr:uid="{B4227CA8-59E5-4BB0-9298-F068543FCF21}"/>
    <cellStyle name="Normal 51" xfId="111" xr:uid="{F2E6121F-9CAE-4CF6-8710-7F2DE6DE9F36}"/>
    <cellStyle name="Normal_ราคา Consumables" xfId="112" xr:uid="{03E83905-3694-40F3-89D8-A0305C148A24}"/>
    <cellStyle name="Note 11 6" xfId="113" xr:uid="{46B30D27-10C2-4C77-A370-C6200CC6BD08}"/>
    <cellStyle name="Note 3 5" xfId="114" xr:uid="{6906D00F-846B-43D5-8921-FFD0F8E5C13A}"/>
    <cellStyle name="Note 56 2" xfId="115" xr:uid="{17EC0F76-58F0-4A5D-8B24-0FC8B0BD69C9}"/>
    <cellStyle name="Percent 2 3 12" xfId="116" xr:uid="{A89F1FCA-E021-4094-A326-0574E79F8EE8}"/>
    <cellStyle name="Percent 2 3 23 2 3 2" xfId="117" xr:uid="{9E3ABAE5-1735-4AB9-BF23-E53DC24D5E83}"/>
    <cellStyle name="SAPBEXaggItemX 9" xfId="118" xr:uid="{AFF47A54-7CC7-43E1-A520-32A1ABF6BD23}"/>
    <cellStyle name="SAPBEXchaText 2 4" xfId="119" xr:uid="{E4C53839-C2FB-4A7E-B22C-40210964356C}"/>
    <cellStyle name="SAPBEXexcBad8 2 4" xfId="120" xr:uid="{E59C4CBF-2579-4162-96D5-055C07CFC9D9}"/>
    <cellStyle name="SAPBEXexcCritical5 10" xfId="121" xr:uid="{CEAB2391-873D-41FB-AC30-34F4608F9EC6}"/>
    <cellStyle name="SAPBEXexcCritical6 2" xfId="122" xr:uid="{13088465-95FD-407F-8B6B-C4D46CCEB0FB}"/>
    <cellStyle name="SAPBEXexcCritical6 3" xfId="123" xr:uid="{E62A8F7C-5956-4184-B66C-EB8ED05E86D8}"/>
    <cellStyle name="SAPBEXexcGood2 17" xfId="124" xr:uid="{E2EAFD55-1EB8-4FB1-970A-F12D519718B3}"/>
    <cellStyle name="SAPBEXheaderText 15" xfId="125" xr:uid="{25A5496D-6D2F-4F6F-B5C8-F0432ADD077C}"/>
    <cellStyle name="SAPBEXHLevel1X" xfId="126" xr:uid="{CA951745-167B-413E-90AC-C96C2FFDE0F0}"/>
    <cellStyle name="SAPBEXHLevel2 9" xfId="127" xr:uid="{50017D55-08C7-49B6-9C3D-B19F4B7D8266}"/>
    <cellStyle name="SAPBEXresData 7" xfId="128" xr:uid="{F8454C91-A8EE-4F29-BCC1-526E563835BB}"/>
    <cellStyle name="SAPBEXstdItem 17" xfId="129" xr:uid="{0FD67B90-CE07-4803-B912-71931A6BCC9C}"/>
    <cellStyle name="SAPBEXstdItem 6" xfId="130" xr:uid="{55BF6351-FD23-4733-A054-941C774B1BBA}"/>
    <cellStyle name="SAPBEXstdItemX 9" xfId="131" xr:uid="{A8E821D7-6066-4A53-A20D-A0F9F19E868A}"/>
    <cellStyle name="SAPBEXtitle 2" xfId="132" xr:uid="{EEA9454A-4D9A-4380-9465-E276915DA0FB}"/>
    <cellStyle name="specstores" xfId="133" xr:uid="{3B86BE42-079A-4428-A09D-67A127AD62E2}"/>
    <cellStyle name="Style 1" xfId="134" xr:uid="{E59D62B6-DC02-471F-9FA2-10D24C8B9875}"/>
    <cellStyle name="Total 37" xfId="135" xr:uid="{797E0BF6-82B7-488D-8B53-28ABD030C593}"/>
    <cellStyle name="umentSummaryInformation" xfId="136" xr:uid="{D4595E9B-040B-4414-944E-05D94B1F8423}"/>
    <cellStyle name="W_BOOKSHIP" xfId="46" xr:uid="{9FD9A258-9198-4B08-BE35-76E5D9E16C42}"/>
    <cellStyle name="강조색1 3" xfId="137" xr:uid="{C861D731-E6FE-4E14-92FA-F3A6226DC414}"/>
    <cellStyle name="경고문 3" xfId="138" xr:uid="{63C6916C-1974-405B-B655-E5754B8C0B5C}"/>
    <cellStyle name="메모 3 5" xfId="139" xr:uid="{C0181C2C-F206-4F95-B61B-683E64319BE8}"/>
    <cellStyle name="백분율 2 2 34" xfId="140" xr:uid="{F55F3BF8-D204-4CFD-9782-B44A9FE21141}"/>
    <cellStyle name="표준 2 11 30" xfId="141" xr:uid="{2BF3F134-446A-45F8-8105-23B187F2CE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fu-asia.ricoh.com/Datasheet%20and%20Brochure/SP%20Series/SP_2240N_Datasheet.pdf" TargetMode="External"/><Relationship Id="rId3" Type="http://schemas.openxmlformats.org/officeDocument/2006/relationships/hyperlink" Target="https://www.pfu-asia.ricoh.com/wp-content/uploads/2026/01/fi_8950_Datasheet_202401_compressed.pdf" TargetMode="External"/><Relationship Id="rId7" Type="http://schemas.openxmlformats.org/officeDocument/2006/relationships/hyperlink" Target="https://www.pfu-asia.ricoh.com/Datasheet%20and%20Brochure/SP%20Series/SP_2230N_Datasheet.pdf" TargetMode="External"/><Relationship Id="rId2" Type="http://schemas.openxmlformats.org/officeDocument/2006/relationships/hyperlink" Target="notes://MV_THAI/47257D16003A4483/8DE36E2FB3BE353747257D18001198C7/CCC227EEBC8EBF5747258ACA0030A3A1" TargetMode="External"/><Relationship Id="rId1" Type="http://schemas.openxmlformats.org/officeDocument/2006/relationships/hyperlink" Target="notes://MV_THAI/47257D16003A4483/8DE36E2FB3BE353747257D18001198C7/FE09E4162AFAE9CB47258ACA002B9B06" TargetMode="External"/><Relationship Id="rId6" Type="http://schemas.openxmlformats.org/officeDocument/2006/relationships/hyperlink" Target="https://www.pfu-asia.ricoh.com/Datasheet%20and%20Brochure/SP%20Series/SP_1130N_Datasheet.pdf" TargetMode="External"/><Relationship Id="rId5" Type="http://schemas.openxmlformats.org/officeDocument/2006/relationships/hyperlink" Target="https://www.pfu.ricoh.com/global/scanners/scansnap/ix2500/" TargetMode="External"/><Relationship Id="rId4" Type="http://schemas.openxmlformats.org/officeDocument/2006/relationships/hyperlink" Target="https://www.pfu-us.ricoh.com/-/media/project/scanners/files/products/datasheets/r_datasheet_ix2400.pdf" TargetMode="External"/><Relationship Id="rId9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A79A1-C741-4B71-9A3B-D42D8AD9236E}">
  <dimension ref="A1:R28"/>
  <sheetViews>
    <sheetView zoomScale="90" zoomScaleNormal="90" workbookViewId="0">
      <pane ySplit="1" topLeftCell="A17" activePane="bottomLeft" state="frozen"/>
      <selection activeCell="H1" sqref="H1"/>
      <selection pane="bottomLeft" activeCell="J1" sqref="J1:L1048576"/>
    </sheetView>
  </sheetViews>
  <sheetFormatPr baseColWidth="10" defaultColWidth="9" defaultRowHeight="12"/>
  <cols>
    <col min="1" max="1" width="26.3984375" style="74" bestFit="1" customWidth="1"/>
    <col min="2" max="2" width="10" style="74" customWidth="1"/>
    <col min="3" max="3" width="19.3984375" style="74" bestFit="1" customWidth="1"/>
    <col min="4" max="4" width="6.3984375" style="74" bestFit="1" customWidth="1"/>
    <col min="5" max="5" width="15.3984375" style="74" bestFit="1" customWidth="1"/>
    <col min="6" max="6" width="21.19921875" style="74" bestFit="1" customWidth="1"/>
    <col min="7" max="7" width="113" style="74" bestFit="1" customWidth="1"/>
    <col min="8" max="8" width="10" style="74" customWidth="1"/>
    <col min="9" max="9" width="12.3984375" style="74" bestFit="1" customWidth="1"/>
    <col min="10" max="10" width="15.3984375" style="74" bestFit="1" customWidth="1"/>
    <col min="11" max="11" width="6.796875" style="74" customWidth="1"/>
    <col min="12" max="12" width="14.59765625" style="74" bestFit="1" customWidth="1"/>
    <col min="13" max="13" width="12.19921875" style="74" bestFit="1" customWidth="1"/>
    <col min="14" max="14" width="7.59765625" style="74" bestFit="1" customWidth="1"/>
    <col min="15" max="15" width="18" style="74" bestFit="1" customWidth="1"/>
    <col min="16" max="16" width="12.59765625" style="74" bestFit="1" customWidth="1"/>
    <col min="17" max="17" width="17.3984375" style="74" customWidth="1"/>
    <col min="18" max="18" width="111.796875" style="74" bestFit="1" customWidth="1"/>
    <col min="19" max="16384" width="9" style="74"/>
  </cols>
  <sheetData>
    <row r="1" spans="1:18" s="99" customFormat="1" ht="39">
      <c r="A1" s="87" t="s">
        <v>248</v>
      </c>
      <c r="B1" s="87" t="s">
        <v>249</v>
      </c>
      <c r="C1" s="87" t="s">
        <v>250</v>
      </c>
      <c r="D1" s="87" t="s">
        <v>251</v>
      </c>
      <c r="E1" s="87" t="s">
        <v>252</v>
      </c>
      <c r="F1" s="87" t="s">
        <v>253</v>
      </c>
      <c r="G1" s="87" t="s">
        <v>254</v>
      </c>
      <c r="H1" s="87" t="s">
        <v>255</v>
      </c>
      <c r="I1" s="87" t="s">
        <v>256</v>
      </c>
      <c r="J1" s="87" t="s">
        <v>257</v>
      </c>
      <c r="K1" s="87" t="s">
        <v>258</v>
      </c>
      <c r="L1" s="87" t="s">
        <v>259</v>
      </c>
      <c r="M1" s="87" t="s">
        <v>260</v>
      </c>
      <c r="N1" s="87" t="s">
        <v>261</v>
      </c>
      <c r="O1" s="87" t="s">
        <v>262</v>
      </c>
      <c r="P1" s="87" t="s">
        <v>409</v>
      </c>
      <c r="Q1" s="87" t="s">
        <v>263</v>
      </c>
      <c r="R1" s="87" t="s">
        <v>264</v>
      </c>
    </row>
    <row r="2" spans="1:18" s="100" customFormat="1" ht="25.25" customHeight="1">
      <c r="A2" s="75" t="s">
        <v>265</v>
      </c>
      <c r="B2" s="75" t="s">
        <v>266</v>
      </c>
      <c r="C2" s="75" t="s">
        <v>267</v>
      </c>
      <c r="D2" s="75" t="s">
        <v>268</v>
      </c>
      <c r="E2" s="75" t="s">
        <v>307</v>
      </c>
      <c r="F2" s="136" t="s">
        <v>11</v>
      </c>
      <c r="G2" s="130" t="s">
        <v>13</v>
      </c>
      <c r="H2" s="137">
        <v>23540</v>
      </c>
      <c r="I2" s="137">
        <v>22000</v>
      </c>
      <c r="J2" s="75" t="s">
        <v>269</v>
      </c>
      <c r="K2" s="75" t="s">
        <v>270</v>
      </c>
      <c r="L2" s="75" t="s">
        <v>307</v>
      </c>
      <c r="M2" s="75"/>
      <c r="N2" s="75"/>
      <c r="O2" s="75" t="s">
        <v>271</v>
      </c>
      <c r="P2" s="75">
        <v>3.1</v>
      </c>
      <c r="Q2" s="75"/>
      <c r="R2" s="123" t="s">
        <v>272</v>
      </c>
    </row>
    <row r="3" spans="1:18" s="100" customFormat="1" ht="27.5" customHeight="1">
      <c r="A3" s="75" t="s">
        <v>265</v>
      </c>
      <c r="B3" s="75" t="s">
        <v>266</v>
      </c>
      <c r="C3" s="75" t="s">
        <v>267</v>
      </c>
      <c r="D3" s="75" t="s">
        <v>268</v>
      </c>
      <c r="E3" s="75" t="s">
        <v>14</v>
      </c>
      <c r="F3" s="138" t="s">
        <v>309</v>
      </c>
      <c r="G3" s="130" t="s">
        <v>375</v>
      </c>
      <c r="H3" s="137">
        <v>23540</v>
      </c>
      <c r="I3" s="137">
        <v>22000</v>
      </c>
      <c r="J3" s="75" t="s">
        <v>269</v>
      </c>
      <c r="K3" s="75" t="s">
        <v>273</v>
      </c>
      <c r="L3" s="75" t="s">
        <v>14</v>
      </c>
      <c r="M3" s="75"/>
      <c r="N3" s="75"/>
      <c r="O3" s="75" t="s">
        <v>274</v>
      </c>
      <c r="P3" s="75">
        <v>2.5</v>
      </c>
      <c r="Q3" s="75"/>
      <c r="R3" s="123" t="s">
        <v>275</v>
      </c>
    </row>
    <row r="4" spans="1:18" s="100" customFormat="1" ht="21.5" customHeight="1">
      <c r="A4" s="75" t="s">
        <v>265</v>
      </c>
      <c r="B4" s="75" t="s">
        <v>266</v>
      </c>
      <c r="C4" s="75" t="s">
        <v>267</v>
      </c>
      <c r="D4" s="75" t="s">
        <v>268</v>
      </c>
      <c r="E4" s="76" t="s">
        <v>40</v>
      </c>
      <c r="F4" s="138" t="s">
        <v>41</v>
      </c>
      <c r="G4" s="131" t="s">
        <v>42</v>
      </c>
      <c r="H4" s="137">
        <v>27713</v>
      </c>
      <c r="I4" s="139">
        <v>25900</v>
      </c>
      <c r="J4" s="75" t="s">
        <v>276</v>
      </c>
      <c r="K4" s="75" t="s">
        <v>270</v>
      </c>
      <c r="L4" s="76" t="s">
        <v>40</v>
      </c>
      <c r="M4" s="75"/>
      <c r="N4" s="75"/>
      <c r="O4" s="75" t="s">
        <v>277</v>
      </c>
      <c r="P4" s="75">
        <v>4</v>
      </c>
      <c r="Q4" s="101" t="s">
        <v>399</v>
      </c>
      <c r="R4" s="123" t="s">
        <v>278</v>
      </c>
    </row>
    <row r="5" spans="1:18" s="100" customFormat="1" ht="25.75" customHeight="1">
      <c r="A5" s="75" t="s">
        <v>265</v>
      </c>
      <c r="B5" s="75" t="s">
        <v>266</v>
      </c>
      <c r="C5" s="75" t="s">
        <v>267</v>
      </c>
      <c r="D5" s="75" t="s">
        <v>268</v>
      </c>
      <c r="E5" s="76" t="s">
        <v>43</v>
      </c>
      <c r="F5" s="138" t="s">
        <v>44</v>
      </c>
      <c r="G5" s="132" t="s">
        <v>46</v>
      </c>
      <c r="H5" s="137">
        <v>29960</v>
      </c>
      <c r="I5" s="139">
        <v>28300</v>
      </c>
      <c r="J5" s="75" t="s">
        <v>269</v>
      </c>
      <c r="K5" s="75" t="s">
        <v>270</v>
      </c>
      <c r="L5" s="76" t="s">
        <v>43</v>
      </c>
      <c r="M5" s="75"/>
      <c r="N5" s="75"/>
      <c r="O5" s="75" t="s">
        <v>277</v>
      </c>
      <c r="P5" s="75">
        <v>4</v>
      </c>
      <c r="Q5" s="101" t="s">
        <v>399</v>
      </c>
      <c r="R5" s="123" t="s">
        <v>279</v>
      </c>
    </row>
    <row r="6" spans="1:18" s="100" customFormat="1" ht="26.5" customHeight="1">
      <c r="A6" s="75" t="s">
        <v>265</v>
      </c>
      <c r="B6" s="75" t="s">
        <v>266</v>
      </c>
      <c r="C6" s="75" t="s">
        <v>267</v>
      </c>
      <c r="D6" s="75" t="s">
        <v>268</v>
      </c>
      <c r="E6" s="76" t="s">
        <v>47</v>
      </c>
      <c r="F6" s="138" t="s">
        <v>310</v>
      </c>
      <c r="G6" s="132" t="s">
        <v>49</v>
      </c>
      <c r="H6" s="137">
        <v>32635</v>
      </c>
      <c r="I6" s="139">
        <v>30500</v>
      </c>
      <c r="J6" s="75" t="s">
        <v>276</v>
      </c>
      <c r="K6" s="75" t="s">
        <v>270</v>
      </c>
      <c r="L6" s="76" t="s">
        <v>47</v>
      </c>
      <c r="M6" s="75"/>
      <c r="N6" s="75"/>
      <c r="O6" s="75" t="s">
        <v>277</v>
      </c>
      <c r="P6" s="75">
        <v>4</v>
      </c>
      <c r="Q6" s="101" t="s">
        <v>400</v>
      </c>
      <c r="R6" s="123" t="s">
        <v>280</v>
      </c>
    </row>
    <row r="7" spans="1:18" s="100" customFormat="1" ht="25.75" customHeight="1">
      <c r="A7" s="75" t="s">
        <v>265</v>
      </c>
      <c r="B7" s="75" t="s">
        <v>266</v>
      </c>
      <c r="C7" s="75" t="s">
        <v>267</v>
      </c>
      <c r="D7" s="75" t="s">
        <v>268</v>
      </c>
      <c r="E7" s="76" t="s">
        <v>50</v>
      </c>
      <c r="F7" s="138" t="s">
        <v>51</v>
      </c>
      <c r="G7" s="132" t="s">
        <v>53</v>
      </c>
      <c r="H7" s="137">
        <v>62702.000000000007</v>
      </c>
      <c r="I7" s="139">
        <v>58600</v>
      </c>
      <c r="J7" s="75" t="s">
        <v>269</v>
      </c>
      <c r="K7" s="75" t="s">
        <v>270</v>
      </c>
      <c r="L7" s="76" t="s">
        <v>50</v>
      </c>
      <c r="M7" s="75"/>
      <c r="N7" s="75"/>
      <c r="O7" s="75" t="s">
        <v>277</v>
      </c>
      <c r="P7" s="75">
        <v>4</v>
      </c>
      <c r="Q7" s="101"/>
      <c r="R7" s="123" t="s">
        <v>281</v>
      </c>
    </row>
    <row r="8" spans="1:18" s="100" customFormat="1" ht="26.5" customHeight="1">
      <c r="A8" s="75" t="s">
        <v>265</v>
      </c>
      <c r="B8" s="75" t="s">
        <v>266</v>
      </c>
      <c r="C8" s="75" t="s">
        <v>282</v>
      </c>
      <c r="D8" s="75" t="s">
        <v>268</v>
      </c>
      <c r="E8" s="76" t="s">
        <v>54</v>
      </c>
      <c r="F8" s="138" t="s">
        <v>384</v>
      </c>
      <c r="G8" s="131" t="s">
        <v>383</v>
      </c>
      <c r="H8" s="137">
        <v>45154</v>
      </c>
      <c r="I8" s="139">
        <v>42200</v>
      </c>
      <c r="J8" s="75" t="s">
        <v>269</v>
      </c>
      <c r="K8" s="75" t="s">
        <v>270</v>
      </c>
      <c r="L8" s="76" t="s">
        <v>54</v>
      </c>
      <c r="M8" s="75"/>
      <c r="N8" s="75"/>
      <c r="O8" s="75" t="s">
        <v>283</v>
      </c>
      <c r="P8" s="75">
        <v>8.8000000000000007</v>
      </c>
      <c r="Q8" s="101"/>
      <c r="R8" s="123" t="s">
        <v>284</v>
      </c>
    </row>
    <row r="9" spans="1:18" s="100" customFormat="1" ht="27.5" customHeight="1">
      <c r="A9" s="75" t="s">
        <v>265</v>
      </c>
      <c r="B9" s="75" t="s">
        <v>266</v>
      </c>
      <c r="C9" s="75" t="s">
        <v>282</v>
      </c>
      <c r="D9" s="75" t="s">
        <v>268</v>
      </c>
      <c r="E9" s="75" t="s">
        <v>58</v>
      </c>
      <c r="F9" s="138" t="s">
        <v>59</v>
      </c>
      <c r="G9" s="130" t="s">
        <v>385</v>
      </c>
      <c r="H9" s="137">
        <v>47080</v>
      </c>
      <c r="I9" s="137">
        <v>44000</v>
      </c>
      <c r="J9" s="75" t="s">
        <v>269</v>
      </c>
      <c r="K9" s="75" t="s">
        <v>270</v>
      </c>
      <c r="L9" s="75" t="s">
        <v>58</v>
      </c>
      <c r="M9" s="75"/>
      <c r="N9" s="75"/>
      <c r="O9" s="75" t="s">
        <v>283</v>
      </c>
      <c r="P9" s="75">
        <v>8.8000000000000007</v>
      </c>
      <c r="Q9" s="101"/>
      <c r="R9" s="123" t="s">
        <v>285</v>
      </c>
    </row>
    <row r="10" spans="1:18" s="100" customFormat="1" ht="28.25" customHeight="1">
      <c r="A10" s="75" t="s">
        <v>265</v>
      </c>
      <c r="B10" s="75" t="s">
        <v>266</v>
      </c>
      <c r="C10" s="75" t="s">
        <v>282</v>
      </c>
      <c r="D10" s="75" t="s">
        <v>268</v>
      </c>
      <c r="E10" s="76" t="s">
        <v>62</v>
      </c>
      <c r="F10" s="138" t="s">
        <v>63</v>
      </c>
      <c r="G10" s="132" t="s">
        <v>386</v>
      </c>
      <c r="H10" s="137">
        <v>54570</v>
      </c>
      <c r="I10" s="139">
        <v>51000</v>
      </c>
      <c r="J10" s="75" t="s">
        <v>269</v>
      </c>
      <c r="K10" s="75" t="s">
        <v>270</v>
      </c>
      <c r="L10" s="76" t="s">
        <v>62</v>
      </c>
      <c r="M10" s="75"/>
      <c r="N10" s="75"/>
      <c r="O10" s="75" t="s">
        <v>283</v>
      </c>
      <c r="P10" s="75">
        <v>8.8000000000000007</v>
      </c>
      <c r="Q10" s="75"/>
      <c r="R10" s="123" t="s">
        <v>286</v>
      </c>
    </row>
    <row r="11" spans="1:18" s="100" customFormat="1" ht="27.5" customHeight="1">
      <c r="A11" s="75" t="s">
        <v>265</v>
      </c>
      <c r="B11" s="75" t="s">
        <v>266</v>
      </c>
      <c r="C11" s="75" t="s">
        <v>282</v>
      </c>
      <c r="D11" s="75" t="s">
        <v>268</v>
      </c>
      <c r="E11" s="76" t="s">
        <v>66</v>
      </c>
      <c r="F11" s="138" t="s">
        <v>67</v>
      </c>
      <c r="G11" s="132" t="s">
        <v>387</v>
      </c>
      <c r="H11" s="137">
        <v>85386</v>
      </c>
      <c r="I11" s="139">
        <v>79800</v>
      </c>
      <c r="J11" s="75" t="s">
        <v>269</v>
      </c>
      <c r="K11" s="75" t="s">
        <v>270</v>
      </c>
      <c r="L11" s="76" t="s">
        <v>66</v>
      </c>
      <c r="M11" s="75"/>
      <c r="N11" s="75"/>
      <c r="O11" s="75" t="s">
        <v>283</v>
      </c>
      <c r="P11" s="75">
        <v>8.8000000000000007</v>
      </c>
      <c r="Q11" s="75"/>
      <c r="R11" s="123" t="s">
        <v>287</v>
      </c>
    </row>
    <row r="12" spans="1:18" s="100" customFormat="1" ht="24.5" customHeight="1">
      <c r="A12" s="75" t="s">
        <v>265</v>
      </c>
      <c r="B12" s="75" t="s">
        <v>266</v>
      </c>
      <c r="C12" s="75" t="s">
        <v>267</v>
      </c>
      <c r="D12" s="75" t="s">
        <v>268</v>
      </c>
      <c r="E12" s="75" t="s">
        <v>71</v>
      </c>
      <c r="F12" s="138" t="s">
        <v>72</v>
      </c>
      <c r="G12" s="133" t="s">
        <v>74</v>
      </c>
      <c r="H12" s="137">
        <v>120482</v>
      </c>
      <c r="I12" s="137">
        <v>112600</v>
      </c>
      <c r="J12" s="75" t="s">
        <v>269</v>
      </c>
      <c r="K12" s="75" t="s">
        <v>273</v>
      </c>
      <c r="L12" s="75" t="s">
        <v>71</v>
      </c>
      <c r="M12" s="75"/>
      <c r="N12" s="75"/>
      <c r="O12" s="75" t="s">
        <v>288</v>
      </c>
      <c r="P12" s="75">
        <v>7.06</v>
      </c>
      <c r="Q12" s="75"/>
      <c r="R12" s="123" t="s">
        <v>287</v>
      </c>
    </row>
    <row r="13" spans="1:18" s="100" customFormat="1" ht="26.5" customHeight="1">
      <c r="A13" s="75" t="s">
        <v>265</v>
      </c>
      <c r="B13" s="75" t="s">
        <v>266</v>
      </c>
      <c r="C13" s="75" t="s">
        <v>267</v>
      </c>
      <c r="D13" s="75" t="s">
        <v>268</v>
      </c>
      <c r="E13" s="75" t="s">
        <v>75</v>
      </c>
      <c r="F13" s="138" t="s">
        <v>76</v>
      </c>
      <c r="G13" s="133" t="s">
        <v>78</v>
      </c>
      <c r="H13" s="137">
        <v>150335</v>
      </c>
      <c r="I13" s="137">
        <v>140500</v>
      </c>
      <c r="J13" s="75" t="s">
        <v>269</v>
      </c>
      <c r="K13" s="75" t="s">
        <v>273</v>
      </c>
      <c r="L13" s="75" t="s">
        <v>75</v>
      </c>
      <c r="M13" s="75"/>
      <c r="N13" s="75"/>
      <c r="O13" s="75" t="s">
        <v>288</v>
      </c>
      <c r="P13" s="75">
        <v>7.06</v>
      </c>
      <c r="Q13" s="75"/>
      <c r="R13" s="123" t="s">
        <v>289</v>
      </c>
    </row>
    <row r="14" spans="1:18" s="100" customFormat="1" ht="25.25" customHeight="1">
      <c r="A14" s="75" t="s">
        <v>265</v>
      </c>
      <c r="B14" s="75" t="s">
        <v>266</v>
      </c>
      <c r="C14" s="75" t="s">
        <v>282</v>
      </c>
      <c r="D14" s="75" t="s">
        <v>268</v>
      </c>
      <c r="E14" s="75" t="s">
        <v>79</v>
      </c>
      <c r="F14" s="138" t="s">
        <v>80</v>
      </c>
      <c r="G14" s="133" t="s">
        <v>82</v>
      </c>
      <c r="H14" s="137">
        <v>230050</v>
      </c>
      <c r="I14" s="137">
        <v>215000</v>
      </c>
      <c r="J14" s="75" t="s">
        <v>269</v>
      </c>
      <c r="K14" s="75" t="s">
        <v>273</v>
      </c>
      <c r="L14" s="75" t="s">
        <v>79</v>
      </c>
      <c r="M14" s="75"/>
      <c r="N14" s="75"/>
      <c r="O14" s="75" t="s">
        <v>290</v>
      </c>
      <c r="P14" s="75">
        <v>11</v>
      </c>
      <c r="Q14" s="75"/>
      <c r="R14" s="123" t="s">
        <v>291</v>
      </c>
    </row>
    <row r="15" spans="1:18" s="100" customFormat="1" ht="28.25" customHeight="1">
      <c r="A15" s="75" t="s">
        <v>265</v>
      </c>
      <c r="B15" s="75" t="s">
        <v>266</v>
      </c>
      <c r="C15" s="75" t="s">
        <v>282</v>
      </c>
      <c r="D15" s="75" t="s">
        <v>268</v>
      </c>
      <c r="E15" s="75" t="s">
        <v>83</v>
      </c>
      <c r="F15" s="138" t="s">
        <v>84</v>
      </c>
      <c r="G15" s="133" t="s">
        <v>86</v>
      </c>
      <c r="H15" s="137">
        <v>261080</v>
      </c>
      <c r="I15" s="137">
        <v>244000</v>
      </c>
      <c r="J15" s="75" t="s">
        <v>269</v>
      </c>
      <c r="K15" s="75" t="s">
        <v>273</v>
      </c>
      <c r="L15" s="75" t="s">
        <v>83</v>
      </c>
      <c r="M15" s="75"/>
      <c r="N15" s="75"/>
      <c r="O15" s="75" t="s">
        <v>292</v>
      </c>
      <c r="P15" s="75">
        <v>35</v>
      </c>
      <c r="Q15" s="75"/>
      <c r="R15" s="123" t="s">
        <v>293</v>
      </c>
    </row>
    <row r="16" spans="1:18" s="100" customFormat="1" ht="25.25" customHeight="1">
      <c r="A16" s="75" t="s">
        <v>265</v>
      </c>
      <c r="B16" s="75" t="s">
        <v>266</v>
      </c>
      <c r="C16" s="75" t="s">
        <v>267</v>
      </c>
      <c r="D16" s="75" t="s">
        <v>268</v>
      </c>
      <c r="E16" s="75" t="s">
        <v>87</v>
      </c>
      <c r="F16" s="138" t="s">
        <v>388</v>
      </c>
      <c r="G16" s="133" t="s">
        <v>401</v>
      </c>
      <c r="H16" s="137">
        <v>153010</v>
      </c>
      <c r="I16" s="137">
        <v>143000</v>
      </c>
      <c r="J16" s="75" t="s">
        <v>269</v>
      </c>
      <c r="K16" s="75" t="s">
        <v>273</v>
      </c>
      <c r="L16" s="75" t="s">
        <v>87</v>
      </c>
      <c r="M16" s="75"/>
      <c r="N16" s="75"/>
      <c r="O16" s="75" t="s">
        <v>292</v>
      </c>
      <c r="P16" s="75">
        <v>35</v>
      </c>
      <c r="Q16" s="75"/>
      <c r="R16" s="123" t="s">
        <v>294</v>
      </c>
    </row>
    <row r="17" spans="1:18" s="100" customFormat="1" ht="26.5" customHeight="1">
      <c r="A17" s="75" t="s">
        <v>265</v>
      </c>
      <c r="B17" s="75" t="s">
        <v>266</v>
      </c>
      <c r="C17" s="75" t="s">
        <v>267</v>
      </c>
      <c r="D17" s="75" t="s">
        <v>268</v>
      </c>
      <c r="E17" s="75" t="s">
        <v>402</v>
      </c>
      <c r="F17" s="138" t="s">
        <v>403</v>
      </c>
      <c r="G17" s="130" t="s">
        <v>404</v>
      </c>
      <c r="H17" s="137">
        <v>359520</v>
      </c>
      <c r="I17" s="140">
        <v>336000</v>
      </c>
      <c r="J17" s="75" t="s">
        <v>269</v>
      </c>
      <c r="K17" s="75" t="s">
        <v>273</v>
      </c>
      <c r="L17" s="75" t="s">
        <v>91</v>
      </c>
      <c r="M17" s="75"/>
      <c r="N17" s="75"/>
      <c r="O17" s="75" t="s">
        <v>405</v>
      </c>
      <c r="P17" s="75">
        <v>32</v>
      </c>
      <c r="Q17" s="75"/>
      <c r="R17" s="123" t="s">
        <v>406</v>
      </c>
    </row>
    <row r="18" spans="1:18" s="100" customFormat="1" ht="25.75" customHeight="1">
      <c r="A18" s="75" t="s">
        <v>265</v>
      </c>
      <c r="B18" s="75" t="s">
        <v>266</v>
      </c>
      <c r="C18" s="75" t="s">
        <v>282</v>
      </c>
      <c r="D18" s="75" t="s">
        <v>268</v>
      </c>
      <c r="E18" s="75" t="s">
        <v>100</v>
      </c>
      <c r="F18" s="138" t="s">
        <v>390</v>
      </c>
      <c r="G18" s="133" t="s">
        <v>389</v>
      </c>
      <c r="H18" s="137">
        <v>17013</v>
      </c>
      <c r="I18" s="137">
        <v>15900</v>
      </c>
      <c r="J18" s="75" t="s">
        <v>269</v>
      </c>
      <c r="K18" s="75" t="s">
        <v>273</v>
      </c>
      <c r="L18" s="75" t="s">
        <v>100</v>
      </c>
      <c r="M18" s="75"/>
      <c r="N18" s="75"/>
      <c r="O18" s="75" t="s">
        <v>295</v>
      </c>
      <c r="P18" s="75">
        <v>0.9</v>
      </c>
      <c r="Q18" s="75"/>
      <c r="R18" s="123" t="s">
        <v>296</v>
      </c>
    </row>
    <row r="19" spans="1:18" s="100" customFormat="1" ht="25.75" customHeight="1">
      <c r="A19" s="75" t="s">
        <v>265</v>
      </c>
      <c r="B19" s="75" t="s">
        <v>266</v>
      </c>
      <c r="C19" s="75" t="s">
        <v>267</v>
      </c>
      <c r="D19" s="75" t="s">
        <v>268</v>
      </c>
      <c r="E19" s="75" t="s">
        <v>107</v>
      </c>
      <c r="F19" s="138" t="s">
        <v>108</v>
      </c>
      <c r="G19" s="133" t="s">
        <v>109</v>
      </c>
      <c r="H19" s="137">
        <v>10593</v>
      </c>
      <c r="I19" s="137">
        <v>9900</v>
      </c>
      <c r="J19" s="75" t="s">
        <v>269</v>
      </c>
      <c r="K19" s="75" t="s">
        <v>273</v>
      </c>
      <c r="L19" s="75" t="s">
        <v>107</v>
      </c>
      <c r="M19" s="75"/>
      <c r="N19" s="75"/>
      <c r="O19" s="75" t="s">
        <v>297</v>
      </c>
      <c r="P19" s="75">
        <v>3.4</v>
      </c>
      <c r="Q19" s="75"/>
      <c r="R19" s="123" t="s">
        <v>298</v>
      </c>
    </row>
    <row r="20" spans="1:18" s="100" customFormat="1" ht="24.5" customHeight="1">
      <c r="A20" s="75" t="s">
        <v>265</v>
      </c>
      <c r="B20" s="75" t="s">
        <v>266</v>
      </c>
      <c r="C20" s="75" t="s">
        <v>282</v>
      </c>
      <c r="D20" s="75" t="s">
        <v>268</v>
      </c>
      <c r="E20" s="75" t="s">
        <v>113</v>
      </c>
      <c r="F20" s="138" t="s">
        <v>114</v>
      </c>
      <c r="G20" s="133" t="s">
        <v>116</v>
      </c>
      <c r="H20" s="139">
        <v>26322</v>
      </c>
      <c r="I20" s="139">
        <v>24600</v>
      </c>
      <c r="J20" s="75" t="s">
        <v>269</v>
      </c>
      <c r="K20" s="75" t="s">
        <v>273</v>
      </c>
      <c r="L20" s="75" t="s">
        <v>113</v>
      </c>
      <c r="M20" s="75"/>
      <c r="N20" s="75"/>
      <c r="O20" s="75" t="s">
        <v>299</v>
      </c>
      <c r="P20" s="75">
        <v>3.1</v>
      </c>
      <c r="Q20" s="75"/>
      <c r="R20" s="123" t="s">
        <v>300</v>
      </c>
    </row>
    <row r="21" spans="1:18" s="100" customFormat="1" ht="25.25" customHeight="1">
      <c r="A21" s="75" t="s">
        <v>265</v>
      </c>
      <c r="B21" s="75" t="s">
        <v>266</v>
      </c>
      <c r="C21" s="75" t="s">
        <v>282</v>
      </c>
      <c r="D21" s="75" t="s">
        <v>268</v>
      </c>
      <c r="E21" s="75" t="s">
        <v>118</v>
      </c>
      <c r="F21" s="138" t="s">
        <v>391</v>
      </c>
      <c r="G21" s="133" t="s">
        <v>407</v>
      </c>
      <c r="H21" s="139">
        <v>26215</v>
      </c>
      <c r="I21" s="137">
        <v>24500</v>
      </c>
      <c r="J21" s="75" t="s">
        <v>269</v>
      </c>
      <c r="K21" s="75" t="s">
        <v>273</v>
      </c>
      <c r="L21" s="75" t="s">
        <v>118</v>
      </c>
      <c r="M21" s="75"/>
      <c r="N21" s="75"/>
      <c r="O21" s="75" t="s">
        <v>301</v>
      </c>
      <c r="P21" s="75">
        <v>4.3</v>
      </c>
      <c r="Q21" s="75"/>
      <c r="R21" s="123" t="s">
        <v>302</v>
      </c>
    </row>
    <row r="22" spans="1:18" s="100" customFormat="1" ht="25.75" customHeight="1">
      <c r="A22" s="75" t="s">
        <v>265</v>
      </c>
      <c r="B22" s="75" t="s">
        <v>266</v>
      </c>
      <c r="C22" s="75" t="s">
        <v>267</v>
      </c>
      <c r="D22" s="75" t="s">
        <v>268</v>
      </c>
      <c r="E22" s="75" t="s">
        <v>124</v>
      </c>
      <c r="F22" s="138" t="s">
        <v>0</v>
      </c>
      <c r="G22" s="130" t="s">
        <v>126</v>
      </c>
      <c r="H22" s="139">
        <v>14873</v>
      </c>
      <c r="I22" s="137">
        <v>13900</v>
      </c>
      <c r="J22" s="75" t="s">
        <v>276</v>
      </c>
      <c r="K22" s="75" t="s">
        <v>273</v>
      </c>
      <c r="L22" s="75" t="s">
        <v>124</v>
      </c>
      <c r="M22" s="75"/>
      <c r="N22" s="75"/>
      <c r="O22" s="75" t="s">
        <v>303</v>
      </c>
      <c r="P22" s="75">
        <v>2.5</v>
      </c>
      <c r="Q22" s="101" t="s">
        <v>408</v>
      </c>
      <c r="R22" s="123" t="s">
        <v>304</v>
      </c>
    </row>
    <row r="23" spans="1:18" s="100" customFormat="1" ht="28.25" customHeight="1">
      <c r="A23" s="75" t="s">
        <v>265</v>
      </c>
      <c r="B23" s="75" t="s">
        <v>266</v>
      </c>
      <c r="C23" s="75" t="s">
        <v>267</v>
      </c>
      <c r="D23" s="75" t="s">
        <v>268</v>
      </c>
      <c r="E23" s="75" t="s">
        <v>127</v>
      </c>
      <c r="F23" s="138" t="s">
        <v>306</v>
      </c>
      <c r="G23" s="130" t="s">
        <v>129</v>
      </c>
      <c r="H23" s="139">
        <v>17013</v>
      </c>
      <c r="I23" s="137">
        <v>15900</v>
      </c>
      <c r="J23" s="75" t="s">
        <v>269</v>
      </c>
      <c r="K23" s="75" t="s">
        <v>273</v>
      </c>
      <c r="L23" s="75" t="s">
        <v>127</v>
      </c>
      <c r="M23" s="75"/>
      <c r="N23" s="75"/>
      <c r="O23" s="75" t="s">
        <v>303</v>
      </c>
      <c r="P23" s="75">
        <v>2.5</v>
      </c>
      <c r="Q23" s="101"/>
      <c r="R23" s="124" t="s">
        <v>420</v>
      </c>
    </row>
    <row r="24" spans="1:18" ht="25.75" customHeight="1">
      <c r="A24" s="75" t="s">
        <v>265</v>
      </c>
      <c r="B24" s="75" t="s">
        <v>266</v>
      </c>
      <c r="C24" s="75" t="s">
        <v>267</v>
      </c>
      <c r="D24" s="75" t="s">
        <v>268</v>
      </c>
      <c r="E24" s="118" t="s">
        <v>377</v>
      </c>
      <c r="F24" s="138" t="s">
        <v>392</v>
      </c>
      <c r="G24" s="119" t="s">
        <v>376</v>
      </c>
      <c r="H24" s="120">
        <v>20865</v>
      </c>
      <c r="I24" s="120">
        <v>19500</v>
      </c>
      <c r="J24" s="118" t="s">
        <v>276</v>
      </c>
      <c r="K24" s="75" t="s">
        <v>273</v>
      </c>
      <c r="L24" s="118" t="s">
        <v>377</v>
      </c>
      <c r="M24" s="121"/>
      <c r="N24" s="121"/>
      <c r="O24" s="118" t="s">
        <v>378</v>
      </c>
      <c r="P24" s="118">
        <v>3.5</v>
      </c>
      <c r="Q24" s="121"/>
      <c r="R24" s="124" t="s">
        <v>394</v>
      </c>
    </row>
    <row r="25" spans="1:18" ht="27.5" customHeight="1">
      <c r="A25" s="75" t="s">
        <v>265</v>
      </c>
      <c r="B25" s="75" t="s">
        <v>266</v>
      </c>
      <c r="C25" s="75" t="s">
        <v>267</v>
      </c>
      <c r="D25" s="75" t="s">
        <v>268</v>
      </c>
      <c r="E25" s="118" t="s">
        <v>410</v>
      </c>
      <c r="F25" s="138" t="s">
        <v>411</v>
      </c>
      <c r="G25" s="141" t="s">
        <v>412</v>
      </c>
      <c r="H25" s="142">
        <v>19153</v>
      </c>
      <c r="I25" s="142">
        <v>17900</v>
      </c>
      <c r="J25" s="75" t="s">
        <v>269</v>
      </c>
      <c r="K25" s="75" t="s">
        <v>270</v>
      </c>
      <c r="L25" s="118" t="s">
        <v>410</v>
      </c>
      <c r="M25" s="121"/>
      <c r="N25" s="121"/>
      <c r="O25" s="118" t="s">
        <v>413</v>
      </c>
      <c r="P25" s="118">
        <v>4.5999999999999996</v>
      </c>
      <c r="Q25" s="143"/>
      <c r="R25" s="144" t="s">
        <v>419</v>
      </c>
    </row>
    <row r="26" spans="1:18" ht="27" customHeight="1">
      <c r="A26" s="75" t="s">
        <v>265</v>
      </c>
      <c r="B26" s="75" t="s">
        <v>266</v>
      </c>
      <c r="C26" s="75" t="s">
        <v>267</v>
      </c>
      <c r="D26" s="75" t="s">
        <v>268</v>
      </c>
      <c r="E26" s="118" t="s">
        <v>414</v>
      </c>
      <c r="F26" s="138" t="s">
        <v>415</v>
      </c>
      <c r="G26" s="119" t="s">
        <v>416</v>
      </c>
      <c r="H26" s="142">
        <v>593850</v>
      </c>
      <c r="I26" s="142">
        <v>555000</v>
      </c>
      <c r="J26" s="75" t="s">
        <v>269</v>
      </c>
      <c r="K26" s="75" t="s">
        <v>273</v>
      </c>
      <c r="L26" s="118" t="s">
        <v>414</v>
      </c>
      <c r="M26" s="121"/>
      <c r="N26" s="121"/>
      <c r="O26" s="118" t="s">
        <v>417</v>
      </c>
      <c r="P26" s="118">
        <v>27.7</v>
      </c>
      <c r="Q26" s="121"/>
      <c r="R26" s="144" t="s">
        <v>418</v>
      </c>
    </row>
    <row r="27" spans="1:18" ht="19">
      <c r="A27" s="75" t="s">
        <v>265</v>
      </c>
      <c r="B27" s="75" t="s">
        <v>266</v>
      </c>
      <c r="C27" s="75" t="s">
        <v>267</v>
      </c>
      <c r="D27" s="75" t="s">
        <v>268</v>
      </c>
      <c r="E27" s="75" t="s">
        <v>421</v>
      </c>
      <c r="F27" s="138" t="s">
        <v>422</v>
      </c>
      <c r="G27" s="130" t="s">
        <v>423</v>
      </c>
      <c r="H27" s="139">
        <v>14873</v>
      </c>
      <c r="I27" s="137">
        <v>13900</v>
      </c>
      <c r="J27" s="75" t="s">
        <v>269</v>
      </c>
      <c r="K27" s="75" t="s">
        <v>273</v>
      </c>
      <c r="L27" s="75" t="s">
        <v>421</v>
      </c>
      <c r="M27" s="75"/>
      <c r="N27" s="75"/>
      <c r="O27" s="75" t="s">
        <v>427</v>
      </c>
      <c r="P27" s="75">
        <v>3.3</v>
      </c>
      <c r="Q27" s="101"/>
      <c r="R27" s="124" t="s">
        <v>428</v>
      </c>
    </row>
    <row r="28" spans="1:18" ht="19">
      <c r="A28" s="75" t="s">
        <v>265</v>
      </c>
      <c r="B28" s="75" t="s">
        <v>266</v>
      </c>
      <c r="C28" s="75" t="s">
        <v>267</v>
      </c>
      <c r="D28" s="75" t="s">
        <v>268</v>
      </c>
      <c r="E28" s="75" t="s">
        <v>424</v>
      </c>
      <c r="F28" s="138" t="s">
        <v>425</v>
      </c>
      <c r="G28" s="130" t="s">
        <v>426</v>
      </c>
      <c r="H28" s="139">
        <v>17013</v>
      </c>
      <c r="I28" s="137">
        <v>15900</v>
      </c>
      <c r="J28" s="75" t="s">
        <v>269</v>
      </c>
      <c r="K28" s="75" t="s">
        <v>273</v>
      </c>
      <c r="L28" s="75" t="s">
        <v>424</v>
      </c>
      <c r="M28" s="75"/>
      <c r="N28" s="75"/>
      <c r="O28" s="75" t="s">
        <v>427</v>
      </c>
      <c r="P28" s="75">
        <v>3.3</v>
      </c>
      <c r="Q28" s="101" t="s">
        <v>399</v>
      </c>
      <c r="R28" s="124" t="s">
        <v>429</v>
      </c>
    </row>
  </sheetData>
  <sheetProtection algorithmName="SHA-512" hashValue="QZFJJr55qkKvCyITxG5ZFzygRlPTwWKC62GfFQ3J+w31RqAvsZt5aVlHmu5DnuTGxXtKBuegDjSdgi1MhKw0Zg==" saltValue="UrYqr2OapBjwdb52tnFmUA==" spinCount="100000" sheet="1" objects="1" scenarios="1"/>
  <phoneticPr fontId="90" type="noConversion"/>
  <hyperlinks>
    <hyperlink ref="R2" r:id="rId1" display="notes://MV_THAI/47257D16003A4483/8DE36E2FB3BE353747257D18001198C7/FE09E4162AFAE9CB47258ACA002B9B06" xr:uid="{D74AE25B-D703-46CE-AA3D-F9E7D5289728}"/>
    <hyperlink ref="R3" r:id="rId2" xr:uid="{5EDD6524-56DF-423D-B320-1BAB69EEB322}"/>
    <hyperlink ref="R26" r:id="rId3" xr:uid="{F4A16F56-E030-42F4-904C-AB9096433F8C}"/>
    <hyperlink ref="R25" r:id="rId4" xr:uid="{97271F28-1A14-4A64-A531-2992609A0461}"/>
    <hyperlink ref="R24" r:id="rId5" location="tab-b-03" xr:uid="{65DC8FA7-D4B0-43EC-8E47-679054EBAD74}"/>
    <hyperlink ref="R23" r:id="rId6" xr:uid="{3B3BE1B0-51F3-419E-9A16-D7303A503262}"/>
    <hyperlink ref="R27" r:id="rId7" xr:uid="{61295255-2BF0-4620-9C8A-724715C7BF6C}"/>
    <hyperlink ref="R28" r:id="rId8" xr:uid="{829D2986-865A-409A-8015-9578FB21E8C6}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317B4-CE22-4AA8-96FC-8C0CAF73647D}">
  <sheetPr>
    <tabColor rgb="FFFF0000"/>
  </sheetPr>
  <dimension ref="A1:E9"/>
  <sheetViews>
    <sheetView zoomScale="80" zoomScaleNormal="80" zoomScaleSheetLayoutView="100" workbookViewId="0">
      <selection activeCell="E1" sqref="E1:F1048576"/>
    </sheetView>
  </sheetViews>
  <sheetFormatPr baseColWidth="10" defaultColWidth="25.796875" defaultRowHeight="20" customHeight="1"/>
  <cols>
    <col min="1" max="1" width="29.59765625" style="73" customWidth="1"/>
    <col min="2" max="2" width="84.3984375" style="73" bestFit="1" customWidth="1"/>
    <col min="3" max="3" width="16.59765625" style="73" customWidth="1"/>
    <col min="4" max="4" width="16.19921875" style="73" customWidth="1"/>
    <col min="5" max="5" width="32.3984375" style="73" customWidth="1"/>
    <col min="6" max="16384" width="25.796875" style="73"/>
  </cols>
  <sheetData>
    <row r="1" spans="1:5" s="81" customFormat="1" ht="39.5" customHeight="1">
      <c r="A1" s="116" t="s">
        <v>308</v>
      </c>
      <c r="B1" s="117" t="s">
        <v>430</v>
      </c>
      <c r="C1" s="79"/>
      <c r="D1" s="80"/>
    </row>
    <row r="2" spans="1:5" s="81" customFormat="1" ht="24" customHeight="1">
      <c r="A2" s="122" t="s">
        <v>374</v>
      </c>
      <c r="C2" s="79"/>
      <c r="D2" s="80"/>
    </row>
    <row r="3" spans="1:5" s="86" customFormat="1" ht="43" customHeight="1">
      <c r="A3" s="84" t="s">
        <v>253</v>
      </c>
      <c r="B3" s="84" t="s">
        <v>254</v>
      </c>
      <c r="C3" s="84" t="s">
        <v>255</v>
      </c>
      <c r="D3" s="84" t="s">
        <v>256</v>
      </c>
      <c r="E3" s="85" t="s">
        <v>312</v>
      </c>
    </row>
    <row r="4" spans="1:5" s="77" customFormat="1" ht="32">
      <c r="A4" s="127" t="s">
        <v>11</v>
      </c>
      <c r="B4" s="78" t="s">
        <v>13</v>
      </c>
      <c r="C4" s="114">
        <v>25573</v>
      </c>
      <c r="D4" s="114">
        <v>23900</v>
      </c>
      <c r="E4" s="145"/>
    </row>
    <row r="5" spans="1:5" s="77" customFormat="1" ht="32">
      <c r="A5" s="128" t="s">
        <v>41</v>
      </c>
      <c r="B5" s="82" t="s">
        <v>42</v>
      </c>
      <c r="C5" s="114">
        <v>27713</v>
      </c>
      <c r="D5" s="115">
        <v>25900</v>
      </c>
      <c r="E5" s="83" t="s">
        <v>431</v>
      </c>
    </row>
    <row r="6" spans="1:5" s="77" customFormat="1" ht="32">
      <c r="A6" s="128" t="s">
        <v>310</v>
      </c>
      <c r="B6" s="82" t="s">
        <v>49</v>
      </c>
      <c r="C6" s="114">
        <v>33170</v>
      </c>
      <c r="D6" s="115">
        <v>31000</v>
      </c>
      <c r="E6" s="83" t="s">
        <v>432</v>
      </c>
    </row>
    <row r="7" spans="1:5" s="77" customFormat="1" ht="32">
      <c r="A7" s="128" t="s">
        <v>0</v>
      </c>
      <c r="B7" s="78" t="s">
        <v>396</v>
      </c>
      <c r="C7" s="115">
        <v>14873</v>
      </c>
      <c r="D7" s="114">
        <v>13900</v>
      </c>
      <c r="E7" s="83" t="s">
        <v>433</v>
      </c>
    </row>
    <row r="8" spans="1:5" ht="34">
      <c r="A8" s="128" t="s">
        <v>425</v>
      </c>
      <c r="B8" s="112" t="s">
        <v>426</v>
      </c>
      <c r="C8" s="113">
        <v>17334</v>
      </c>
      <c r="D8" s="113">
        <v>16200</v>
      </c>
      <c r="E8" s="146" t="s">
        <v>431</v>
      </c>
    </row>
    <row r="9" spans="1:5" ht="20" customHeight="1">
      <c r="A9" s="129"/>
    </row>
  </sheetData>
  <sheetProtection algorithmName="SHA-512" hashValue="osanriwRxn04lGtT+26i2g/4XdXW/466odTUOKjwAocp2br1+6WDYY6eHxBCZzWm2S+9ur498d2+oz9/ijOIJQ==" saltValue="W1hopNYC7anCj4aGgQaxuQ==" spinCount="100000" sheet="1" objects="1" scenarios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7D4C8-B57D-4FB9-8E67-CBA162F9E2AC}">
  <dimension ref="A1:H39"/>
  <sheetViews>
    <sheetView zoomScale="80" zoomScaleNormal="80" zoomScaleSheetLayoutView="100" workbookViewId="0">
      <pane ySplit="1" topLeftCell="A2" activePane="bottomLeft" state="frozen"/>
      <selection activeCell="B1" sqref="B1"/>
      <selection pane="bottomLeft" activeCell="I1" sqref="I1:I1048576"/>
    </sheetView>
  </sheetViews>
  <sheetFormatPr baseColWidth="10" defaultColWidth="9.19921875" defaultRowHeight="18" customHeight="1"/>
  <cols>
    <col min="1" max="1" width="13.796875" style="4" customWidth="1"/>
    <col min="2" max="2" width="16.19921875" style="42" customWidth="1"/>
    <col min="3" max="3" width="23.59765625" style="42" bestFit="1" customWidth="1"/>
    <col min="4" max="4" width="31.3984375" style="42" bestFit="1" customWidth="1"/>
    <col min="5" max="5" width="119.796875" style="42" customWidth="1"/>
    <col min="6" max="6" width="15.3984375" style="4" customWidth="1"/>
    <col min="7" max="7" width="15.3984375" style="43" customWidth="1"/>
    <col min="8" max="8" width="16" style="43" customWidth="1"/>
    <col min="9" max="9" width="9.19921875" style="4" bestFit="1"/>
    <col min="10" max="16384" width="9.19921875" style="4"/>
  </cols>
  <sheetData>
    <row r="1" spans="1:8" ht="49" customHeight="1">
      <c r="A1" s="44" t="s">
        <v>2</v>
      </c>
      <c r="B1" s="44" t="s">
        <v>3</v>
      </c>
      <c r="C1" s="45" t="s">
        <v>4</v>
      </c>
      <c r="D1" s="44" t="s">
        <v>5</v>
      </c>
      <c r="E1" s="44" t="s">
        <v>6</v>
      </c>
      <c r="F1" s="44" t="s">
        <v>7</v>
      </c>
      <c r="G1" s="46" t="s">
        <v>8</v>
      </c>
      <c r="H1" s="46" t="s">
        <v>9</v>
      </c>
    </row>
    <row r="2" spans="1:8" s="38" customFormat="1" ht="18" customHeight="1">
      <c r="A2" s="47" t="s">
        <v>10</v>
      </c>
      <c r="B2" s="48" t="s">
        <v>307</v>
      </c>
      <c r="C2" s="49" t="s">
        <v>11</v>
      </c>
      <c r="D2" s="49" t="s">
        <v>12</v>
      </c>
      <c r="E2" s="48" t="s">
        <v>13</v>
      </c>
      <c r="F2" s="50" t="s">
        <v>1</v>
      </c>
      <c r="G2" s="51">
        <v>25573</v>
      </c>
      <c r="H2" s="51">
        <v>23900</v>
      </c>
    </row>
    <row r="3" spans="1:8" s="39" customFormat="1" ht="18" customHeight="1">
      <c r="A3" s="47" t="s">
        <v>10</v>
      </c>
      <c r="B3" s="52" t="s">
        <v>14</v>
      </c>
      <c r="C3" s="53" t="s">
        <v>15</v>
      </c>
      <c r="D3" s="53" t="s">
        <v>16</v>
      </c>
      <c r="E3" s="48" t="s">
        <v>17</v>
      </c>
      <c r="F3" s="50" t="s">
        <v>1</v>
      </c>
      <c r="G3" s="51">
        <f>H3*7%+H3</f>
        <v>24503</v>
      </c>
      <c r="H3" s="66">
        <v>22900</v>
      </c>
    </row>
    <row r="4" spans="1:8" s="40" customFormat="1" ht="18" customHeight="1">
      <c r="A4" s="102" t="s">
        <v>10</v>
      </c>
      <c r="B4" s="103" t="s">
        <v>18</v>
      </c>
      <c r="C4" s="110" t="s">
        <v>19</v>
      </c>
      <c r="D4" s="104" t="s">
        <v>20</v>
      </c>
      <c r="E4" s="103" t="s">
        <v>21</v>
      </c>
      <c r="F4" s="102" t="s">
        <v>1</v>
      </c>
      <c r="G4" s="105">
        <f t="shared" ref="G4:G10" si="0">H4*7%+H4</f>
        <v>26750</v>
      </c>
      <c r="H4" s="105">
        <v>25000</v>
      </c>
    </row>
    <row r="5" spans="1:8" s="40" customFormat="1" ht="18" customHeight="1">
      <c r="A5" s="102" t="s">
        <v>10</v>
      </c>
      <c r="B5" s="103" t="s">
        <v>22</v>
      </c>
      <c r="C5" s="110" t="s">
        <v>19</v>
      </c>
      <c r="D5" s="104" t="s">
        <v>23</v>
      </c>
      <c r="E5" s="103" t="s">
        <v>24</v>
      </c>
      <c r="F5" s="102" t="s">
        <v>1</v>
      </c>
      <c r="G5" s="105">
        <f t="shared" si="0"/>
        <v>43870</v>
      </c>
      <c r="H5" s="105">
        <v>41000</v>
      </c>
    </row>
    <row r="6" spans="1:8" s="40" customFormat="1" ht="18" customHeight="1">
      <c r="A6" s="102" t="s">
        <v>10</v>
      </c>
      <c r="B6" s="103" t="s">
        <v>25</v>
      </c>
      <c r="C6" s="110" t="s">
        <v>19</v>
      </c>
      <c r="D6" s="104" t="s">
        <v>26</v>
      </c>
      <c r="E6" s="103" t="s">
        <v>27</v>
      </c>
      <c r="F6" s="102" t="s">
        <v>1</v>
      </c>
      <c r="G6" s="105">
        <f t="shared" si="0"/>
        <v>31030</v>
      </c>
      <c r="H6" s="105">
        <v>29000</v>
      </c>
    </row>
    <row r="7" spans="1:8" s="40" customFormat="1" ht="18" customHeight="1">
      <c r="A7" s="102" t="s">
        <v>10</v>
      </c>
      <c r="B7" s="103" t="s">
        <v>28</v>
      </c>
      <c r="C7" s="110" t="s">
        <v>19</v>
      </c>
      <c r="D7" s="104" t="s">
        <v>29</v>
      </c>
      <c r="E7" s="103" t="s">
        <v>30</v>
      </c>
      <c r="F7" s="102" t="s">
        <v>1</v>
      </c>
      <c r="G7" s="105">
        <f t="shared" si="0"/>
        <v>50290</v>
      </c>
      <c r="H7" s="105">
        <v>47000</v>
      </c>
    </row>
    <row r="8" spans="1:8" s="40" customFormat="1" ht="18" customHeight="1">
      <c r="A8" s="102" t="s">
        <v>10</v>
      </c>
      <c r="B8" s="103" t="s">
        <v>31</v>
      </c>
      <c r="C8" s="110" t="s">
        <v>19</v>
      </c>
      <c r="D8" s="106" t="s">
        <v>32</v>
      </c>
      <c r="E8" s="103" t="s">
        <v>33</v>
      </c>
      <c r="F8" s="102" t="s">
        <v>1</v>
      </c>
      <c r="G8" s="105">
        <f t="shared" si="0"/>
        <v>55640</v>
      </c>
      <c r="H8" s="105">
        <v>52000</v>
      </c>
    </row>
    <row r="9" spans="1:8" s="40" customFormat="1" ht="18" customHeight="1">
      <c r="A9" s="102" t="s">
        <v>10</v>
      </c>
      <c r="B9" s="103" t="s">
        <v>34</v>
      </c>
      <c r="C9" s="110" t="s">
        <v>19</v>
      </c>
      <c r="D9" s="104" t="s">
        <v>35</v>
      </c>
      <c r="E9" s="103" t="s">
        <v>36</v>
      </c>
      <c r="F9" s="102" t="s">
        <v>1</v>
      </c>
      <c r="G9" s="105">
        <f t="shared" si="0"/>
        <v>83460</v>
      </c>
      <c r="H9" s="105">
        <v>78000</v>
      </c>
    </row>
    <row r="10" spans="1:8" s="40" customFormat="1" ht="18" customHeight="1">
      <c r="A10" s="102" t="s">
        <v>10</v>
      </c>
      <c r="B10" s="103" t="s">
        <v>37</v>
      </c>
      <c r="C10" s="110" t="s">
        <v>19</v>
      </c>
      <c r="D10" s="106" t="s">
        <v>38</v>
      </c>
      <c r="E10" s="103" t="s">
        <v>39</v>
      </c>
      <c r="F10" s="102" t="s">
        <v>1</v>
      </c>
      <c r="G10" s="105">
        <f t="shared" si="0"/>
        <v>80143</v>
      </c>
      <c r="H10" s="105">
        <v>74900</v>
      </c>
    </row>
    <row r="11" spans="1:8" s="40" customFormat="1" ht="18" customHeight="1">
      <c r="A11" s="56"/>
      <c r="B11" s="57"/>
      <c r="C11" s="58"/>
      <c r="D11" s="57"/>
      <c r="E11" s="57"/>
      <c r="F11" s="56"/>
      <c r="G11" s="59"/>
      <c r="H11" s="68"/>
    </row>
    <row r="12" spans="1:8" s="40" customFormat="1" ht="18" customHeight="1">
      <c r="A12" s="50" t="s">
        <v>10</v>
      </c>
      <c r="B12" s="60" t="s">
        <v>40</v>
      </c>
      <c r="C12" s="61" t="s">
        <v>41</v>
      </c>
      <c r="D12" s="61" t="s">
        <v>382</v>
      </c>
      <c r="E12" s="60" t="s">
        <v>42</v>
      </c>
      <c r="F12" s="50" t="s">
        <v>1</v>
      </c>
      <c r="G12" s="51">
        <f t="shared" ref="G12:G19" si="1">H12*7%+H12</f>
        <v>27713</v>
      </c>
      <c r="H12" s="69">
        <v>25900</v>
      </c>
    </row>
    <row r="13" spans="1:8" s="40" customFormat="1" ht="18" customHeight="1">
      <c r="A13" s="50" t="s">
        <v>10</v>
      </c>
      <c r="B13" s="60" t="s">
        <v>43</v>
      </c>
      <c r="C13" s="61" t="s">
        <v>44</v>
      </c>
      <c r="D13" s="61" t="s">
        <v>45</v>
      </c>
      <c r="E13" s="60" t="s">
        <v>46</v>
      </c>
      <c r="F13" s="50" t="s">
        <v>1</v>
      </c>
      <c r="G13" s="51">
        <f t="shared" si="1"/>
        <v>29960</v>
      </c>
      <c r="H13" s="69">
        <v>28000</v>
      </c>
    </row>
    <row r="14" spans="1:8" s="40" customFormat="1" ht="18" customHeight="1">
      <c r="A14" s="50" t="s">
        <v>10</v>
      </c>
      <c r="B14" s="60" t="s">
        <v>47</v>
      </c>
      <c r="C14" s="61" t="s">
        <v>48</v>
      </c>
      <c r="D14" s="61" t="s">
        <v>381</v>
      </c>
      <c r="E14" s="60" t="s">
        <v>49</v>
      </c>
      <c r="F14" s="50" t="s">
        <v>1</v>
      </c>
      <c r="G14" s="51">
        <f t="shared" si="1"/>
        <v>33170</v>
      </c>
      <c r="H14" s="69">
        <v>31000</v>
      </c>
    </row>
    <row r="15" spans="1:8" s="40" customFormat="1" ht="18" customHeight="1">
      <c r="A15" s="50" t="s">
        <v>10</v>
      </c>
      <c r="B15" s="60" t="s">
        <v>50</v>
      </c>
      <c r="C15" s="61" t="s">
        <v>51</v>
      </c>
      <c r="D15" s="61" t="s">
        <v>52</v>
      </c>
      <c r="E15" s="60" t="s">
        <v>53</v>
      </c>
      <c r="F15" s="50" t="s">
        <v>1</v>
      </c>
      <c r="G15" s="51">
        <f t="shared" si="1"/>
        <v>62702</v>
      </c>
      <c r="H15" s="69">
        <v>58600</v>
      </c>
    </row>
    <row r="16" spans="1:8" s="40" customFormat="1" ht="18" customHeight="1">
      <c r="A16" s="50" t="s">
        <v>10</v>
      </c>
      <c r="B16" s="60" t="s">
        <v>54</v>
      </c>
      <c r="C16" s="61" t="s">
        <v>55</v>
      </c>
      <c r="D16" s="61" t="s">
        <v>56</v>
      </c>
      <c r="E16" s="60" t="s">
        <v>57</v>
      </c>
      <c r="F16" s="50" t="s">
        <v>1</v>
      </c>
      <c r="G16" s="51">
        <f t="shared" si="1"/>
        <v>45154</v>
      </c>
      <c r="H16" s="69">
        <v>42200</v>
      </c>
    </row>
    <row r="17" spans="1:8" s="40" customFormat="1" ht="18" customHeight="1">
      <c r="A17" s="50" t="s">
        <v>10</v>
      </c>
      <c r="B17" s="40" t="s">
        <v>58</v>
      </c>
      <c r="C17" s="61" t="s">
        <v>59</v>
      </c>
      <c r="D17" s="61" t="s">
        <v>60</v>
      </c>
      <c r="E17" s="48" t="s">
        <v>61</v>
      </c>
      <c r="F17" s="50" t="s">
        <v>1</v>
      </c>
      <c r="G17" s="51">
        <f t="shared" si="1"/>
        <v>47080</v>
      </c>
      <c r="H17" s="65">
        <v>44000</v>
      </c>
    </row>
    <row r="18" spans="1:8" s="40" customFormat="1" ht="18" customHeight="1">
      <c r="A18" s="50" t="s">
        <v>10</v>
      </c>
      <c r="B18" s="60" t="s">
        <v>62</v>
      </c>
      <c r="C18" s="61" t="s">
        <v>63</v>
      </c>
      <c r="D18" s="61" t="s">
        <v>64</v>
      </c>
      <c r="E18" s="60" t="s">
        <v>65</v>
      </c>
      <c r="F18" s="50" t="s">
        <v>1</v>
      </c>
      <c r="G18" s="51">
        <f t="shared" si="1"/>
        <v>54570</v>
      </c>
      <c r="H18" s="69">
        <v>51000</v>
      </c>
    </row>
    <row r="19" spans="1:8" s="40" customFormat="1" ht="18" customHeight="1">
      <c r="A19" s="50" t="s">
        <v>10</v>
      </c>
      <c r="B19" s="60" t="s">
        <v>66</v>
      </c>
      <c r="C19" s="61" t="s">
        <v>67</v>
      </c>
      <c r="D19" s="61" t="s">
        <v>68</v>
      </c>
      <c r="E19" s="60" t="s">
        <v>69</v>
      </c>
      <c r="F19" s="50" t="s">
        <v>1</v>
      </c>
      <c r="G19" s="51">
        <f t="shared" si="1"/>
        <v>88810</v>
      </c>
      <c r="H19" s="69">
        <v>83000</v>
      </c>
    </row>
    <row r="20" spans="1:8" s="40" customFormat="1" ht="18" customHeight="1">
      <c r="A20" s="56"/>
      <c r="B20" s="57"/>
      <c r="C20" s="58"/>
      <c r="D20" s="57"/>
      <c r="E20" s="57"/>
      <c r="F20" s="56"/>
      <c r="G20" s="59"/>
      <c r="H20" s="68"/>
    </row>
    <row r="21" spans="1:8" s="40" customFormat="1" ht="18" customHeight="1">
      <c r="A21" s="50" t="s">
        <v>70</v>
      </c>
      <c r="B21" s="49" t="s">
        <v>71</v>
      </c>
      <c r="C21" s="53" t="s">
        <v>72</v>
      </c>
      <c r="D21" s="54" t="s">
        <v>73</v>
      </c>
      <c r="E21" s="49" t="s">
        <v>74</v>
      </c>
      <c r="F21" s="50" t="s">
        <v>1</v>
      </c>
      <c r="G21" s="51">
        <f>H21*7%+H21</f>
        <v>125190</v>
      </c>
      <c r="H21" s="67">
        <v>117000</v>
      </c>
    </row>
    <row r="22" spans="1:8" s="40" customFormat="1" ht="18" customHeight="1">
      <c r="A22" s="50" t="s">
        <v>70</v>
      </c>
      <c r="B22" s="49" t="s">
        <v>75</v>
      </c>
      <c r="C22" s="53" t="s">
        <v>76</v>
      </c>
      <c r="D22" s="54" t="s">
        <v>77</v>
      </c>
      <c r="E22" s="49" t="s">
        <v>78</v>
      </c>
      <c r="F22" s="50" t="s">
        <v>1</v>
      </c>
      <c r="G22" s="51">
        <f>H22*7%+H22</f>
        <v>159430</v>
      </c>
      <c r="H22" s="67">
        <v>149000</v>
      </c>
    </row>
    <row r="23" spans="1:8" s="40" customFormat="1" ht="18" customHeight="1">
      <c r="A23" s="50" t="s">
        <v>70</v>
      </c>
      <c r="B23" s="49" t="s">
        <v>79</v>
      </c>
      <c r="C23" s="49" t="s">
        <v>80</v>
      </c>
      <c r="D23" s="54" t="s">
        <v>81</v>
      </c>
      <c r="E23" s="49" t="s">
        <v>82</v>
      </c>
      <c r="F23" s="50" t="s">
        <v>1</v>
      </c>
      <c r="G23" s="51">
        <f>H23*7%+H23</f>
        <v>246100</v>
      </c>
      <c r="H23" s="67">
        <v>230000</v>
      </c>
    </row>
    <row r="24" spans="1:8" s="40" customFormat="1" ht="18" customHeight="1">
      <c r="A24" s="50" t="s">
        <v>70</v>
      </c>
      <c r="B24" s="49" t="s">
        <v>83</v>
      </c>
      <c r="C24" s="49" t="s">
        <v>84</v>
      </c>
      <c r="D24" s="54" t="s">
        <v>85</v>
      </c>
      <c r="E24" s="49" t="s">
        <v>86</v>
      </c>
      <c r="F24" s="50" t="s">
        <v>1</v>
      </c>
      <c r="G24" s="51">
        <f>H24*7%+H24</f>
        <v>294250</v>
      </c>
      <c r="H24" s="67">
        <v>275000</v>
      </c>
    </row>
    <row r="25" spans="1:8" s="40" customFormat="1" ht="18" customHeight="1">
      <c r="A25" s="50" t="s">
        <v>70</v>
      </c>
      <c r="B25" s="49" t="s">
        <v>87</v>
      </c>
      <c r="C25" s="53" t="s">
        <v>88</v>
      </c>
      <c r="D25" s="55" t="s">
        <v>89</v>
      </c>
      <c r="E25" s="49" t="s">
        <v>90</v>
      </c>
      <c r="F25" s="50" t="s">
        <v>1</v>
      </c>
      <c r="G25" s="51">
        <f>H25*7%+H25</f>
        <v>160500</v>
      </c>
      <c r="H25" s="67">
        <v>150000</v>
      </c>
    </row>
    <row r="26" spans="1:8" s="40" customFormat="1" ht="18" customHeight="1">
      <c r="A26" s="102" t="s">
        <v>70</v>
      </c>
      <c r="B26" s="103" t="s">
        <v>91</v>
      </c>
      <c r="C26" s="134" t="s">
        <v>398</v>
      </c>
      <c r="D26" s="106" t="s">
        <v>92</v>
      </c>
      <c r="E26" s="103" t="s">
        <v>93</v>
      </c>
      <c r="F26" s="102" t="s">
        <v>1</v>
      </c>
      <c r="G26" s="105"/>
      <c r="H26" s="135" t="s">
        <v>94</v>
      </c>
    </row>
    <row r="27" spans="1:8" s="40" customFormat="1" ht="18" customHeight="1">
      <c r="A27" s="50" t="s">
        <v>70</v>
      </c>
      <c r="B27" s="49" t="s">
        <v>95</v>
      </c>
      <c r="C27" s="53" t="s">
        <v>96</v>
      </c>
      <c r="D27" s="54" t="s">
        <v>97</v>
      </c>
      <c r="E27" s="49" t="s">
        <v>98</v>
      </c>
      <c r="F27" s="50" t="s">
        <v>1</v>
      </c>
      <c r="G27" s="51"/>
      <c r="H27" s="70" t="s">
        <v>94</v>
      </c>
    </row>
    <row r="28" spans="1:8" s="40" customFormat="1" ht="18" customHeight="1">
      <c r="A28" s="56"/>
      <c r="B28" s="57"/>
      <c r="C28" s="57"/>
      <c r="D28" s="57"/>
      <c r="E28" s="57"/>
      <c r="F28" s="56"/>
      <c r="G28" s="59"/>
      <c r="H28" s="68"/>
    </row>
    <row r="29" spans="1:8" s="40" customFormat="1" ht="18" customHeight="1">
      <c r="A29" s="102" t="s">
        <v>99</v>
      </c>
      <c r="B29" s="103" t="s">
        <v>100</v>
      </c>
      <c r="C29" s="111" t="s">
        <v>19</v>
      </c>
      <c r="D29" s="106" t="s">
        <v>101</v>
      </c>
      <c r="E29" s="103" t="s">
        <v>102</v>
      </c>
      <c r="F29" s="102" t="s">
        <v>1</v>
      </c>
      <c r="G29" s="105">
        <f t="shared" ref="G29:G34" si="2">H29*7%+H29</f>
        <v>17013</v>
      </c>
      <c r="H29" s="105">
        <v>15900</v>
      </c>
    </row>
    <row r="30" spans="1:8" s="39" customFormat="1" ht="18" customHeight="1">
      <c r="A30" s="50" t="s">
        <v>99</v>
      </c>
      <c r="B30" s="49" t="s">
        <v>100</v>
      </c>
      <c r="C30" s="48" t="s">
        <v>103</v>
      </c>
      <c r="D30" s="54" t="s">
        <v>104</v>
      </c>
      <c r="E30" s="40" t="s">
        <v>105</v>
      </c>
      <c r="F30" s="50" t="s">
        <v>1</v>
      </c>
      <c r="G30" s="51">
        <f t="shared" si="2"/>
        <v>17013</v>
      </c>
      <c r="H30" s="67">
        <v>15900</v>
      </c>
    </row>
    <row r="31" spans="1:8" s="40" customFormat="1" ht="18" customHeight="1">
      <c r="A31" s="50" t="s">
        <v>106</v>
      </c>
      <c r="B31" s="49" t="s">
        <v>107</v>
      </c>
      <c r="C31" s="49" t="s">
        <v>108</v>
      </c>
      <c r="D31" s="49" t="s">
        <v>397</v>
      </c>
      <c r="E31" s="48" t="s">
        <v>109</v>
      </c>
      <c r="F31" s="50" t="s">
        <v>1</v>
      </c>
      <c r="G31" s="62">
        <f t="shared" si="2"/>
        <v>14338</v>
      </c>
      <c r="H31" s="71">
        <v>13400</v>
      </c>
    </row>
    <row r="32" spans="1:8" s="40" customFormat="1" ht="21.5" customHeight="1">
      <c r="A32" s="50" t="s">
        <v>106</v>
      </c>
      <c r="B32" s="49" t="s">
        <v>377</v>
      </c>
      <c r="C32" s="49" t="s">
        <v>392</v>
      </c>
      <c r="D32" s="49" t="s">
        <v>393</v>
      </c>
      <c r="E32" s="63" t="s">
        <v>376</v>
      </c>
      <c r="F32" s="50" t="s">
        <v>1</v>
      </c>
      <c r="G32" s="120">
        <v>20865</v>
      </c>
      <c r="H32" s="120">
        <v>19500</v>
      </c>
    </row>
    <row r="33" spans="1:8" s="41" customFormat="1" ht="18" customHeight="1">
      <c r="A33" s="107" t="s">
        <v>106</v>
      </c>
      <c r="B33" s="104" t="s">
        <v>110</v>
      </c>
      <c r="C33" s="111" t="s">
        <v>19</v>
      </c>
      <c r="D33" s="104" t="s">
        <v>111</v>
      </c>
      <c r="E33" s="104" t="s">
        <v>112</v>
      </c>
      <c r="F33" s="107" t="s">
        <v>1</v>
      </c>
      <c r="G33" s="108">
        <f t="shared" si="2"/>
        <v>11770</v>
      </c>
      <c r="H33" s="109">
        <v>11000</v>
      </c>
    </row>
    <row r="34" spans="1:8" s="40" customFormat="1" ht="18" customHeight="1">
      <c r="A34" s="50" t="s">
        <v>106</v>
      </c>
      <c r="B34" s="49" t="s">
        <v>113</v>
      </c>
      <c r="C34" s="53" t="s">
        <v>114</v>
      </c>
      <c r="D34" s="54" t="s">
        <v>115</v>
      </c>
      <c r="E34" s="49" t="s">
        <v>116</v>
      </c>
      <c r="F34" s="50" t="s">
        <v>1</v>
      </c>
      <c r="G34" s="64">
        <f t="shared" si="2"/>
        <v>26215</v>
      </c>
      <c r="H34" s="72">
        <v>24500</v>
      </c>
    </row>
    <row r="35" spans="1:8" s="40" customFormat="1" ht="18" customHeight="1">
      <c r="A35" s="56"/>
      <c r="B35" s="57"/>
      <c r="C35" s="57"/>
      <c r="D35" s="57"/>
      <c r="E35" s="57"/>
      <c r="F35" s="56"/>
      <c r="G35" s="59"/>
      <c r="H35" s="68"/>
    </row>
    <row r="36" spans="1:8" s="40" customFormat="1" ht="18" customHeight="1">
      <c r="A36" s="50" t="s">
        <v>117</v>
      </c>
      <c r="B36" s="49" t="s">
        <v>118</v>
      </c>
      <c r="C36" s="53" t="s">
        <v>119</v>
      </c>
      <c r="D36" s="54" t="s">
        <v>305</v>
      </c>
      <c r="E36" s="49" t="s">
        <v>120</v>
      </c>
      <c r="F36" s="50" t="s">
        <v>1</v>
      </c>
      <c r="G36" s="51">
        <f>H36*7%+H36</f>
        <v>28676</v>
      </c>
      <c r="H36" s="67">
        <v>26800</v>
      </c>
    </row>
    <row r="37" spans="1:8" s="40" customFormat="1" ht="18" customHeight="1">
      <c r="A37" s="102" t="s">
        <v>117</v>
      </c>
      <c r="B37" s="103" t="s">
        <v>121</v>
      </c>
      <c r="C37" s="111" t="s">
        <v>19</v>
      </c>
      <c r="D37" s="103" t="s">
        <v>122</v>
      </c>
      <c r="E37" s="103" t="s">
        <v>123</v>
      </c>
      <c r="F37" s="102" t="s">
        <v>1</v>
      </c>
      <c r="G37" s="105">
        <f>H37*7%+H37</f>
        <v>14017</v>
      </c>
      <c r="H37" s="105">
        <v>13100</v>
      </c>
    </row>
    <row r="38" spans="1:8" s="40" customFormat="1" ht="18" customHeight="1">
      <c r="A38" s="50" t="s">
        <v>117</v>
      </c>
      <c r="B38" s="49" t="s">
        <v>124</v>
      </c>
      <c r="C38" s="49" t="s">
        <v>125</v>
      </c>
      <c r="D38" s="49" t="s">
        <v>379</v>
      </c>
      <c r="E38" s="49" t="s">
        <v>126</v>
      </c>
      <c r="F38" s="50" t="s">
        <v>1</v>
      </c>
      <c r="G38" s="51">
        <f>H38*7%+H38</f>
        <v>14873</v>
      </c>
      <c r="H38" s="67">
        <v>13900</v>
      </c>
    </row>
    <row r="39" spans="1:8" s="40" customFormat="1" ht="18" customHeight="1">
      <c r="A39" s="50" t="s">
        <v>117</v>
      </c>
      <c r="B39" s="49" t="s">
        <v>127</v>
      </c>
      <c r="C39" s="49" t="s">
        <v>128</v>
      </c>
      <c r="D39" s="49" t="s">
        <v>380</v>
      </c>
      <c r="E39" s="49" t="s">
        <v>129</v>
      </c>
      <c r="F39" s="50" t="s">
        <v>1</v>
      </c>
      <c r="G39" s="51">
        <f>H39*7%+H39</f>
        <v>17013</v>
      </c>
      <c r="H39" s="67">
        <v>15900</v>
      </c>
    </row>
  </sheetData>
  <sheetProtection algorithmName="SHA-512" hashValue="zZyrXbNblUq2aZvhAgXv3M4FM7kqDpZps5NVWp7xTiQUxxu3Qw81xK4pjRDHGwXLA2BMvJUXylQee9VofGhTkg==" saltValue="uAKVxRGfceH8qAn9TERiCA==" spinCount="100000" sheet="1" objects="1" scenarios="1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20A5-8528-4687-B8D3-AADBBE512CEA}">
  <dimension ref="A1:G163"/>
  <sheetViews>
    <sheetView tabSelected="1" zoomScale="90" zoomScaleSheetLayoutView="100" workbookViewId="0">
      <selection activeCell="G1" sqref="G1:G1048576"/>
    </sheetView>
  </sheetViews>
  <sheetFormatPr baseColWidth="10" defaultColWidth="9.19921875" defaultRowHeight="14"/>
  <cols>
    <col min="1" max="1" width="3.796875" style="1" customWidth="1"/>
    <col min="2" max="2" width="17.19921875" style="2" customWidth="1"/>
    <col min="3" max="3" width="21.796875" style="3" customWidth="1"/>
    <col min="4" max="4" width="40.19921875" style="95" customWidth="1"/>
    <col min="5" max="5" width="60.796875" style="2" customWidth="1"/>
    <col min="6" max="6" width="13.19921875" style="5" customWidth="1"/>
    <col min="7" max="16384" width="9.19921875" style="6"/>
  </cols>
  <sheetData>
    <row r="1" spans="1:6" ht="20" customHeight="1">
      <c r="B1" s="7" t="s">
        <v>130</v>
      </c>
      <c r="D1" s="90"/>
      <c r="E1" s="89" t="s">
        <v>372</v>
      </c>
    </row>
    <row r="2" spans="1:6">
      <c r="B2" s="8"/>
      <c r="C2" s="9"/>
      <c r="D2" s="91"/>
      <c r="E2" s="8"/>
      <c r="F2" s="10"/>
    </row>
    <row r="3" spans="1:6" ht="25.5" customHeight="1">
      <c r="A3" s="148" t="s">
        <v>131</v>
      </c>
      <c r="B3" s="147" t="s">
        <v>132</v>
      </c>
      <c r="C3" s="147"/>
      <c r="D3" s="12"/>
      <c r="E3" s="147" t="s">
        <v>133</v>
      </c>
      <c r="F3" s="13" t="s">
        <v>134</v>
      </c>
    </row>
    <row r="4" spans="1:6" ht="37.5" customHeight="1">
      <c r="A4" s="148"/>
      <c r="B4" s="11" t="s">
        <v>5</v>
      </c>
      <c r="C4" s="11" t="s">
        <v>135</v>
      </c>
      <c r="D4" s="88" t="s">
        <v>313</v>
      </c>
      <c r="E4" s="147"/>
      <c r="F4" s="13" t="s">
        <v>311</v>
      </c>
    </row>
    <row r="5" spans="1:6">
      <c r="A5" s="14"/>
      <c r="B5" s="15"/>
      <c r="C5" s="16"/>
      <c r="D5" s="92"/>
      <c r="E5" s="15"/>
      <c r="F5" s="17"/>
    </row>
    <row r="6" spans="1:6">
      <c r="A6" s="18">
        <v>1</v>
      </c>
      <c r="B6" s="19" t="s">
        <v>136</v>
      </c>
      <c r="C6" s="20" t="s">
        <v>137</v>
      </c>
      <c r="D6" s="97" t="s">
        <v>314</v>
      </c>
      <c r="E6" s="19" t="s">
        <v>138</v>
      </c>
      <c r="F6" s="21">
        <v>470</v>
      </c>
    </row>
    <row r="7" spans="1:6">
      <c r="A7" s="18">
        <v>2</v>
      </c>
      <c r="B7" s="19" t="s">
        <v>139</v>
      </c>
      <c r="C7" s="20" t="s">
        <v>140</v>
      </c>
      <c r="D7" s="97" t="s">
        <v>315</v>
      </c>
      <c r="E7" s="19" t="s">
        <v>138</v>
      </c>
      <c r="F7" s="21">
        <v>780</v>
      </c>
    </row>
    <row r="8" spans="1:6">
      <c r="A8" s="22"/>
      <c r="B8" s="19"/>
      <c r="C8" s="23"/>
      <c r="D8" s="97"/>
      <c r="E8" s="19"/>
      <c r="F8" s="24"/>
    </row>
    <row r="9" spans="1:6">
      <c r="A9" s="18">
        <v>1</v>
      </c>
      <c r="B9" s="19" t="s">
        <v>141</v>
      </c>
      <c r="C9" s="20" t="s">
        <v>142</v>
      </c>
      <c r="D9" s="97" t="s">
        <v>316</v>
      </c>
      <c r="E9" s="19" t="s">
        <v>143</v>
      </c>
      <c r="F9" s="21">
        <v>360</v>
      </c>
    </row>
    <row r="10" spans="1:6">
      <c r="A10" s="25">
        <v>2</v>
      </c>
      <c r="B10" s="26" t="s">
        <v>144</v>
      </c>
      <c r="C10" s="20" t="s">
        <v>145</v>
      </c>
      <c r="D10" s="97" t="s">
        <v>317</v>
      </c>
      <c r="E10" s="26" t="s">
        <v>143</v>
      </c>
      <c r="F10" s="21">
        <v>1560</v>
      </c>
    </row>
    <row r="11" spans="1:6">
      <c r="A11" s="22"/>
      <c r="B11" s="19"/>
      <c r="C11" s="23"/>
      <c r="D11" s="97"/>
      <c r="E11" s="19"/>
      <c r="F11" s="24"/>
    </row>
    <row r="12" spans="1:6">
      <c r="A12" s="18">
        <v>1</v>
      </c>
      <c r="B12" s="19" t="s">
        <v>141</v>
      </c>
      <c r="C12" s="20" t="s">
        <v>146</v>
      </c>
      <c r="D12" s="97" t="s">
        <v>318</v>
      </c>
      <c r="E12" s="19" t="s">
        <v>147</v>
      </c>
      <c r="F12" s="21">
        <v>400</v>
      </c>
    </row>
    <row r="13" spans="1:6">
      <c r="A13" s="18">
        <v>2</v>
      </c>
      <c r="B13" s="19" t="s">
        <v>144</v>
      </c>
      <c r="C13" s="20" t="s">
        <v>148</v>
      </c>
      <c r="D13" s="97" t="s">
        <v>319</v>
      </c>
      <c r="E13" s="19" t="s">
        <v>147</v>
      </c>
      <c r="F13" s="21">
        <v>3230</v>
      </c>
    </row>
    <row r="14" spans="1:6">
      <c r="A14" s="22"/>
      <c r="B14" s="19"/>
      <c r="C14" s="23"/>
      <c r="D14" s="97"/>
      <c r="E14" s="19"/>
      <c r="F14" s="24"/>
    </row>
    <row r="15" spans="1:6">
      <c r="A15" s="18">
        <v>1</v>
      </c>
      <c r="B15" s="19" t="s">
        <v>149</v>
      </c>
      <c r="C15" s="23" t="s">
        <v>150</v>
      </c>
      <c r="D15" s="97" t="s">
        <v>320</v>
      </c>
      <c r="E15" s="19" t="s">
        <v>151</v>
      </c>
      <c r="F15" s="21">
        <v>660</v>
      </c>
    </row>
    <row r="16" spans="1:6">
      <c r="A16" s="18">
        <v>2</v>
      </c>
      <c r="B16" s="19" t="s">
        <v>152</v>
      </c>
      <c r="C16" s="23" t="s">
        <v>153</v>
      </c>
      <c r="D16" s="97" t="s">
        <v>321</v>
      </c>
      <c r="E16" s="19" t="s">
        <v>151</v>
      </c>
      <c r="F16" s="21">
        <v>14950</v>
      </c>
    </row>
    <row r="17" spans="1:6">
      <c r="A17" s="18">
        <v>3</v>
      </c>
      <c r="B17" s="19" t="s">
        <v>154</v>
      </c>
      <c r="C17" s="23" t="s">
        <v>155</v>
      </c>
      <c r="D17" s="97" t="s">
        <v>322</v>
      </c>
      <c r="E17" s="19" t="s">
        <v>151</v>
      </c>
      <c r="F17" s="21">
        <v>5030</v>
      </c>
    </row>
    <row r="18" spans="1:6">
      <c r="A18" s="27"/>
      <c r="B18" s="19"/>
      <c r="C18" s="23"/>
      <c r="D18" s="97"/>
      <c r="E18" s="19"/>
      <c r="F18" s="24"/>
    </row>
    <row r="19" spans="1:6">
      <c r="A19" s="25">
        <v>1</v>
      </c>
      <c r="B19" s="26" t="s">
        <v>156</v>
      </c>
      <c r="C19" s="23" t="s">
        <v>157</v>
      </c>
      <c r="D19" s="97" t="s">
        <v>323</v>
      </c>
      <c r="E19" s="26" t="s">
        <v>158</v>
      </c>
      <c r="F19" s="21">
        <v>220</v>
      </c>
    </row>
    <row r="20" spans="1:6">
      <c r="A20" s="18">
        <v>2</v>
      </c>
      <c r="B20" s="19" t="s">
        <v>159</v>
      </c>
      <c r="C20" s="23" t="s">
        <v>160</v>
      </c>
      <c r="D20" s="97" t="s">
        <v>324</v>
      </c>
      <c r="E20" s="19" t="s">
        <v>161</v>
      </c>
      <c r="F20" s="21">
        <v>660</v>
      </c>
    </row>
    <row r="21" spans="1:6">
      <c r="A21" s="18">
        <v>3</v>
      </c>
      <c r="B21" s="19" t="s">
        <v>144</v>
      </c>
      <c r="C21" s="23" t="s">
        <v>162</v>
      </c>
      <c r="D21" s="97" t="s">
        <v>325</v>
      </c>
      <c r="E21" s="19" t="s">
        <v>163</v>
      </c>
      <c r="F21" s="21">
        <v>820</v>
      </c>
    </row>
    <row r="22" spans="1:6" ht="15" customHeight="1">
      <c r="A22" s="22"/>
      <c r="B22" s="19"/>
      <c r="C22" s="23"/>
      <c r="D22" s="97"/>
      <c r="E22" s="19"/>
      <c r="F22" s="24"/>
    </row>
    <row r="23" spans="1:6">
      <c r="A23" s="18">
        <v>1</v>
      </c>
      <c r="B23" s="19" t="s">
        <v>156</v>
      </c>
      <c r="C23" s="23" t="s">
        <v>164</v>
      </c>
      <c r="D23" s="97" t="s">
        <v>326</v>
      </c>
      <c r="E23" s="19" t="s">
        <v>165</v>
      </c>
      <c r="F23" s="21">
        <v>490</v>
      </c>
    </row>
    <row r="24" spans="1:6">
      <c r="A24" s="18">
        <v>2</v>
      </c>
      <c r="B24" s="19" t="s">
        <v>144</v>
      </c>
      <c r="C24" s="23" t="s">
        <v>166</v>
      </c>
      <c r="D24" s="97" t="s">
        <v>327</v>
      </c>
      <c r="E24" s="19" t="s">
        <v>165</v>
      </c>
      <c r="F24" s="21">
        <v>820</v>
      </c>
    </row>
    <row r="25" spans="1:6">
      <c r="A25" s="22"/>
      <c r="B25" s="19"/>
      <c r="C25" s="23"/>
      <c r="D25" s="97"/>
      <c r="E25" s="19"/>
      <c r="F25" s="24"/>
    </row>
    <row r="26" spans="1:6">
      <c r="A26" s="18">
        <v>1</v>
      </c>
      <c r="B26" s="19" t="s">
        <v>156</v>
      </c>
      <c r="C26" s="23" t="s">
        <v>167</v>
      </c>
      <c r="D26" s="97" t="s">
        <v>328</v>
      </c>
      <c r="E26" s="19" t="s">
        <v>168</v>
      </c>
      <c r="F26" s="21">
        <v>490</v>
      </c>
    </row>
    <row r="27" spans="1:6">
      <c r="A27" s="18">
        <v>2</v>
      </c>
      <c r="B27" s="19" t="s">
        <v>144</v>
      </c>
      <c r="C27" s="23" t="s">
        <v>169</v>
      </c>
      <c r="D27" s="97" t="s">
        <v>329</v>
      </c>
      <c r="E27" s="19" t="s">
        <v>168</v>
      </c>
      <c r="F27" s="21">
        <v>820</v>
      </c>
    </row>
    <row r="28" spans="1:6" ht="15" customHeight="1">
      <c r="A28" s="22"/>
      <c r="B28" s="19"/>
      <c r="C28" s="23"/>
      <c r="D28" s="97"/>
      <c r="E28" s="19"/>
      <c r="F28" s="24"/>
    </row>
    <row r="29" spans="1:6">
      <c r="A29" s="18">
        <v>1</v>
      </c>
      <c r="B29" s="19" t="s">
        <v>141</v>
      </c>
      <c r="C29" s="23" t="s">
        <v>170</v>
      </c>
      <c r="D29" s="97" t="s">
        <v>330</v>
      </c>
      <c r="E29" s="19" t="s">
        <v>171</v>
      </c>
      <c r="F29" s="21">
        <v>360</v>
      </c>
    </row>
    <row r="30" spans="1:6">
      <c r="A30" s="18">
        <v>2</v>
      </c>
      <c r="B30" s="19" t="s">
        <v>144</v>
      </c>
      <c r="C30" s="23" t="s">
        <v>172</v>
      </c>
      <c r="D30" s="97" t="s">
        <v>331</v>
      </c>
      <c r="E30" s="19" t="s">
        <v>171</v>
      </c>
      <c r="F30" s="21">
        <v>2820</v>
      </c>
    </row>
    <row r="31" spans="1:6">
      <c r="A31" s="22"/>
      <c r="B31" s="19"/>
      <c r="C31" s="23"/>
      <c r="D31" s="97"/>
      <c r="E31" s="19"/>
      <c r="F31" s="24"/>
    </row>
    <row r="32" spans="1:6">
      <c r="A32" s="18">
        <v>1</v>
      </c>
      <c r="B32" s="19" t="s">
        <v>141</v>
      </c>
      <c r="C32" s="23" t="s">
        <v>173</v>
      </c>
      <c r="D32" s="97" t="s">
        <v>332</v>
      </c>
      <c r="E32" s="19" t="s">
        <v>174</v>
      </c>
      <c r="F32" s="21">
        <v>490</v>
      </c>
    </row>
    <row r="33" spans="1:6">
      <c r="A33" s="18">
        <v>2</v>
      </c>
      <c r="B33" s="19" t="s">
        <v>144</v>
      </c>
      <c r="C33" s="23" t="s">
        <v>175</v>
      </c>
      <c r="D33" s="97" t="s">
        <v>333</v>
      </c>
      <c r="E33" s="19" t="s">
        <v>174</v>
      </c>
      <c r="F33" s="21">
        <v>1140</v>
      </c>
    </row>
    <row r="34" spans="1:6">
      <c r="A34" s="22"/>
      <c r="B34" s="19"/>
      <c r="C34" s="23"/>
      <c r="D34" s="97"/>
      <c r="E34" s="19"/>
      <c r="F34" s="24"/>
    </row>
    <row r="35" spans="1:6">
      <c r="A35" s="18">
        <v>1</v>
      </c>
      <c r="B35" s="19" t="s">
        <v>141</v>
      </c>
      <c r="C35" s="23" t="s">
        <v>176</v>
      </c>
      <c r="D35" s="97" t="s">
        <v>334</v>
      </c>
      <c r="E35" s="19" t="s">
        <v>177</v>
      </c>
      <c r="F35" s="21">
        <v>400</v>
      </c>
    </row>
    <row r="36" spans="1:6">
      <c r="A36" s="18">
        <v>2</v>
      </c>
      <c r="B36" s="19" t="s">
        <v>178</v>
      </c>
      <c r="C36" s="23" t="s">
        <v>179</v>
      </c>
      <c r="D36" s="97" t="s">
        <v>335</v>
      </c>
      <c r="E36" s="19" t="s">
        <v>177</v>
      </c>
      <c r="F36" s="21">
        <v>3230</v>
      </c>
    </row>
    <row r="37" spans="1:6">
      <c r="A37" s="22"/>
      <c r="B37" s="19"/>
      <c r="C37" s="23"/>
      <c r="D37" s="97"/>
      <c r="E37" s="19"/>
      <c r="F37" s="24"/>
    </row>
    <row r="38" spans="1:6">
      <c r="A38" s="18">
        <v>1</v>
      </c>
      <c r="B38" s="19" t="s">
        <v>156</v>
      </c>
      <c r="C38" s="23" t="s">
        <v>180</v>
      </c>
      <c r="D38" s="97" t="s">
        <v>336</v>
      </c>
      <c r="E38" s="19" t="s">
        <v>181</v>
      </c>
      <c r="F38" s="21">
        <v>420</v>
      </c>
    </row>
    <row r="39" spans="1:6">
      <c r="A39" s="18">
        <v>2</v>
      </c>
      <c r="B39" s="19" t="s">
        <v>144</v>
      </c>
      <c r="C39" s="23" t="s">
        <v>182</v>
      </c>
      <c r="D39" s="97" t="s">
        <v>337</v>
      </c>
      <c r="E39" s="19" t="s">
        <v>181</v>
      </c>
      <c r="F39" s="21">
        <v>840</v>
      </c>
    </row>
    <row r="40" spans="1:6">
      <c r="A40" s="27"/>
      <c r="B40" s="19"/>
      <c r="C40" s="23"/>
      <c r="D40" s="97"/>
      <c r="E40" s="19"/>
      <c r="F40" s="24"/>
    </row>
    <row r="41" spans="1:6">
      <c r="A41" s="18">
        <v>1</v>
      </c>
      <c r="B41" s="19" t="s">
        <v>183</v>
      </c>
      <c r="C41" s="23" t="s">
        <v>184</v>
      </c>
      <c r="D41" s="97" t="s">
        <v>338</v>
      </c>
      <c r="E41" s="19" t="s">
        <v>185</v>
      </c>
      <c r="F41" s="21">
        <v>3230</v>
      </c>
    </row>
    <row r="42" spans="1:6">
      <c r="A42" s="18">
        <v>2</v>
      </c>
      <c r="B42" s="19" t="s">
        <v>186</v>
      </c>
      <c r="C42" s="23" t="s">
        <v>187</v>
      </c>
      <c r="D42" s="97" t="s">
        <v>339</v>
      </c>
      <c r="E42" s="28" t="s">
        <v>188</v>
      </c>
      <c r="F42" s="21">
        <v>1920</v>
      </c>
    </row>
    <row r="43" spans="1:6">
      <c r="A43" s="22"/>
      <c r="B43" s="19"/>
      <c r="C43" s="23"/>
      <c r="D43" s="97"/>
      <c r="E43" s="19"/>
      <c r="F43" s="24"/>
    </row>
    <row r="44" spans="1:6">
      <c r="A44" s="25">
        <v>1</v>
      </c>
      <c r="B44" s="26" t="s">
        <v>156</v>
      </c>
      <c r="C44" s="23" t="s">
        <v>189</v>
      </c>
      <c r="D44" s="97" t="s">
        <v>340</v>
      </c>
      <c r="E44" s="19" t="s">
        <v>190</v>
      </c>
      <c r="F44" s="21">
        <v>1340</v>
      </c>
    </row>
    <row r="45" spans="1:6">
      <c r="A45" s="25">
        <v>2</v>
      </c>
      <c r="B45" s="26" t="s">
        <v>144</v>
      </c>
      <c r="C45" s="23" t="s">
        <v>191</v>
      </c>
      <c r="D45" s="97" t="s">
        <v>341</v>
      </c>
      <c r="E45" s="19" t="s">
        <v>190</v>
      </c>
      <c r="F45" s="21">
        <v>1020</v>
      </c>
    </row>
    <row r="46" spans="1:6" ht="14.25" customHeight="1">
      <c r="A46" s="25">
        <v>3</v>
      </c>
      <c r="B46" s="26" t="s">
        <v>192</v>
      </c>
      <c r="C46" s="23" t="s">
        <v>193</v>
      </c>
      <c r="D46" s="97" t="s">
        <v>342</v>
      </c>
      <c r="E46" s="19" t="s">
        <v>190</v>
      </c>
      <c r="F46" s="21">
        <v>1020</v>
      </c>
    </row>
    <row r="47" spans="1:6">
      <c r="A47" s="25">
        <v>4</v>
      </c>
      <c r="B47" s="26" t="s">
        <v>186</v>
      </c>
      <c r="C47" s="23" t="s">
        <v>194</v>
      </c>
      <c r="D47" s="97" t="s">
        <v>343</v>
      </c>
      <c r="E47" s="19" t="s">
        <v>190</v>
      </c>
      <c r="F47" s="21">
        <v>1550</v>
      </c>
    </row>
    <row r="48" spans="1:6">
      <c r="A48" s="22"/>
      <c r="B48" s="19"/>
      <c r="C48" s="23"/>
      <c r="D48" s="97"/>
      <c r="E48" s="19"/>
      <c r="F48" s="24"/>
    </row>
    <row r="49" spans="1:7" ht="42">
      <c r="A49" s="18">
        <v>1</v>
      </c>
      <c r="B49" s="19" t="s">
        <v>144</v>
      </c>
      <c r="C49" s="23" t="s">
        <v>195</v>
      </c>
      <c r="D49" s="97" t="s">
        <v>344</v>
      </c>
      <c r="E49" s="19" t="s">
        <v>196</v>
      </c>
      <c r="F49" s="21">
        <v>580</v>
      </c>
    </row>
    <row r="50" spans="1:7" ht="42">
      <c r="A50" s="18">
        <v>2</v>
      </c>
      <c r="B50" s="19" t="s">
        <v>186</v>
      </c>
      <c r="C50" s="23" t="s">
        <v>197</v>
      </c>
      <c r="D50" s="97" t="s">
        <v>345</v>
      </c>
      <c r="E50" s="19" t="s">
        <v>196</v>
      </c>
      <c r="F50" s="21">
        <v>720</v>
      </c>
    </row>
    <row r="51" spans="1:7">
      <c r="A51" s="22"/>
      <c r="B51" s="19"/>
      <c r="C51" s="23"/>
      <c r="D51" s="97"/>
      <c r="E51" s="19"/>
      <c r="F51" s="24"/>
    </row>
    <row r="52" spans="1:7">
      <c r="A52" s="25">
        <v>1</v>
      </c>
      <c r="B52" s="26" t="s">
        <v>183</v>
      </c>
      <c r="C52" s="23" t="s">
        <v>184</v>
      </c>
      <c r="D52" s="97" t="s">
        <v>338</v>
      </c>
      <c r="E52" s="19" t="s">
        <v>198</v>
      </c>
      <c r="F52" s="21">
        <v>3230</v>
      </c>
    </row>
    <row r="53" spans="1:7">
      <c r="A53" s="25">
        <v>2</v>
      </c>
      <c r="B53" s="26" t="s">
        <v>186</v>
      </c>
      <c r="C53" s="23" t="s">
        <v>199</v>
      </c>
      <c r="D53" s="97" t="s">
        <v>346</v>
      </c>
      <c r="E53" s="28" t="s">
        <v>200</v>
      </c>
      <c r="F53" s="21">
        <v>1920</v>
      </c>
    </row>
    <row r="54" spans="1:7">
      <c r="A54" s="22"/>
      <c r="B54" s="19"/>
      <c r="C54" s="23"/>
      <c r="D54" s="97"/>
      <c r="E54" s="19"/>
      <c r="F54" s="24"/>
    </row>
    <row r="55" spans="1:7">
      <c r="A55" s="18">
        <v>1</v>
      </c>
      <c r="B55" s="19" t="s">
        <v>144</v>
      </c>
      <c r="C55" s="23" t="s">
        <v>201</v>
      </c>
      <c r="D55" s="97" t="s">
        <v>347</v>
      </c>
      <c r="E55" s="19" t="s">
        <v>202</v>
      </c>
      <c r="F55" s="21">
        <v>1020</v>
      </c>
    </row>
    <row r="56" spans="1:7">
      <c r="A56" s="18">
        <v>2</v>
      </c>
      <c r="B56" s="19" t="s">
        <v>192</v>
      </c>
      <c r="C56" s="23" t="s">
        <v>203</v>
      </c>
      <c r="D56" s="97" t="s">
        <v>348</v>
      </c>
      <c r="E56" s="19" t="s">
        <v>202</v>
      </c>
      <c r="F56" s="125" t="s">
        <v>19</v>
      </c>
      <c r="G56" s="126" t="s">
        <v>395</v>
      </c>
    </row>
    <row r="57" spans="1:7">
      <c r="A57" s="18">
        <v>3</v>
      </c>
      <c r="B57" s="19" t="s">
        <v>186</v>
      </c>
      <c r="C57" s="23" t="s">
        <v>204</v>
      </c>
      <c r="D57" s="97" t="s">
        <v>349</v>
      </c>
      <c r="E57" s="19" t="s">
        <v>202</v>
      </c>
      <c r="F57" s="21">
        <v>1550</v>
      </c>
    </row>
    <row r="58" spans="1:7">
      <c r="A58" s="22"/>
      <c r="B58" s="19"/>
      <c r="C58" s="23"/>
      <c r="D58" s="97"/>
      <c r="E58" s="19"/>
      <c r="F58" s="24"/>
    </row>
    <row r="59" spans="1:7">
      <c r="A59" s="18">
        <v>1</v>
      </c>
      <c r="B59" s="19" t="s">
        <v>156</v>
      </c>
      <c r="C59" s="23" t="s">
        <v>205</v>
      </c>
      <c r="D59" s="97" t="s">
        <v>350</v>
      </c>
      <c r="E59" s="19" t="s">
        <v>206</v>
      </c>
      <c r="F59" s="21">
        <v>720</v>
      </c>
    </row>
    <row r="60" spans="1:7">
      <c r="A60" s="18">
        <v>2</v>
      </c>
      <c r="B60" s="19" t="s">
        <v>144</v>
      </c>
      <c r="C60" s="23" t="s">
        <v>207</v>
      </c>
      <c r="D60" s="97" t="s">
        <v>351</v>
      </c>
      <c r="E60" s="19" t="s">
        <v>206</v>
      </c>
      <c r="F60" s="21">
        <v>580</v>
      </c>
    </row>
    <row r="61" spans="1:7">
      <c r="A61" s="22"/>
      <c r="B61" s="19"/>
      <c r="C61" s="23"/>
      <c r="D61" s="97"/>
      <c r="E61" s="19"/>
      <c r="F61" s="24"/>
    </row>
    <row r="62" spans="1:7">
      <c r="A62" s="18">
        <v>1</v>
      </c>
      <c r="B62" s="19" t="s">
        <v>156</v>
      </c>
      <c r="C62" s="20" t="s">
        <v>208</v>
      </c>
      <c r="D62" s="97" t="s">
        <v>352</v>
      </c>
      <c r="E62" s="19" t="s">
        <v>209</v>
      </c>
      <c r="F62" s="21">
        <v>420</v>
      </c>
    </row>
    <row r="63" spans="1:7">
      <c r="A63" s="18">
        <v>2</v>
      </c>
      <c r="B63" s="19" t="s">
        <v>144</v>
      </c>
      <c r="C63" s="20" t="s">
        <v>210</v>
      </c>
      <c r="D63" s="97" t="s">
        <v>353</v>
      </c>
      <c r="E63" s="19" t="s">
        <v>209</v>
      </c>
      <c r="F63" s="21">
        <v>840</v>
      </c>
    </row>
    <row r="64" spans="1:7">
      <c r="A64" s="27"/>
      <c r="B64" s="19"/>
      <c r="C64" s="23"/>
      <c r="D64" s="97"/>
      <c r="E64" s="19"/>
      <c r="F64" s="24"/>
    </row>
    <row r="65" spans="1:6">
      <c r="A65" s="18">
        <v>1</v>
      </c>
      <c r="B65" s="19" t="s">
        <v>211</v>
      </c>
      <c r="C65" s="20" t="s">
        <v>212</v>
      </c>
      <c r="D65" s="97" t="s">
        <v>354</v>
      </c>
      <c r="E65" s="19" t="s">
        <v>213</v>
      </c>
      <c r="F65" s="21">
        <v>1290</v>
      </c>
    </row>
    <row r="66" spans="1:6">
      <c r="A66" s="29"/>
      <c r="B66" s="19"/>
      <c r="C66" s="23"/>
      <c r="D66" s="97"/>
      <c r="E66" s="19"/>
      <c r="F66" s="24"/>
    </row>
    <row r="67" spans="1:6" ht="17.25" customHeight="1">
      <c r="A67" s="18">
        <v>1</v>
      </c>
      <c r="B67" s="19" t="s">
        <v>144</v>
      </c>
      <c r="C67" s="20" t="s">
        <v>214</v>
      </c>
      <c r="D67" s="97" t="s">
        <v>355</v>
      </c>
      <c r="E67" s="30" t="s">
        <v>215</v>
      </c>
      <c r="F67" s="21">
        <v>720</v>
      </c>
    </row>
    <row r="68" spans="1:6">
      <c r="A68" s="18">
        <v>2</v>
      </c>
      <c r="B68" s="19" t="s">
        <v>186</v>
      </c>
      <c r="C68" s="20" t="s">
        <v>216</v>
      </c>
      <c r="D68" s="97" t="s">
        <v>356</v>
      </c>
      <c r="E68" s="30" t="s">
        <v>215</v>
      </c>
      <c r="F68" s="21">
        <v>720</v>
      </c>
    </row>
    <row r="69" spans="1:6">
      <c r="B69" s="31"/>
      <c r="C69" s="32"/>
      <c r="D69" s="97"/>
      <c r="E69" s="33"/>
      <c r="F69" s="17"/>
    </row>
    <row r="70" spans="1:6">
      <c r="A70" s="18">
        <v>1</v>
      </c>
      <c r="B70" s="19" t="s">
        <v>144</v>
      </c>
      <c r="C70" s="20" t="s">
        <v>214</v>
      </c>
      <c r="D70" s="97" t="s">
        <v>355</v>
      </c>
      <c r="E70" s="19" t="s">
        <v>217</v>
      </c>
      <c r="F70" s="21">
        <v>720</v>
      </c>
    </row>
    <row r="71" spans="1:6">
      <c r="A71" s="18">
        <v>2</v>
      </c>
      <c r="B71" s="19" t="s">
        <v>186</v>
      </c>
      <c r="C71" s="20" t="s">
        <v>218</v>
      </c>
      <c r="D71" s="97" t="s">
        <v>357</v>
      </c>
      <c r="E71" s="19" t="s">
        <v>217</v>
      </c>
      <c r="F71" s="21">
        <v>580</v>
      </c>
    </row>
    <row r="72" spans="1:6">
      <c r="B72" s="31"/>
      <c r="C72" s="32"/>
      <c r="D72" s="97"/>
      <c r="E72" s="33"/>
      <c r="F72" s="17"/>
    </row>
    <row r="73" spans="1:6">
      <c r="A73" s="18">
        <v>1</v>
      </c>
      <c r="B73" s="19" t="s">
        <v>211</v>
      </c>
      <c r="C73" s="20" t="s">
        <v>219</v>
      </c>
      <c r="D73" s="97" t="s">
        <v>358</v>
      </c>
      <c r="E73" s="19" t="s">
        <v>220</v>
      </c>
      <c r="F73" s="21">
        <v>1290</v>
      </c>
    </row>
    <row r="74" spans="1:6">
      <c r="B74" s="31"/>
      <c r="C74" s="32"/>
      <c r="D74" s="97"/>
      <c r="E74" s="33"/>
      <c r="F74" s="17"/>
    </row>
    <row r="75" spans="1:6">
      <c r="A75" s="18">
        <v>1</v>
      </c>
      <c r="B75" s="19" t="s">
        <v>211</v>
      </c>
      <c r="C75" s="20" t="s">
        <v>221</v>
      </c>
      <c r="D75" s="97" t="s">
        <v>359</v>
      </c>
      <c r="E75" s="19" t="s">
        <v>222</v>
      </c>
      <c r="F75" s="21">
        <v>1290</v>
      </c>
    </row>
    <row r="76" spans="1:6">
      <c r="B76" s="31"/>
      <c r="C76" s="32"/>
      <c r="D76" s="97"/>
      <c r="E76" s="33"/>
      <c r="F76" s="17"/>
    </row>
    <row r="77" spans="1:6">
      <c r="A77" s="18">
        <v>1</v>
      </c>
      <c r="B77" s="19" t="s">
        <v>223</v>
      </c>
      <c r="C77" s="20" t="s">
        <v>224</v>
      </c>
      <c r="D77" s="97" t="s">
        <v>360</v>
      </c>
      <c r="E77" s="19" t="s">
        <v>225</v>
      </c>
      <c r="F77" s="21">
        <v>820</v>
      </c>
    </row>
    <row r="78" spans="1:6">
      <c r="A78" s="18">
        <v>2</v>
      </c>
      <c r="B78" s="19" t="s">
        <v>144</v>
      </c>
      <c r="C78" s="20" t="s">
        <v>226</v>
      </c>
      <c r="D78" s="97" t="s">
        <v>361</v>
      </c>
      <c r="E78" s="19" t="s">
        <v>225</v>
      </c>
      <c r="F78" s="21">
        <v>1620</v>
      </c>
    </row>
    <row r="79" spans="1:6">
      <c r="B79" s="31"/>
      <c r="C79" s="32"/>
      <c r="D79" s="97"/>
      <c r="E79" s="33"/>
      <c r="F79" s="17"/>
    </row>
    <row r="80" spans="1:6">
      <c r="A80" s="18">
        <v>1</v>
      </c>
      <c r="B80" s="19" t="s">
        <v>186</v>
      </c>
      <c r="C80" s="20" t="s">
        <v>227</v>
      </c>
      <c r="D80" s="97" t="s">
        <v>362</v>
      </c>
      <c r="E80" s="19" t="s">
        <v>228</v>
      </c>
      <c r="F80" s="21">
        <v>1920</v>
      </c>
    </row>
    <row r="81" spans="1:6">
      <c r="A81" s="18">
        <v>2</v>
      </c>
      <c r="B81" s="19" t="s">
        <v>229</v>
      </c>
      <c r="C81" s="20" t="s">
        <v>230</v>
      </c>
      <c r="D81" s="97" t="s">
        <v>363</v>
      </c>
      <c r="E81" s="19" t="s">
        <v>228</v>
      </c>
      <c r="F81" s="21">
        <v>3230</v>
      </c>
    </row>
    <row r="82" spans="1:6">
      <c r="B82" s="34"/>
      <c r="C82" s="20"/>
      <c r="D82" s="97"/>
      <c r="E82" s="34"/>
      <c r="F82" s="17"/>
    </row>
    <row r="83" spans="1:6" ht="28">
      <c r="A83" s="1">
        <v>1</v>
      </c>
      <c r="B83" s="30" t="s">
        <v>231</v>
      </c>
      <c r="C83" s="20" t="s">
        <v>232</v>
      </c>
      <c r="D83" s="97" t="s">
        <v>364</v>
      </c>
      <c r="E83" s="19" t="s">
        <v>233</v>
      </c>
      <c r="F83" s="21">
        <v>1520</v>
      </c>
    </row>
    <row r="84" spans="1:6" ht="42">
      <c r="A84" s="1">
        <v>2</v>
      </c>
      <c r="B84" s="19" t="s">
        <v>234</v>
      </c>
      <c r="C84" s="20" t="s">
        <v>235</v>
      </c>
      <c r="D84" s="97" t="s">
        <v>365</v>
      </c>
      <c r="E84" s="19" t="s">
        <v>236</v>
      </c>
      <c r="F84" s="21">
        <v>3620</v>
      </c>
    </row>
    <row r="85" spans="1:6" ht="19" customHeight="1">
      <c r="A85" s="18"/>
      <c r="B85" s="33"/>
      <c r="C85" s="35"/>
      <c r="D85" s="97"/>
      <c r="E85" s="33"/>
      <c r="F85" s="21"/>
    </row>
    <row r="86" spans="1:6">
      <c r="A86" s="1">
        <v>1</v>
      </c>
      <c r="B86" s="19" t="s">
        <v>144</v>
      </c>
      <c r="C86" s="23" t="s">
        <v>201</v>
      </c>
      <c r="D86" s="97" t="s">
        <v>347</v>
      </c>
      <c r="E86" s="19" t="s">
        <v>237</v>
      </c>
      <c r="F86" s="21">
        <v>1020</v>
      </c>
    </row>
    <row r="87" spans="1:6">
      <c r="A87" s="18">
        <v>2</v>
      </c>
      <c r="B87" s="19" t="s">
        <v>192</v>
      </c>
      <c r="C87" s="23" t="s">
        <v>238</v>
      </c>
      <c r="D87" s="97" t="s">
        <v>366</v>
      </c>
      <c r="E87" s="19" t="s">
        <v>237</v>
      </c>
      <c r="F87" s="21">
        <v>1230</v>
      </c>
    </row>
    <row r="88" spans="1:6">
      <c r="A88" s="1">
        <v>3</v>
      </c>
      <c r="B88" s="19" t="s">
        <v>186</v>
      </c>
      <c r="C88" s="23" t="s">
        <v>204</v>
      </c>
      <c r="D88" s="97" t="s">
        <v>349</v>
      </c>
      <c r="E88" s="19" t="s">
        <v>237</v>
      </c>
      <c r="F88" s="21">
        <v>1670</v>
      </c>
    </row>
    <row r="89" spans="1:6">
      <c r="A89" s="18"/>
      <c r="B89" s="33"/>
      <c r="C89" s="35"/>
      <c r="D89" s="97"/>
      <c r="E89" s="33"/>
      <c r="F89" s="21"/>
    </row>
    <row r="90" spans="1:6">
      <c r="A90" s="18">
        <v>1</v>
      </c>
      <c r="B90" s="19" t="s">
        <v>144</v>
      </c>
      <c r="C90" s="23" t="s">
        <v>239</v>
      </c>
      <c r="D90" s="96" t="s">
        <v>367</v>
      </c>
      <c r="E90" s="19" t="s">
        <v>240</v>
      </c>
      <c r="F90" s="21">
        <v>1020</v>
      </c>
    </row>
    <row r="91" spans="1:6">
      <c r="A91" s="18">
        <v>2</v>
      </c>
      <c r="B91" s="19" t="s">
        <v>223</v>
      </c>
      <c r="C91" s="23" t="s">
        <v>241</v>
      </c>
      <c r="D91" s="96" t="s">
        <v>368</v>
      </c>
      <c r="E91" s="19" t="s">
        <v>240</v>
      </c>
      <c r="F91" s="21">
        <v>1550</v>
      </c>
    </row>
    <row r="92" spans="1:6">
      <c r="B92" s="33"/>
      <c r="C92" s="35"/>
      <c r="D92" s="98"/>
      <c r="E92" s="33"/>
      <c r="F92" s="17"/>
    </row>
    <row r="93" spans="1:6">
      <c r="A93" s="18">
        <v>1</v>
      </c>
      <c r="B93" s="19" t="s">
        <v>186</v>
      </c>
      <c r="C93" s="23" t="s">
        <v>242</v>
      </c>
      <c r="D93" s="96" t="s">
        <v>369</v>
      </c>
      <c r="E93" s="19" t="s">
        <v>243</v>
      </c>
      <c r="F93" s="21">
        <v>720</v>
      </c>
    </row>
    <row r="94" spans="1:6">
      <c r="A94" s="18">
        <v>2</v>
      </c>
      <c r="B94" s="19" t="s">
        <v>144</v>
      </c>
      <c r="C94" s="23" t="s">
        <v>214</v>
      </c>
      <c r="D94" s="96" t="s">
        <v>373</v>
      </c>
      <c r="E94" s="19" t="s">
        <v>244</v>
      </c>
      <c r="F94" s="21">
        <v>580</v>
      </c>
    </row>
    <row r="95" spans="1:6">
      <c r="B95" s="33"/>
      <c r="C95" s="35"/>
      <c r="D95" s="98"/>
      <c r="E95" s="33"/>
      <c r="F95" s="17"/>
    </row>
    <row r="96" spans="1:6">
      <c r="A96" s="18">
        <v>1</v>
      </c>
      <c r="B96" s="19" t="s">
        <v>223</v>
      </c>
      <c r="C96" s="23" t="s">
        <v>245</v>
      </c>
      <c r="D96" s="96" t="s">
        <v>370</v>
      </c>
      <c r="E96" s="19" t="s">
        <v>246</v>
      </c>
      <c r="F96" s="21">
        <v>720</v>
      </c>
    </row>
    <row r="97" spans="1:6" ht="17.25" customHeight="1">
      <c r="A97" s="18">
        <v>2</v>
      </c>
      <c r="B97" s="19" t="s">
        <v>144</v>
      </c>
      <c r="C97" s="23" t="s">
        <v>247</v>
      </c>
      <c r="D97" s="96" t="s">
        <v>371</v>
      </c>
      <c r="E97" s="19" t="s">
        <v>246</v>
      </c>
      <c r="F97" s="21">
        <v>720</v>
      </c>
    </row>
    <row r="98" spans="1:6">
      <c r="B98" s="36"/>
      <c r="C98" s="37"/>
      <c r="D98" s="93"/>
      <c r="E98" s="36"/>
      <c r="F98" s="17"/>
    </row>
    <row r="99" spans="1:6">
      <c r="D99" s="94"/>
    </row>
    <row r="100" spans="1:6">
      <c r="D100" s="94"/>
    </row>
    <row r="101" spans="1:6">
      <c r="D101" s="94"/>
    </row>
    <row r="102" spans="1:6">
      <c r="D102" s="94"/>
    </row>
    <row r="103" spans="1:6">
      <c r="D103" s="94"/>
    </row>
    <row r="104" spans="1:6">
      <c r="D104" s="94"/>
    </row>
    <row r="105" spans="1:6">
      <c r="D105" s="94"/>
    </row>
    <row r="106" spans="1:6">
      <c r="D106" s="94"/>
    </row>
    <row r="107" spans="1:6">
      <c r="D107" s="94"/>
    </row>
    <row r="108" spans="1:6">
      <c r="D108" s="94"/>
    </row>
    <row r="109" spans="1:6">
      <c r="D109" s="94"/>
    </row>
    <row r="110" spans="1:6">
      <c r="D110" s="94"/>
    </row>
    <row r="111" spans="1:6">
      <c r="D111" s="94"/>
    </row>
    <row r="112" spans="1:6">
      <c r="D112" s="94"/>
    </row>
    <row r="113" spans="4:4">
      <c r="D113" s="94"/>
    </row>
    <row r="114" spans="4:4">
      <c r="D114" s="94"/>
    </row>
    <row r="115" spans="4:4">
      <c r="D115" s="94"/>
    </row>
    <row r="116" spans="4:4">
      <c r="D116" s="94"/>
    </row>
    <row r="117" spans="4:4">
      <c r="D117" s="94"/>
    </row>
    <row r="118" spans="4:4">
      <c r="D118" s="94"/>
    </row>
    <row r="119" spans="4:4">
      <c r="D119" s="94"/>
    </row>
    <row r="120" spans="4:4">
      <c r="D120" s="94"/>
    </row>
    <row r="121" spans="4:4">
      <c r="D121" s="94"/>
    </row>
    <row r="122" spans="4:4">
      <c r="D122" s="94"/>
    </row>
    <row r="123" spans="4:4">
      <c r="D123" s="94"/>
    </row>
    <row r="124" spans="4:4">
      <c r="D124" s="94"/>
    </row>
    <row r="125" spans="4:4">
      <c r="D125" s="94"/>
    </row>
    <row r="126" spans="4:4">
      <c r="D126" s="94"/>
    </row>
    <row r="127" spans="4:4">
      <c r="D127" s="94"/>
    </row>
    <row r="128" spans="4:4">
      <c r="D128" s="94"/>
    </row>
    <row r="129" spans="4:4">
      <c r="D129" s="94"/>
    </row>
    <row r="130" spans="4:4">
      <c r="D130" s="94"/>
    </row>
    <row r="131" spans="4:4">
      <c r="D131" s="94"/>
    </row>
    <row r="132" spans="4:4">
      <c r="D132" s="94"/>
    </row>
    <row r="133" spans="4:4">
      <c r="D133" s="94"/>
    </row>
    <row r="134" spans="4:4">
      <c r="D134" s="94"/>
    </row>
    <row r="135" spans="4:4">
      <c r="D135" s="94"/>
    </row>
    <row r="136" spans="4:4">
      <c r="D136" s="94"/>
    </row>
    <row r="137" spans="4:4">
      <c r="D137" s="94"/>
    </row>
    <row r="138" spans="4:4">
      <c r="D138" s="94"/>
    </row>
    <row r="139" spans="4:4">
      <c r="D139" s="94"/>
    </row>
    <row r="140" spans="4:4">
      <c r="D140" s="94"/>
    </row>
    <row r="141" spans="4:4">
      <c r="D141" s="94"/>
    </row>
    <row r="142" spans="4:4">
      <c r="D142" s="94"/>
    </row>
    <row r="143" spans="4:4">
      <c r="D143" s="94"/>
    </row>
    <row r="144" spans="4:4">
      <c r="D144" s="94"/>
    </row>
    <row r="145" spans="4:4">
      <c r="D145" s="94"/>
    </row>
    <row r="146" spans="4:4">
      <c r="D146" s="94"/>
    </row>
    <row r="147" spans="4:4">
      <c r="D147" s="94"/>
    </row>
    <row r="148" spans="4:4">
      <c r="D148" s="94"/>
    </row>
    <row r="149" spans="4:4">
      <c r="D149" s="94"/>
    </row>
    <row r="150" spans="4:4">
      <c r="D150" s="94"/>
    </row>
    <row r="151" spans="4:4">
      <c r="D151" s="94"/>
    </row>
    <row r="152" spans="4:4">
      <c r="D152" s="94"/>
    </row>
    <row r="153" spans="4:4">
      <c r="D153" s="94"/>
    </row>
    <row r="154" spans="4:4">
      <c r="D154" s="94"/>
    </row>
    <row r="155" spans="4:4">
      <c r="D155" s="94"/>
    </row>
    <row r="156" spans="4:4">
      <c r="D156" s="94"/>
    </row>
    <row r="157" spans="4:4">
      <c r="D157" s="94"/>
    </row>
    <row r="158" spans="4:4">
      <c r="D158" s="94"/>
    </row>
    <row r="159" spans="4:4">
      <c r="D159" s="94"/>
    </row>
    <row r="160" spans="4:4">
      <c r="D160" s="94"/>
    </row>
    <row r="161" spans="4:4">
      <c r="D161" s="94"/>
    </row>
    <row r="162" spans="4:4">
      <c r="D162" s="94"/>
    </row>
    <row r="163" spans="4:4">
      <c r="D163" s="94"/>
    </row>
  </sheetData>
  <sheetProtection algorithmName="SHA-512" hashValue="flzuJBgMtF5i3FQZTTr70x4QDkxfFKqQgM4hAmDhQnpxW0Wf5sXPNH+f+qKFGqShLbtydqg0FrMAATG+nQQitA==" saltValue="tIkgw6EXSAT3a06F9Y4vvg==" spinCount="100000" sheet="1" objects="1" scenarios="1"/>
  <mergeCells count="3">
    <mergeCell ref="B3:C3"/>
    <mergeCell ref="A3:A4"/>
    <mergeCell ref="E3:E4"/>
  </mergeCells>
  <phoneticPr fontId="90" type="noConversion"/>
  <pageMargins left="0.75" right="0.75" top="1" bottom="1" header="0.51180555555555596" footer="0.51180555555555596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</vt:lpstr>
      <vt:lpstr>Promotion SIS</vt:lpstr>
      <vt:lpstr>Scanner</vt:lpstr>
      <vt:lpstr>Consumables Parts </vt:lpstr>
    </vt:vector>
  </TitlesOfParts>
  <Company>addin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Peerawit Aunruan</cp:lastModifiedBy>
  <cp:lastPrinted>2009-05-20T06:46:00Z</cp:lastPrinted>
  <dcterms:created xsi:type="dcterms:W3CDTF">2002-11-16T08:04:00Z</dcterms:created>
  <dcterms:modified xsi:type="dcterms:W3CDTF">2026-09-10T06:54:50Z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Fujitsu Scanner Disty Price -5 Sep 2016.xlsx</vt:lpwstr>
  </property>
  <property fmtid="{D5CDD505-2E9C-101B-9397-08002B2CF9AE}" pid="3" name="KSOProductBuildVer">
    <vt:lpwstr>1054-11.2.0.10026</vt:lpwstr>
  </property>
  <property fmtid="{D5CDD505-2E9C-101B-9397-08002B2CF9AE}" pid="4" name="ICV">
    <vt:lpwstr>AC9F7BF4B2D9482C9D189FD452761B1B</vt:lpwstr>
  </property>
  <property fmtid="{D5CDD505-2E9C-101B-9397-08002B2CF9AE}" pid="5" name="MSIP_Label_912610ad-76cb-4adf-bef7-89c1270c8788_Enabled">
    <vt:lpwstr>true</vt:lpwstr>
  </property>
  <property fmtid="{D5CDD505-2E9C-101B-9397-08002B2CF9AE}" pid="6" name="MSIP_Label_912610ad-76cb-4adf-bef7-89c1270c8788_SetDate">
    <vt:lpwstr>2025-04-03T09:54:25Z</vt:lpwstr>
  </property>
  <property fmtid="{D5CDD505-2E9C-101B-9397-08002B2CF9AE}" pid="7" name="MSIP_Label_912610ad-76cb-4adf-bef7-89c1270c8788_Method">
    <vt:lpwstr>Standard</vt:lpwstr>
  </property>
  <property fmtid="{D5CDD505-2E9C-101B-9397-08002B2CF9AE}" pid="8" name="MSIP_Label_912610ad-76cb-4adf-bef7-89c1270c8788_Name">
    <vt:lpwstr>defa4170-0d19-0005-0004-bc88714345d2</vt:lpwstr>
  </property>
  <property fmtid="{D5CDD505-2E9C-101B-9397-08002B2CF9AE}" pid="9" name="MSIP_Label_912610ad-76cb-4adf-bef7-89c1270c8788_SiteId">
    <vt:lpwstr>fcaf82c9-bebd-47e6-b057-5dce01865032</vt:lpwstr>
  </property>
  <property fmtid="{D5CDD505-2E9C-101B-9397-08002B2CF9AE}" pid="10" name="MSIP_Label_912610ad-76cb-4adf-bef7-89c1270c8788_ActionId">
    <vt:lpwstr>d59b5eaf-b73e-49f0-8966-c4065db9613e</vt:lpwstr>
  </property>
  <property fmtid="{D5CDD505-2E9C-101B-9397-08002B2CF9AE}" pid="11" name="MSIP_Label_912610ad-76cb-4adf-bef7-89c1270c8788_ContentBits">
    <vt:lpwstr>0</vt:lpwstr>
  </property>
  <property fmtid="{D5CDD505-2E9C-101B-9397-08002B2CF9AE}" pid="12" name="MSIP_Label_912610ad-76cb-4adf-bef7-89c1270c8788_Tag">
    <vt:lpwstr>10, 3, 0, 1</vt:lpwstr>
  </property>
</Properties>
</file>