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Fuji/"/>
    </mc:Choice>
  </mc:AlternateContent>
  <xr:revisionPtr revIDLastSave="0" documentId="13_ncr:1_{F9E172AA-8901-FD43-996F-4F001836E0C3}" xr6:coauthVersionLast="47" xr6:coauthVersionMax="47" xr10:uidLastSave="{00000000-0000-0000-0000-000000000000}"/>
  <bookViews>
    <workbookView xWindow="0" yWindow="500" windowWidth="33600" windowHeight="19040" activeTab="1" xr2:uid="{00000000-000D-0000-FFFF-FFFF00000000}"/>
  </bookViews>
  <sheets>
    <sheet name="SUM" sheetId="2" r:id="rId1"/>
    <sheet name="Pricelist FJF LTO" sheetId="1" r:id="rId2"/>
  </sheets>
  <definedNames>
    <definedName name="_tbl1">#REF!</definedName>
    <definedName name="_tbl2">#REF!</definedName>
    <definedName name="_xlnm.Print_Area" localSheetId="1">'Pricelist FJF LTO'!$A$1:$F$49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8" i="2"/>
  <c r="J9" i="2"/>
  <c r="J2" i="2"/>
  <c r="D13" i="1" l="1"/>
  <c r="D15" i="1" l="1"/>
  <c r="D12" i="1"/>
  <c r="D14" i="1"/>
  <c r="D11" i="1"/>
  <c r="D10" i="1"/>
  <c r="D9" i="1"/>
  <c r="D8" i="1"/>
</calcChain>
</file>

<file path=xl/sharedStrings.xml><?xml version="1.0" encoding="utf-8"?>
<sst xmlns="http://schemas.openxmlformats.org/spreadsheetml/2006/main" count="221" uniqueCount="85">
  <si>
    <t>Warranty</t>
  </si>
  <si>
    <t>Stock</t>
  </si>
  <si>
    <t xml:space="preserve">pc </t>
  </si>
  <si>
    <t>Lifetime Ltd.</t>
  </si>
  <si>
    <t>FJF-16008030</t>
  </si>
  <si>
    <t>LTO FUJIFILM UL-5 1.5TB (3.0TB)</t>
  </si>
  <si>
    <t>On stock</t>
  </si>
  <si>
    <t>FJF-16310732</t>
  </si>
  <si>
    <t>LTO FUJIFILM UL-6 2.5TB (6.25TB)</t>
  </si>
  <si>
    <t>FJF-16456574</t>
  </si>
  <si>
    <t>LTO FUJIFILM UL-7 6.0TB (15.0TB)</t>
  </si>
  <si>
    <t>FJF-16551221</t>
  </si>
  <si>
    <t>LTO FUJIFILM UL-8 12.0TB (30.0TB)</t>
  </si>
  <si>
    <t>FJF-16659047</t>
  </si>
  <si>
    <t>LTO FUJIFILM UL-9 18.0TB (45.0TB)</t>
  </si>
  <si>
    <t>LTO FUJIFILM CLEANING</t>
  </si>
  <si>
    <t>FJF-LTOLABEL</t>
  </si>
  <si>
    <t>FUJIFILM LTO LABEL</t>
  </si>
  <si>
    <t>ระบุเลขบน label 6 หลักและรุ่น LTO ที่จะใช้งานด้วย
ตัวอย่างตามแนบ</t>
  </si>
  <si>
    <t>FJF-600004292</t>
  </si>
  <si>
    <t>Remark</t>
  </si>
  <si>
    <t>ซื้อขั้นต่ำ 1 sheet (20 labels) ราคาสำหรับ 20 labels</t>
  </si>
  <si>
    <t>** LTO Label by oder ที่ 30-45 วัน ทุกออร์เดอร์</t>
  </si>
  <si>
    <t>** หากต้องการขอราคา project รบกวนสอบถาม PM</t>
  </si>
  <si>
    <t>Part</t>
  </si>
  <si>
    <t>Descriptions</t>
  </si>
  <si>
    <t>SRP inc.vat</t>
  </si>
  <si>
    <t>SRP ex.vat</t>
  </si>
  <si>
    <t>New!! By order 15-30 days</t>
  </si>
  <si>
    <t>By order 15-30 days</t>
  </si>
  <si>
    <t>Update date</t>
  </si>
  <si>
    <t>Category Level 1</t>
  </si>
  <si>
    <t>Category Level 2</t>
  </si>
  <si>
    <t>Category Level 3</t>
  </si>
  <si>
    <t>Brand</t>
  </si>
  <si>
    <t xml:space="preserve"> Vendor Product Code </t>
  </si>
  <si>
    <t xml:space="preserve"> Article Code </t>
  </si>
  <si>
    <t xml:space="preserve"> Article Description </t>
  </si>
  <si>
    <t xml:space="preserve">   SRP inc.vat   </t>
  </si>
  <si>
    <t xml:space="preserve">   SRP exc.vat  </t>
  </si>
  <si>
    <t xml:space="preserve"> Promotion  </t>
  </si>
  <si>
    <t xml:space="preserve"> Period </t>
  </si>
  <si>
    <t>Product Type (SNS/B2B)</t>
  </si>
  <si>
    <t>Color</t>
  </si>
  <si>
    <t>EAN/UPC Code</t>
  </si>
  <si>
    <t xml:space="preserve"> Free Bundle </t>
  </si>
  <si>
    <t xml:space="preserve"> Selling Point </t>
  </si>
  <si>
    <t xml:space="preserve"> Basic dimension W x H x L (cm) </t>
  </si>
  <si>
    <t xml:space="preserve"> weight (kg.) </t>
  </si>
  <si>
    <t>ICT</t>
  </si>
  <si>
    <t xml:space="preserve"> Data Sheet Link </t>
  </si>
  <si>
    <t xml:space="preserve"> Remark </t>
  </si>
  <si>
    <t>Computer</t>
  </si>
  <si>
    <t>SNS</t>
  </si>
  <si>
    <t>N/A</t>
  </si>
  <si>
    <t>Storage</t>
  </si>
  <si>
    <t>Fujifilm</t>
  </si>
  <si>
    <t>16008030</t>
  </si>
  <si>
    <t>LTO FUJIFILM UL-5 1.5TB(3.0TB)</t>
  </si>
  <si>
    <t>4547410119169</t>
  </si>
  <si>
    <t>Tape Media - Ultrium</t>
  </si>
  <si>
    <t>11.50 x 3.00 x 11.00</t>
  </si>
  <si>
    <t>Tape Drive &amp; Accessories</t>
  </si>
  <si>
    <t>LTO FUJIFILM UL-6 2.5TB(6.25TB)</t>
  </si>
  <si>
    <t>B2B</t>
  </si>
  <si>
    <t>4547410237061</t>
  </si>
  <si>
    <t>16310732</t>
  </si>
  <si>
    <t>16456574</t>
  </si>
  <si>
    <t>4547410316971</t>
  </si>
  <si>
    <t>16551221</t>
  </si>
  <si>
    <t>4547410364828</t>
  </si>
  <si>
    <t>16659047</t>
  </si>
  <si>
    <t>15776264</t>
  </si>
  <si>
    <t>SNS2</t>
  </si>
  <si>
    <t>4902520241603</t>
  </si>
  <si>
    <t xml:space="preserve">16819324 </t>
  </si>
  <si>
    <t>Options &amp; Accessories</t>
  </si>
  <si>
    <t>Sticker label for Tape Media</t>
  </si>
  <si>
    <t>25.00 x 0.20 x 35.00</t>
  </si>
  <si>
    <t>FJF-16944686</t>
  </si>
  <si>
    <t>LTO FUJIFILM UL-10 30.0TB (75.0TB)</t>
  </si>
  <si>
    <t>** ขึ้นราคา 20% ครับ</t>
  </si>
  <si>
    <t>16944686</t>
  </si>
  <si>
    <t>** ขึ้นราคา 10% ครับ</t>
  </si>
  <si>
    <t>** ขึ้นราคา 5% ครับ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</si>
</sst>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6" formatCode="_-* #,##0_-;\-* #,##0_-;_-* &quot;-&quot;??_-;_-@_-"/>
  </numFmts>
  <fonts count="12">
    <font>
      <sz val="8"/>
      <name val="Trebuchet MS"/>
      <family val="2"/>
    </font>
    <font>
      <sz val="8"/>
      <name val="Trebuchet MS"/>
      <family val="2"/>
    </font>
    <font>
      <sz val="12"/>
      <name val="Tahoma"/>
      <family val="2"/>
    </font>
    <font>
      <b/>
      <sz val="12"/>
      <color theme="0"/>
      <name val="Tahoma"/>
      <family val="2"/>
    </font>
    <font>
      <b/>
      <sz val="12"/>
      <name val="Tahoma"/>
      <family val="2"/>
    </font>
    <font>
      <sz val="12"/>
      <color rgb="FFFF0000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2"/>
      <name val="新細明體"/>
      <family val="1"/>
      <charset val="136"/>
    </font>
    <font>
      <sz val="12"/>
      <color theme="5" tint="-0.249977111117893"/>
      <name val="Tahoma"/>
      <family val="2"/>
    </font>
    <font>
      <b/>
      <sz val="11"/>
      <color theme="0"/>
      <name val="Calibri"/>
      <family val="2"/>
      <scheme val="minor"/>
    </font>
    <font>
      <sz val="9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indexed="49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5">
    <xf numFmtId="0" fontId="0" fillId="0" borderId="0"/>
    <xf numFmtId="0" fontId="6" fillId="0" borderId="0"/>
    <xf numFmtId="4" fontId="7" fillId="3" borderId="3" applyNumberFormat="0" applyProtection="0">
      <alignment horizontal="left" vertical="center" indent="1"/>
    </xf>
    <xf numFmtId="0" fontId="8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/>
    <xf numFmtId="0" fontId="9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/>
    </xf>
    <xf numFmtId="0" fontId="10" fillId="4" borderId="0" xfId="0" applyFont="1" applyFill="1"/>
    <xf numFmtId="14" fontId="11" fillId="0" borderId="0" xfId="0" applyNumberFormat="1" applyFont="1"/>
    <xf numFmtId="0" fontId="11" fillId="0" borderId="0" xfId="0" applyFont="1"/>
    <xf numFmtId="0" fontId="11" fillId="0" borderId="0" xfId="0" quotePrefix="1" applyFont="1"/>
    <xf numFmtId="166" fontId="10" fillId="4" borderId="0" xfId="4" applyNumberFormat="1" applyFont="1" applyFill="1"/>
    <xf numFmtId="166" fontId="11" fillId="0" borderId="0" xfId="4" applyNumberFormat="1" applyFont="1"/>
    <xf numFmtId="166" fontId="0" fillId="0" borderId="0" xfId="4" applyNumberFormat="1" applyFont="1"/>
    <xf numFmtId="0" fontId="9" fillId="0" borderId="1" xfId="0" applyFont="1" applyBorder="1" applyAlignment="1">
      <alignment horizontal="center" vertical="center"/>
    </xf>
  </cellXfs>
  <cellStyles count="5">
    <cellStyle name="_ราคา Imation 17.05.06" xfId="1" xr:uid="{00000000-0005-0000-0000-000000000000}"/>
    <cellStyle name="Comma" xfId="4" builtinId="3"/>
    <cellStyle name="Normal" xfId="0" builtinId="0"/>
    <cellStyle name="SAPBEXstdItem" xfId="2" xr:uid="{00000000-0005-0000-0000-000003000000}"/>
    <cellStyle name="一般_PSHK-DiscountScheme-9909" xfId="3" xr:uid="{00000000-0005-0000-0000-000004000000}"/>
  </cellStyles>
  <dxfs count="0"/>
  <tableStyles count="0" defaultTableStyle="TableStyleMedium9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33619</xdr:colOff>
      <xdr:row>0</xdr:row>
      <xdr:rowOff>179294</xdr:rowOff>
    </xdr:from>
    <xdr:to>
      <xdr:col>1</xdr:col>
      <xdr:colOff>1998981</xdr:colOff>
      <xdr:row>4</xdr:row>
      <xdr:rowOff>59280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9" y="179294"/>
          <a:ext cx="4176432" cy="7658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3441</xdr:rowOff>
    </xdr:from>
    <xdr:to>
      <xdr:col>0</xdr:col>
      <xdr:colOff>551165</xdr:colOff>
      <xdr:row>12</xdr:row>
      <xdr:rowOff>301097</xdr:rowOff>
    </xdr:to>
    <xdr:pic>
      <xdr:nvPicPr>
        <xdr:cNvPr id="3" name="Picture 1" descr="Zwembaden (New 2021) - CAMPING RUBICON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889641"/>
          <a:ext cx="558785" cy="29765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257820</xdr:colOff>
      <xdr:row>15</xdr:row>
      <xdr:rowOff>87471</xdr:rowOff>
    </xdr:from>
    <xdr:to>
      <xdr:col>7</xdr:col>
      <xdr:colOff>1857798</xdr:colOff>
      <xdr:row>21</xdr:row>
      <xdr:rowOff>128429</xdr:rowOff>
    </xdr:to>
    <xdr:pic>
      <xdr:nvPicPr>
        <xdr:cNvPr id="4" name="Picture 2" descr="C:\Users\Sutinan\My Documents\SametimeTranscripts\CN=Sutinan Tavonsri,O=MV_THAIL\20210917\$705B8BAF72B64E1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105487" y="5453221"/>
          <a:ext cx="4436311" cy="1215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977618</xdr:colOff>
      <xdr:row>22</xdr:row>
      <xdr:rowOff>184362</xdr:rowOff>
    </xdr:from>
    <xdr:to>
      <xdr:col>6</xdr:col>
      <xdr:colOff>1538438</xdr:colOff>
      <xdr:row>34</xdr:row>
      <xdr:rowOff>22435</xdr:rowOff>
    </xdr:to>
    <xdr:pic>
      <xdr:nvPicPr>
        <xdr:cNvPr id="1025" name="Picture 1" descr="LTO Ultrium 5: Specifications | Fujifilm [United States]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618" y="6915362"/>
          <a:ext cx="4115126" cy="214524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53339</xdr:rowOff>
    </xdr:from>
    <xdr:to>
      <xdr:col>1</xdr:col>
      <xdr:colOff>1844968</xdr:colOff>
      <xdr:row>34</xdr:row>
      <xdr:rowOff>21166</xdr:rowOff>
    </xdr:to>
    <xdr:pic>
      <xdr:nvPicPr>
        <xdr:cNvPr id="1026" name="Picture 2" descr="LTO Ultrium 5 | Fujifilm [United States]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6974839"/>
          <a:ext cx="3909776" cy="207687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1987250</xdr:colOff>
      <xdr:row>23</xdr:row>
      <xdr:rowOff>39092</xdr:rowOff>
    </xdr:from>
    <xdr:to>
      <xdr:col>2</xdr:col>
      <xdr:colOff>858224</xdr:colOff>
      <xdr:row>34</xdr:row>
      <xdr:rowOff>16088</xdr:rowOff>
    </xdr:to>
    <xdr:pic>
      <xdr:nvPicPr>
        <xdr:cNvPr id="1027" name="Picture 3" descr="LTO Ultrium 6 | Fujifilm [United States]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87250" y="6960592"/>
          <a:ext cx="3943354" cy="210128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1861733</xdr:colOff>
      <xdr:row>23</xdr:row>
      <xdr:rowOff>6258</xdr:rowOff>
    </xdr:from>
    <xdr:to>
      <xdr:col>5</xdr:col>
      <xdr:colOff>372796</xdr:colOff>
      <xdr:row>34</xdr:row>
      <xdr:rowOff>53550</xdr:rowOff>
    </xdr:to>
    <xdr:pic>
      <xdr:nvPicPr>
        <xdr:cNvPr id="1029" name="Picture 5" descr="LTO Ultrium 7 | Fujifilm [United States]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936066" y="6927758"/>
          <a:ext cx="4058070" cy="2158244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1640417</xdr:colOff>
      <xdr:row>23</xdr:row>
      <xdr:rowOff>168346</xdr:rowOff>
    </xdr:from>
    <xdr:to>
      <xdr:col>13</xdr:col>
      <xdr:colOff>117058</xdr:colOff>
      <xdr:row>33</xdr:row>
      <xdr:rowOff>79023</xdr:rowOff>
    </xdr:to>
    <xdr:pic>
      <xdr:nvPicPr>
        <xdr:cNvPr id="1030" name="Picture 6" descr="LTO Ultrium 9 | Fujifilm [United States]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645195" y="7322679"/>
          <a:ext cx="2724085" cy="1886233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48686</xdr:colOff>
      <xdr:row>23</xdr:row>
      <xdr:rowOff>153881</xdr:rowOff>
    </xdr:from>
    <xdr:to>
      <xdr:col>7</xdr:col>
      <xdr:colOff>1824391</xdr:colOff>
      <xdr:row>33</xdr:row>
      <xdr:rowOff>128391</xdr:rowOff>
    </xdr:to>
    <xdr:pic>
      <xdr:nvPicPr>
        <xdr:cNvPr id="5" name="Picture 4" descr="Fujifilm Launches LTO Ultrium 10 Data Cartridge | Fujifilm [Australia]">
          <a:extLst>
            <a:ext uri="{FF2B5EF4-FFF2-40B4-BE49-F238E27FC236}">
              <a16:creationId xmlns:a16="http://schemas.microsoft.com/office/drawing/2014/main" id="{840AA28C-2DEB-11B7-67BF-F4847328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2686" y="7075381"/>
          <a:ext cx="1775705" cy="190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1534390</xdr:colOff>
      <xdr:row>23</xdr:row>
      <xdr:rowOff>24976</xdr:rowOff>
    </xdr:from>
    <xdr:to>
      <xdr:col>7</xdr:col>
      <xdr:colOff>868666</xdr:colOff>
      <xdr:row>26</xdr:row>
      <xdr:rowOff>99060</xdr:rowOff>
    </xdr:to>
    <xdr:pic>
      <xdr:nvPicPr>
        <xdr:cNvPr id="6" name="Picture 1" descr="Zwembaden (New 2021) - CAMPING RUBICONE">
          <a:extLst>
            <a:ext uri="{FF2B5EF4-FFF2-40B4-BE49-F238E27FC236}">
              <a16:creationId xmlns:a16="http://schemas.microsoft.com/office/drawing/2014/main" id="{4BEDB959-A9CB-40AC-88D7-7FB3F4D27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313390" y="6946476"/>
          <a:ext cx="1239276" cy="65616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</sheetPr>
  <dimension ref="A1:V9"/>
  <sheetViews>
    <sheetView workbookViewId="0">
      <selection activeCell="K1" sqref="K1:K1048576"/>
    </sheetView>
  </sheetViews>
  <sheetFormatPr baseColWidth="10" defaultColWidth="8.75" defaultRowHeight="11"/>
  <cols>
    <col min="1" max="1" width="14.75" bestFit="1" customWidth="1"/>
    <col min="2" max="3" width="19.25" bestFit="1" customWidth="1"/>
    <col min="4" max="4" width="27.5" bestFit="1" customWidth="1"/>
    <col min="5" max="5" width="10.5" customWidth="1"/>
    <col min="6" max="6" width="25.75" customWidth="1"/>
    <col min="7" max="7" width="18.5" bestFit="1" customWidth="1"/>
    <col min="8" max="8" width="40.75" customWidth="1"/>
    <col min="9" max="10" width="16.75" style="24" bestFit="1" customWidth="1"/>
    <col min="11" max="11" width="27.5" bestFit="1" customWidth="1"/>
    <col min="12" max="12" width="20.5" bestFit="1" customWidth="1"/>
    <col min="13" max="13" width="28.25" bestFit="1" customWidth="1"/>
    <col min="14" max="14" width="9.5" customWidth="1"/>
    <col min="15" max="15" width="18" bestFit="1" customWidth="1"/>
    <col min="16" max="16" width="15.25" bestFit="1" customWidth="1"/>
    <col min="17" max="17" width="27.5" bestFit="1" customWidth="1"/>
    <col min="18" max="18" width="36.25" bestFit="1" customWidth="1"/>
    <col min="19" max="19" width="15.5" bestFit="1" customWidth="1"/>
    <col min="20" max="20" width="12.5" customWidth="1"/>
    <col min="21" max="21" width="19.5" bestFit="1" customWidth="1"/>
    <col min="22" max="22" width="19" bestFit="1" customWidth="1"/>
  </cols>
  <sheetData>
    <row r="1" spans="1:22" ht="15">
      <c r="A1" s="18" t="s">
        <v>30</v>
      </c>
      <c r="B1" s="18" t="s">
        <v>31</v>
      </c>
      <c r="C1" s="18" t="s">
        <v>32</v>
      </c>
      <c r="D1" s="18" t="s">
        <v>33</v>
      </c>
      <c r="E1" s="18" t="s">
        <v>34</v>
      </c>
      <c r="F1" s="18" t="s">
        <v>35</v>
      </c>
      <c r="G1" s="18" t="s">
        <v>36</v>
      </c>
      <c r="H1" s="18" t="s">
        <v>37</v>
      </c>
      <c r="I1" s="22" t="s">
        <v>38</v>
      </c>
      <c r="J1" s="22" t="s">
        <v>39</v>
      </c>
      <c r="K1" s="18" t="s">
        <v>40</v>
      </c>
      <c r="L1" s="18" t="s">
        <v>41</v>
      </c>
      <c r="M1" s="18" t="s">
        <v>42</v>
      </c>
      <c r="N1" s="18" t="s">
        <v>43</v>
      </c>
      <c r="O1" s="18" t="s">
        <v>44</v>
      </c>
      <c r="P1" s="18" t="s">
        <v>45</v>
      </c>
      <c r="Q1" s="18" t="s">
        <v>46</v>
      </c>
      <c r="R1" s="18" t="s">
        <v>47</v>
      </c>
      <c r="S1" s="18" t="s">
        <v>48</v>
      </c>
      <c r="T1" s="18" t="s">
        <v>49</v>
      </c>
      <c r="U1" s="18" t="s">
        <v>50</v>
      </c>
      <c r="V1" s="18" t="s">
        <v>51</v>
      </c>
    </row>
    <row r="2" spans="1:22" ht="14">
      <c r="A2" s="19">
        <v>45635</v>
      </c>
      <c r="B2" s="20" t="s">
        <v>52</v>
      </c>
      <c r="C2" s="20" t="s">
        <v>55</v>
      </c>
      <c r="D2" s="20" t="s">
        <v>62</v>
      </c>
      <c r="E2" s="20" t="s">
        <v>56</v>
      </c>
      <c r="F2" s="21" t="s">
        <v>57</v>
      </c>
      <c r="G2" s="20" t="s">
        <v>4</v>
      </c>
      <c r="H2" s="20" t="s">
        <v>58</v>
      </c>
      <c r="I2" s="23">
        <v>1590</v>
      </c>
      <c r="J2" s="23">
        <f>I2/1.07</f>
        <v>1485.981308411215</v>
      </c>
      <c r="K2" s="20" t="s">
        <v>54</v>
      </c>
      <c r="L2" s="20" t="s">
        <v>54</v>
      </c>
      <c r="M2" s="20" t="s">
        <v>53</v>
      </c>
      <c r="N2" s="20" t="s">
        <v>54</v>
      </c>
      <c r="O2" s="21" t="s">
        <v>59</v>
      </c>
      <c r="P2" s="20" t="s">
        <v>54</v>
      </c>
      <c r="Q2" s="20" t="s">
        <v>60</v>
      </c>
      <c r="R2" s="20" t="s">
        <v>61</v>
      </c>
      <c r="S2" s="20">
        <v>0.26</v>
      </c>
      <c r="T2" s="20" t="s">
        <v>54</v>
      </c>
      <c r="U2" s="20" t="s">
        <v>54</v>
      </c>
      <c r="V2" s="20" t="s">
        <v>54</v>
      </c>
    </row>
    <row r="3" spans="1:22" ht="14">
      <c r="A3" s="19">
        <v>45635</v>
      </c>
      <c r="B3" s="20" t="s">
        <v>52</v>
      </c>
      <c r="C3" s="20" t="s">
        <v>55</v>
      </c>
      <c r="D3" s="20" t="s">
        <v>62</v>
      </c>
      <c r="E3" s="20" t="s">
        <v>56</v>
      </c>
      <c r="F3" s="21" t="s">
        <v>66</v>
      </c>
      <c r="G3" s="20" t="s">
        <v>7</v>
      </c>
      <c r="H3" s="20" t="s">
        <v>63</v>
      </c>
      <c r="I3" s="23">
        <v>2590</v>
      </c>
      <c r="J3" s="23">
        <f t="shared" ref="J3:J9" si="0">I3/1.07</f>
        <v>2420.5607476635514</v>
      </c>
      <c r="K3" s="20" t="s">
        <v>54</v>
      </c>
      <c r="L3" s="20" t="s">
        <v>54</v>
      </c>
      <c r="M3" s="20" t="s">
        <v>53</v>
      </c>
      <c r="N3" s="20" t="s">
        <v>54</v>
      </c>
      <c r="O3" s="21" t="s">
        <v>65</v>
      </c>
      <c r="P3" s="20" t="s">
        <v>54</v>
      </c>
      <c r="Q3" s="20" t="s">
        <v>60</v>
      </c>
      <c r="R3" s="20" t="s">
        <v>61</v>
      </c>
      <c r="S3" s="20">
        <v>0.26</v>
      </c>
      <c r="T3" s="20" t="s">
        <v>54</v>
      </c>
      <c r="U3" s="20" t="s">
        <v>54</v>
      </c>
      <c r="V3" s="20" t="s">
        <v>54</v>
      </c>
    </row>
    <row r="4" spans="1:22" ht="14">
      <c r="A4" s="19">
        <v>45635</v>
      </c>
      <c r="B4" s="20" t="s">
        <v>52</v>
      </c>
      <c r="C4" s="20" t="s">
        <v>55</v>
      </c>
      <c r="D4" s="20" t="s">
        <v>62</v>
      </c>
      <c r="E4" s="20" t="s">
        <v>56</v>
      </c>
      <c r="F4" s="21" t="s">
        <v>67</v>
      </c>
      <c r="G4" s="20" t="s">
        <v>9</v>
      </c>
      <c r="H4" s="20" t="s">
        <v>10</v>
      </c>
      <c r="I4" s="23">
        <v>3290</v>
      </c>
      <c r="J4" s="23">
        <f t="shared" si="0"/>
        <v>3074.7663551401865</v>
      </c>
      <c r="K4" s="20" t="s">
        <v>54</v>
      </c>
      <c r="L4" s="20" t="s">
        <v>54</v>
      </c>
      <c r="M4" s="20" t="s">
        <v>53</v>
      </c>
      <c r="N4" s="20" t="s">
        <v>54</v>
      </c>
      <c r="O4" s="21" t="s">
        <v>68</v>
      </c>
      <c r="P4" s="20" t="s">
        <v>54</v>
      </c>
      <c r="Q4" s="20" t="s">
        <v>60</v>
      </c>
      <c r="R4" s="20" t="s">
        <v>61</v>
      </c>
      <c r="S4" s="20">
        <v>0.26</v>
      </c>
      <c r="T4" s="20" t="s">
        <v>54</v>
      </c>
      <c r="U4" s="20" t="s">
        <v>54</v>
      </c>
      <c r="V4" s="20" t="s">
        <v>54</v>
      </c>
    </row>
    <row r="5" spans="1:22" ht="14">
      <c r="A5" s="19">
        <v>45635</v>
      </c>
      <c r="B5" s="20" t="s">
        <v>52</v>
      </c>
      <c r="C5" s="20" t="s">
        <v>55</v>
      </c>
      <c r="D5" s="20" t="s">
        <v>62</v>
      </c>
      <c r="E5" s="20" t="s">
        <v>56</v>
      </c>
      <c r="F5" s="21" t="s">
        <v>69</v>
      </c>
      <c r="G5" s="20" t="s">
        <v>11</v>
      </c>
      <c r="H5" s="20" t="s">
        <v>12</v>
      </c>
      <c r="I5" s="23">
        <v>3690</v>
      </c>
      <c r="J5" s="23">
        <f t="shared" si="0"/>
        <v>3448.5981308411215</v>
      </c>
      <c r="K5" s="20" t="s">
        <v>54</v>
      </c>
      <c r="L5" s="20" t="s">
        <v>54</v>
      </c>
      <c r="M5" s="20" t="s">
        <v>53</v>
      </c>
      <c r="N5" s="20" t="s">
        <v>54</v>
      </c>
      <c r="O5" s="21" t="s">
        <v>70</v>
      </c>
      <c r="P5" s="20" t="s">
        <v>54</v>
      </c>
      <c r="Q5" s="20" t="s">
        <v>60</v>
      </c>
      <c r="R5" s="20" t="s">
        <v>61</v>
      </c>
      <c r="S5" s="20">
        <v>0.26</v>
      </c>
      <c r="T5" s="20" t="s">
        <v>54</v>
      </c>
      <c r="U5" s="20" t="s">
        <v>54</v>
      </c>
      <c r="V5" s="20" t="s">
        <v>54</v>
      </c>
    </row>
    <row r="6" spans="1:22" ht="14">
      <c r="A6" s="19">
        <v>45635</v>
      </c>
      <c r="B6" s="20" t="s">
        <v>52</v>
      </c>
      <c r="C6" s="20" t="s">
        <v>55</v>
      </c>
      <c r="D6" s="20" t="s">
        <v>62</v>
      </c>
      <c r="E6" s="20" t="s">
        <v>56</v>
      </c>
      <c r="F6" s="21" t="s">
        <v>71</v>
      </c>
      <c r="G6" s="20" t="s">
        <v>13</v>
      </c>
      <c r="H6" s="20" t="s">
        <v>14</v>
      </c>
      <c r="I6" s="23">
        <v>4790</v>
      </c>
      <c r="J6" s="23">
        <f t="shared" si="0"/>
        <v>4476.6355140186915</v>
      </c>
      <c r="K6" s="20" t="s">
        <v>54</v>
      </c>
      <c r="L6" s="20" t="s">
        <v>54</v>
      </c>
      <c r="M6" s="20" t="s">
        <v>64</v>
      </c>
      <c r="N6" s="20" t="s">
        <v>54</v>
      </c>
      <c r="O6" s="21" t="s">
        <v>70</v>
      </c>
      <c r="P6" s="20" t="s">
        <v>54</v>
      </c>
      <c r="Q6" s="20" t="s">
        <v>60</v>
      </c>
      <c r="R6" s="20" t="s">
        <v>61</v>
      </c>
      <c r="S6" s="20">
        <v>0.26</v>
      </c>
      <c r="T6" s="20" t="s">
        <v>54</v>
      </c>
      <c r="U6" s="20" t="s">
        <v>54</v>
      </c>
      <c r="V6" s="20" t="s">
        <v>54</v>
      </c>
    </row>
    <row r="7" spans="1:22" ht="14">
      <c r="A7" s="19">
        <v>45931</v>
      </c>
      <c r="B7" s="20" t="s">
        <v>52</v>
      </c>
      <c r="C7" s="20" t="s">
        <v>55</v>
      </c>
      <c r="D7" s="20" t="s">
        <v>62</v>
      </c>
      <c r="E7" s="20" t="s">
        <v>56</v>
      </c>
      <c r="F7" s="21" t="s">
        <v>82</v>
      </c>
      <c r="G7" s="20" t="s">
        <v>79</v>
      </c>
      <c r="H7" s="20" t="s">
        <v>80</v>
      </c>
      <c r="I7" s="23">
        <v>14490</v>
      </c>
      <c r="J7" s="23">
        <f t="shared" si="0"/>
        <v>13542.056074766355</v>
      </c>
      <c r="K7" s="20" t="s">
        <v>54</v>
      </c>
      <c r="L7" s="20" t="s">
        <v>54</v>
      </c>
      <c r="M7" s="20" t="s">
        <v>64</v>
      </c>
      <c r="N7" s="20" t="s">
        <v>54</v>
      </c>
      <c r="O7" s="21"/>
      <c r="P7" s="20" t="s">
        <v>54</v>
      </c>
      <c r="Q7" s="20" t="s">
        <v>60</v>
      </c>
      <c r="R7" s="20" t="s">
        <v>61</v>
      </c>
      <c r="S7" s="20">
        <v>0.26</v>
      </c>
      <c r="T7" s="20" t="s">
        <v>54</v>
      </c>
      <c r="U7" s="20" t="s">
        <v>54</v>
      </c>
      <c r="V7" s="20" t="s">
        <v>54</v>
      </c>
    </row>
    <row r="8" spans="1:22" ht="14">
      <c r="A8" s="19">
        <v>45635</v>
      </c>
      <c r="B8" s="20" t="s">
        <v>52</v>
      </c>
      <c r="C8" s="20" t="s">
        <v>55</v>
      </c>
      <c r="D8" s="20" t="s">
        <v>76</v>
      </c>
      <c r="E8" s="20" t="s">
        <v>56</v>
      </c>
      <c r="F8" s="21" t="s">
        <v>72</v>
      </c>
      <c r="G8" s="20" t="s">
        <v>19</v>
      </c>
      <c r="H8" s="20" t="s">
        <v>15</v>
      </c>
      <c r="I8" s="23">
        <v>1990</v>
      </c>
      <c r="J8" s="23">
        <f t="shared" si="0"/>
        <v>1859.8130841121495</v>
      </c>
      <c r="K8" s="20" t="s">
        <v>54</v>
      </c>
      <c r="L8" s="20" t="s">
        <v>54</v>
      </c>
      <c r="M8" s="20" t="s">
        <v>73</v>
      </c>
      <c r="N8" s="20" t="s">
        <v>54</v>
      </c>
      <c r="O8" s="21" t="s">
        <v>74</v>
      </c>
      <c r="P8" s="20" t="s">
        <v>54</v>
      </c>
      <c r="Q8" s="20" t="s">
        <v>60</v>
      </c>
      <c r="R8" s="20" t="s">
        <v>61</v>
      </c>
      <c r="S8" s="20">
        <v>0.27</v>
      </c>
      <c r="T8" s="20" t="s">
        <v>54</v>
      </c>
      <c r="U8" s="20" t="s">
        <v>54</v>
      </c>
      <c r="V8" s="20" t="s">
        <v>54</v>
      </c>
    </row>
    <row r="9" spans="1:22" ht="14">
      <c r="A9" s="19">
        <v>45635</v>
      </c>
      <c r="B9" s="20" t="s">
        <v>52</v>
      </c>
      <c r="C9" s="20" t="s">
        <v>55</v>
      </c>
      <c r="D9" s="20" t="s">
        <v>76</v>
      </c>
      <c r="E9" s="20" t="s">
        <v>56</v>
      </c>
      <c r="F9" s="21" t="s">
        <v>75</v>
      </c>
      <c r="G9" s="20" t="s">
        <v>16</v>
      </c>
      <c r="H9" s="20" t="s">
        <v>17</v>
      </c>
      <c r="I9" s="23">
        <v>990</v>
      </c>
      <c r="J9" s="23">
        <f t="shared" si="0"/>
        <v>925.23364485981301</v>
      </c>
      <c r="K9" s="20" t="s">
        <v>54</v>
      </c>
      <c r="L9" s="20" t="s">
        <v>54</v>
      </c>
      <c r="M9" s="20" t="s">
        <v>64</v>
      </c>
      <c r="N9" s="20" t="s">
        <v>54</v>
      </c>
      <c r="O9" s="21" t="s">
        <v>16</v>
      </c>
      <c r="P9" s="20" t="s">
        <v>54</v>
      </c>
      <c r="Q9" s="20" t="s">
        <v>77</v>
      </c>
      <c r="R9" s="20" t="s">
        <v>78</v>
      </c>
      <c r="S9" s="20">
        <v>0.01</v>
      </c>
      <c r="T9" s="20" t="s">
        <v>54</v>
      </c>
      <c r="U9" s="20" t="s">
        <v>54</v>
      </c>
      <c r="V9" s="20" t="s">
        <v>54</v>
      </c>
    </row>
  </sheetData>
  <sheetProtection algorithmName="SHA-512" hashValue="8Juxjfp5vIu6MrPVspmv3ZxbOyto+kiIeq06Uwnh7cCzI2xXsMnCAtaJnRcbliy0fHnEQzqWxvAMkmR2BN1qJQ==" saltValue="VTwwHCA2M23Y19A/LYZoO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9"/>
  </sheetPr>
  <dimension ref="A2:K38"/>
  <sheetViews>
    <sheetView tabSelected="1" zoomScale="90" zoomScaleNormal="90" zoomScaleSheetLayoutView="75" workbookViewId="0">
      <pane xSplit="2" ySplit="7" topLeftCell="C8" activePane="bottomRight" state="frozen"/>
      <selection activeCell="I67" sqref="I67"/>
      <selection pane="topRight" activeCell="I67" sqref="I67"/>
      <selection pane="bottomLeft" activeCell="I67" sqref="I67"/>
      <selection pane="bottomRight" activeCell="K15" sqref="K15"/>
    </sheetView>
  </sheetViews>
  <sheetFormatPr baseColWidth="10" defaultColWidth="9.25" defaultRowHeight="15"/>
  <cols>
    <col min="1" max="1" width="38.75" style="1" customWidth="1"/>
    <col min="2" max="2" width="56.25" style="1" customWidth="1"/>
    <col min="3" max="4" width="20.5" style="1" customWidth="1"/>
    <col min="5" max="5" width="7.25" style="1" customWidth="1"/>
    <col min="6" max="6" width="17.5" style="1" customWidth="1"/>
    <col min="7" max="7" width="35.75" style="1" customWidth="1"/>
    <col min="8" max="8" width="37.75" style="1" customWidth="1"/>
    <col min="9" max="16384" width="9.25" style="1"/>
  </cols>
  <sheetData>
    <row r="2" spans="1:11" ht="18" customHeight="1"/>
    <row r="3" spans="1:11" ht="18" customHeight="1"/>
    <row r="4" spans="1:11" ht="18" customHeight="1"/>
    <row r="5" spans="1:11" ht="18" customHeight="1"/>
    <row r="7" spans="1:11" s="4" customFormat="1" ht="23.5" customHeight="1">
      <c r="A7" s="2" t="s">
        <v>24</v>
      </c>
      <c r="B7" s="2" t="s">
        <v>25</v>
      </c>
      <c r="C7" s="2" t="s">
        <v>26</v>
      </c>
      <c r="D7" s="2" t="s">
        <v>27</v>
      </c>
      <c r="E7" s="2"/>
      <c r="F7" s="2" t="s">
        <v>0</v>
      </c>
      <c r="G7" s="2" t="s">
        <v>1</v>
      </c>
      <c r="H7" s="2" t="s">
        <v>20</v>
      </c>
      <c r="I7" s="3"/>
      <c r="J7" s="3"/>
    </row>
    <row r="8" spans="1:11" ht="36" customHeight="1">
      <c r="A8" s="5" t="s">
        <v>4</v>
      </c>
      <c r="B8" s="6" t="s">
        <v>5</v>
      </c>
      <c r="C8" s="7">
        <v>1590</v>
      </c>
      <c r="D8" s="7">
        <f t="shared" ref="D8:D15" si="0">C8/1.07</f>
        <v>1485.981308411215</v>
      </c>
      <c r="E8" s="5" t="s">
        <v>2</v>
      </c>
      <c r="F8" s="5" t="s">
        <v>3</v>
      </c>
      <c r="G8" s="14" t="s">
        <v>29</v>
      </c>
      <c r="H8" s="15"/>
    </row>
    <row r="9" spans="1:11" ht="36" customHeight="1">
      <c r="A9" s="5" t="s">
        <v>7</v>
      </c>
      <c r="B9" s="6" t="s">
        <v>8</v>
      </c>
      <c r="C9" s="7">
        <v>2590</v>
      </c>
      <c r="D9" s="7">
        <f t="shared" si="0"/>
        <v>2420.5607476635514</v>
      </c>
      <c r="E9" s="5" t="s">
        <v>2</v>
      </c>
      <c r="F9" s="5" t="s">
        <v>3</v>
      </c>
      <c r="G9" s="13" t="s">
        <v>6</v>
      </c>
      <c r="H9" s="9" t="s">
        <v>81</v>
      </c>
    </row>
    <row r="10" spans="1:11" ht="36" customHeight="1">
      <c r="A10" s="5" t="s">
        <v>9</v>
      </c>
      <c r="B10" s="6" t="s">
        <v>10</v>
      </c>
      <c r="C10" s="7">
        <v>3290</v>
      </c>
      <c r="D10" s="7">
        <f t="shared" si="0"/>
        <v>3074.7663551401865</v>
      </c>
      <c r="E10" s="5" t="s">
        <v>2</v>
      </c>
      <c r="F10" s="5" t="s">
        <v>3</v>
      </c>
      <c r="G10" s="13" t="s">
        <v>6</v>
      </c>
      <c r="H10" s="9" t="s">
        <v>83</v>
      </c>
    </row>
    <row r="11" spans="1:11" ht="36" customHeight="1">
      <c r="A11" s="5" t="s">
        <v>11</v>
      </c>
      <c r="B11" s="6" t="s">
        <v>12</v>
      </c>
      <c r="C11" s="7">
        <v>3690</v>
      </c>
      <c r="D11" s="7">
        <f t="shared" si="0"/>
        <v>3448.5981308411215</v>
      </c>
      <c r="E11" s="5" t="s">
        <v>2</v>
      </c>
      <c r="F11" s="5" t="s">
        <v>3</v>
      </c>
      <c r="G11" s="13" t="s">
        <v>6</v>
      </c>
      <c r="H11" s="9" t="s">
        <v>83</v>
      </c>
    </row>
    <row r="12" spans="1:11" s="10" customFormat="1" ht="36" customHeight="1">
      <c r="A12" s="5" t="s">
        <v>13</v>
      </c>
      <c r="B12" s="6" t="s">
        <v>14</v>
      </c>
      <c r="C12" s="7">
        <v>4790</v>
      </c>
      <c r="D12" s="7">
        <f t="shared" si="0"/>
        <v>4476.6355140186915</v>
      </c>
      <c r="E12" s="5" t="s">
        <v>2</v>
      </c>
      <c r="F12" s="5" t="s">
        <v>3</v>
      </c>
      <c r="G12" s="14" t="s">
        <v>28</v>
      </c>
      <c r="H12" s="9" t="s">
        <v>83</v>
      </c>
    </row>
    <row r="13" spans="1:11" s="10" customFormat="1" ht="36" customHeight="1">
      <c r="A13" s="25" t="s">
        <v>79</v>
      </c>
      <c r="B13" s="16" t="s">
        <v>80</v>
      </c>
      <c r="C13" s="17">
        <v>14490</v>
      </c>
      <c r="D13" s="17">
        <f t="shared" si="0"/>
        <v>13542.056074766355</v>
      </c>
      <c r="E13" s="5" t="s">
        <v>2</v>
      </c>
      <c r="F13" s="5" t="s">
        <v>3</v>
      </c>
      <c r="G13" s="14" t="s">
        <v>28</v>
      </c>
      <c r="H13" s="9" t="s">
        <v>84</v>
      </c>
    </row>
    <row r="14" spans="1:11" ht="36" customHeight="1">
      <c r="A14" s="5" t="s">
        <v>19</v>
      </c>
      <c r="B14" s="6" t="s">
        <v>15</v>
      </c>
      <c r="C14" s="7">
        <v>1990</v>
      </c>
      <c r="D14" s="7">
        <f t="shared" si="0"/>
        <v>1859.8130841121495</v>
      </c>
      <c r="E14" s="5" t="s">
        <v>2</v>
      </c>
      <c r="F14" s="5" t="s">
        <v>3</v>
      </c>
      <c r="G14" s="13" t="s">
        <v>6</v>
      </c>
      <c r="H14" s="9" t="s">
        <v>81</v>
      </c>
      <c r="K14"/>
    </row>
    <row r="15" spans="1:11" ht="64">
      <c r="A15" s="5" t="s">
        <v>16</v>
      </c>
      <c r="B15" s="6" t="s">
        <v>17</v>
      </c>
      <c r="C15" s="7">
        <v>990</v>
      </c>
      <c r="D15" s="7">
        <f t="shared" si="0"/>
        <v>925.23364485981301</v>
      </c>
      <c r="E15" s="5" t="s">
        <v>2</v>
      </c>
      <c r="F15" s="5" t="s">
        <v>3</v>
      </c>
      <c r="G15" s="11" t="s">
        <v>18</v>
      </c>
      <c r="H15" s="8" t="s">
        <v>21</v>
      </c>
    </row>
    <row r="16" spans="1:11">
      <c r="G16" s="12"/>
    </row>
    <row r="17" spans="1:11">
      <c r="A17" s="10" t="s">
        <v>22</v>
      </c>
      <c r="G17"/>
    </row>
    <row r="18" spans="1:11">
      <c r="A18" s="10" t="s">
        <v>23</v>
      </c>
    </row>
    <row r="20" spans="1:11">
      <c r="B20"/>
    </row>
    <row r="25" spans="1:11">
      <c r="B25"/>
    </row>
    <row r="30" spans="1:11">
      <c r="K30"/>
    </row>
    <row r="35" spans="2:3">
      <c r="C35"/>
    </row>
    <row r="37" spans="2:3">
      <c r="B37"/>
    </row>
    <row r="38" spans="2:3">
      <c r="B38"/>
    </row>
  </sheetData>
  <sheetProtection algorithmName="SHA-512" hashValue="3UvRauNLr/ukHCi+vV82MDhkeaiiFUM0UZcupTn990DNTMHkpXws7pNXyfXar3ltq9zzsMGMkcUeKRDzSyxkXA==" saltValue="JlP5KZMMqWeEGuTqasrfwA==" spinCount="100000" sheet="1" objects="1" scenarios="1"/>
  <pageMargins left="0.28999999999999998" right="0.28999999999999998" top="0.45" bottom="0.28999999999999998" header="0.4" footer="0.23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</vt:lpstr>
      <vt:lpstr>Pricelist FJF LTO</vt:lpstr>
      <vt:lpstr>'Pricelist FJF LTO'!Print_Area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Sutinan</dc:creator>
  <cp:lastModifiedBy>Peerawit Aunruan</cp:lastModifiedBy>
  <dcterms:created xsi:type="dcterms:W3CDTF">2021-09-17T10:18:09Z</dcterms:created>
  <dcterms:modified xsi:type="dcterms:W3CDTF">2026-09-10T06:52:09Z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2025-10-01T06:56:08Z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6dbaca85-112f-4abb-9eb2-5dc5c2a73038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