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Acer/Samsung/"/>
    </mc:Choice>
  </mc:AlternateContent>
  <xr:revisionPtr revIDLastSave="0" documentId="13_ncr:1_{1384E030-A312-F042-B071-5ECDF3AEEE28}" xr6:coauthVersionLast="47" xr6:coauthVersionMax="47" xr10:uidLastSave="{00000000-0000-0000-0000-000000000000}"/>
  <bookViews>
    <workbookView xWindow="0" yWindow="500" windowWidth="23260" windowHeight="13900" tabRatio="913" activeTab="6" xr2:uid="{00000000-000D-0000-FFFF-FFFF00000000}"/>
  </bookViews>
  <sheets>
    <sheet name="All Model" sheetId="11" r:id="rId1"/>
    <sheet name="Phone" sheetId="3" r:id="rId2"/>
    <sheet name="Tablet" sheetId="5" r:id="rId3"/>
    <sheet name="Rugged &amp; EE" sheetId="6" r:id="rId4"/>
    <sheet name="Accessory" sheetId="7" r:id="rId5"/>
    <sheet name="Extended Warranty" sheetId="8" r:id="rId6"/>
    <sheet name="Knox-MDM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3" i="11" l="1"/>
  <c r="J112" i="11"/>
  <c r="J111" i="11"/>
  <c r="J110" i="11"/>
  <c r="J109" i="11"/>
  <c r="J33" i="11" l="1"/>
  <c r="J32" i="11"/>
  <c r="J30" i="11"/>
  <c r="J29" i="11"/>
  <c r="J31" i="11"/>
  <c r="J28" i="11"/>
  <c r="J25" i="11"/>
  <c r="J27" i="11"/>
  <c r="J26" i="11"/>
  <c r="J69" i="11" l="1"/>
  <c r="J68" i="11"/>
  <c r="J67" i="11"/>
  <c r="J66" i="11"/>
  <c r="J65" i="11"/>
  <c r="J64" i="11"/>
  <c r="J63" i="11"/>
  <c r="J62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G203" i="3"/>
  <c r="G202" i="3"/>
  <c r="G201" i="3"/>
  <c r="G200" i="3"/>
  <c r="G198" i="3"/>
  <c r="G197" i="3"/>
  <c r="G196" i="3"/>
  <c r="G195" i="3"/>
  <c r="G231" i="3"/>
  <c r="G230" i="3"/>
  <c r="G229" i="3"/>
  <c r="G228" i="3"/>
  <c r="G236" i="3"/>
  <c r="G235" i="3"/>
  <c r="G234" i="3"/>
  <c r="G233" i="3"/>
  <c r="G274" i="3"/>
  <c r="G273" i="3"/>
  <c r="G272" i="3"/>
  <c r="G271" i="3"/>
  <c r="G269" i="3"/>
  <c r="G268" i="3"/>
  <c r="G267" i="3"/>
  <c r="G266" i="3"/>
  <c r="J8" i="11"/>
  <c r="J12" i="11"/>
  <c r="J16" i="11"/>
  <c r="J15" i="11"/>
  <c r="J14" i="11"/>
  <c r="J13" i="11"/>
  <c r="J11" i="11"/>
  <c r="J18" i="11" l="1"/>
  <c r="J88" i="11" l="1"/>
  <c r="J87" i="11"/>
  <c r="J114" i="11"/>
  <c r="J85" i="11" l="1"/>
  <c r="J86" i="11"/>
  <c r="J92" i="11" l="1"/>
  <c r="J91" i="11"/>
  <c r="J22" i="11"/>
  <c r="J21" i="11"/>
  <c r="J20" i="11"/>
  <c r="J19" i="11"/>
  <c r="J108" i="11"/>
  <c r="J107" i="11"/>
  <c r="J106" i="11"/>
  <c r="J105" i="11"/>
  <c r="J104" i="11"/>
  <c r="J103" i="11"/>
  <c r="J41" i="11" l="1"/>
  <c r="J40" i="11"/>
  <c r="J39" i="11"/>
  <c r="J38" i="11"/>
  <c r="J37" i="11"/>
  <c r="J36" i="11"/>
  <c r="J35" i="11"/>
  <c r="J34" i="11"/>
  <c r="J90" i="11" l="1"/>
  <c r="J89" i="11"/>
  <c r="J17" i="11"/>
  <c r="J10" i="11"/>
  <c r="J9" i="11"/>
  <c r="J7" i="11"/>
  <c r="G338" i="3"/>
  <c r="G337" i="3"/>
  <c r="G336" i="3"/>
  <c r="G342" i="3"/>
  <c r="G341" i="3"/>
  <c r="G340" i="3"/>
  <c r="G344" i="3"/>
  <c r="G345" i="3"/>
  <c r="G346" i="3"/>
  <c r="G305" i="3"/>
  <c r="G304" i="3"/>
  <c r="G303" i="3"/>
  <c r="G301" i="3"/>
  <c r="G300" i="3"/>
  <c r="G299" i="3"/>
  <c r="J73" i="11" l="1"/>
  <c r="J78" i="11"/>
  <c r="J77" i="11"/>
  <c r="J76" i="11"/>
  <c r="J81" i="11"/>
  <c r="J80" i="11"/>
  <c r="J79" i="11"/>
  <c r="J74" i="11"/>
  <c r="J98" i="11"/>
  <c r="J99" i="11"/>
  <c r="J97" i="11"/>
  <c r="J100" i="11"/>
  <c r="J96" i="11"/>
  <c r="J95" i="11"/>
  <c r="J94" i="11"/>
  <c r="J93" i="11"/>
  <c r="G34" i="7" l="1"/>
  <c r="J6" i="11" l="1"/>
  <c r="J5" i="11"/>
  <c r="J70" i="11"/>
  <c r="G33" i="7"/>
  <c r="G8" i="7"/>
  <c r="A4" i="7"/>
  <c r="A4" i="6"/>
  <c r="A4" i="5"/>
  <c r="J102" i="11"/>
  <c r="J101" i="11"/>
  <c r="J84" i="11"/>
  <c r="J83" i="11"/>
  <c r="J82" i="11"/>
  <c r="J75" i="11"/>
  <c r="J72" i="11"/>
  <c r="J71" i="11"/>
</calcChain>
</file>

<file path=xl/sharedStrings.xml><?xml version="1.0" encoding="utf-8"?>
<sst xmlns="http://schemas.openxmlformats.org/spreadsheetml/2006/main" count="2530" uniqueCount="894">
  <si>
    <t>Color</t>
  </si>
  <si>
    <t>Remark</t>
  </si>
  <si>
    <t>CPU</t>
  </si>
  <si>
    <t>Model</t>
  </si>
  <si>
    <t>Graphite</t>
  </si>
  <si>
    <t>Sliver</t>
  </si>
  <si>
    <t>Gray</t>
  </si>
  <si>
    <t>Rugged</t>
  </si>
  <si>
    <t>BLACK</t>
  </si>
  <si>
    <t>SM-X306BZGAS06</t>
  </si>
  <si>
    <t>SSG-PSMX306BZGAS06</t>
  </si>
  <si>
    <t>Green</t>
  </si>
  <si>
    <t>SM-X306BZGES06</t>
  </si>
  <si>
    <t>SSG-PSMX306BZGES06</t>
  </si>
  <si>
    <t>SM-G556BZKDS06</t>
  </si>
  <si>
    <t>SSG-PSMG556BZKDS06</t>
  </si>
  <si>
    <t>Samsung Xcover7 EE 5G 6.6" 6/128GB</t>
  </si>
  <si>
    <t>Black</t>
  </si>
  <si>
    <t>Blue</t>
  </si>
  <si>
    <t>Cobalt Violet</t>
  </si>
  <si>
    <t>INTERNAL USE ONLY !! Please do not distribute to outsider</t>
  </si>
  <si>
    <t>บรรทัดสีเทา สั่งซื้อไม่ได้</t>
  </si>
  <si>
    <t>สีเหลือง NEW Model</t>
  </si>
  <si>
    <t>สินค้า B2B : By order 6-8 Week</t>
  </si>
  <si>
    <t>Category</t>
  </si>
  <si>
    <t>Model Name</t>
  </si>
  <si>
    <t>Display</t>
  </si>
  <si>
    <t>S-Pen Support</t>
  </si>
  <si>
    <t>Vendor Code</t>
  </si>
  <si>
    <t>B2B Code</t>
  </si>
  <si>
    <t>SRP
(Inc. VAT)</t>
  </si>
  <si>
    <t>SRP
(Exc. VAT)</t>
  </si>
  <si>
    <t>Phone</t>
  </si>
  <si>
    <t>No</t>
  </si>
  <si>
    <t>Light Green</t>
  </si>
  <si>
    <t>Silver</t>
  </si>
  <si>
    <t>EOL</t>
  </si>
  <si>
    <t>Light Blue</t>
  </si>
  <si>
    <t>Light Violet</t>
  </si>
  <si>
    <t>Yes</t>
  </si>
  <si>
    <t>Flip/Fold</t>
  </si>
  <si>
    <t>Silver Shadow</t>
  </si>
  <si>
    <t>Tablet</t>
  </si>
  <si>
    <t>GRAY</t>
  </si>
  <si>
    <t>Galaxy Tab S10+ 5G  12/256GB   12.4"</t>
  </si>
  <si>
    <t>12,4</t>
  </si>
  <si>
    <t>SM-X826BZAATHL</t>
  </si>
  <si>
    <t>SSG-PSMX826BZAATHL</t>
  </si>
  <si>
    <t>Galaxy Tab S10+ Wi-Fi  12/256GB  12.4"</t>
  </si>
  <si>
    <t>SM-X820NZAATHL</t>
  </si>
  <si>
    <t>SSG-PSMX820NZAATHL</t>
  </si>
  <si>
    <t>Xcover 7  6/128GB EE 5G</t>
  </si>
  <si>
    <t>Galaxy Tab Active 5  6/128GB EE 5G</t>
  </si>
  <si>
    <t>Galaxy Tab Active 5  8/256GB EE 5G</t>
  </si>
  <si>
    <t>Remark:</t>
  </si>
  <si>
    <t>1. Warranty 1 year for all models.</t>
  </si>
  <si>
    <t>2. Price and spec. are subjected to change without prior notice</t>
  </si>
  <si>
    <t>Samsung Phone &amp; Tablet Commercial โปรดติดต่อ</t>
  </si>
  <si>
    <t>B2B Model  ห้ามนำไปวางขายหน้าร้านหรือOnline เป็นงาน Project</t>
  </si>
  <si>
    <t>K.Melada Sakorncharoen  (Product Sales)</t>
  </si>
  <si>
    <t>By order  =  รอสินค้า 6-8 weeks หลังจากได้รับ PO ลูกค้า</t>
  </si>
  <si>
    <t>K.Kavee Piromsuttipong (Product Sales)</t>
  </si>
  <si>
    <t>Valuation Type</t>
  </si>
  <si>
    <t>Article No.</t>
  </si>
  <si>
    <t>Description/Spec</t>
  </si>
  <si>
    <t>SRP</t>
  </si>
  <si>
    <t>Warranty</t>
  </si>
  <si>
    <t>Inc Vat</t>
  </si>
  <si>
    <t>Exc Vat</t>
  </si>
  <si>
    <t>1 Year</t>
  </si>
  <si>
    <t>OS</t>
  </si>
  <si>
    <t>Android 14</t>
  </si>
  <si>
    <t>RAM</t>
  </si>
  <si>
    <t>6 GB</t>
  </si>
  <si>
    <t>ROM</t>
  </si>
  <si>
    <t>128 GB</t>
  </si>
  <si>
    <t>External Memory Support</t>
  </si>
  <si>
    <t>SIM</t>
  </si>
  <si>
    <t>Rear Camera - Resolution</t>
  </si>
  <si>
    <t>Front Camera - Resolution</t>
  </si>
  <si>
    <t>13.0 MP</t>
  </si>
  <si>
    <t>Wi-Fi</t>
  </si>
  <si>
    <t>Bluetooth Version</t>
  </si>
  <si>
    <t>Standard Battery Capacity (mAh)</t>
  </si>
  <si>
    <t>USB Version</t>
  </si>
  <si>
    <t>USB 2.0 (Type C)</t>
  </si>
  <si>
    <t>S Pen Support</t>
  </si>
  <si>
    <t>Dex Support</t>
  </si>
  <si>
    <t>5G</t>
  </si>
  <si>
    <t>IP</t>
  </si>
  <si>
    <t>แถม usb cable(C to C)  ในกล่อง</t>
  </si>
  <si>
    <t>ไม่แถม หูฟัง, Film, Case, Adaptor</t>
  </si>
  <si>
    <t>มีราคาโปรโมชั่น</t>
  </si>
  <si>
    <t>4 GB</t>
  </si>
  <si>
    <t>50.0 MP + 2.0 MP</t>
  </si>
  <si>
    <t>8.0 MP</t>
  </si>
  <si>
    <t>Bluetooth v5.3</t>
  </si>
  <si>
    <t>128 GB , 256 GB</t>
  </si>
  <si>
    <t>SIM 1 + Hybrid (SIM or MicroSD)</t>
  </si>
  <si>
    <t>50.0 MP + 5.0 MP + 2.0 MP</t>
  </si>
  <si>
    <t>IP54</t>
  </si>
  <si>
    <t>8 GB</t>
  </si>
  <si>
    <t>256 GB</t>
  </si>
  <si>
    <t>USB (Type C)</t>
  </si>
  <si>
    <t>50.0 MP + 8.0 MP + 5.0 MP</t>
  </si>
  <si>
    <t>50.0 MP + 12.0 MP + 5.0 MP</t>
  </si>
  <si>
    <t>128 GB / 256 GB</t>
  </si>
  <si>
    <t>Nano-SIM (4FF),Embedded-SIM</t>
  </si>
  <si>
    <t>50.0 MP + 12.0 MP + 8.0 MP</t>
  </si>
  <si>
    <t>IP68 ทนน้ำ 1.5 เมตร นาน 30นาที</t>
  </si>
  <si>
    <t>แถม usb cable(C to C) ในกล่อง</t>
  </si>
  <si>
    <t>Octa-Core Exynos 2400</t>
  </si>
  <si>
    <t>256GB , 512GB</t>
  </si>
  <si>
    <t>Not Supported</t>
  </si>
  <si>
    <t>Dual SIM (1 Single + 1 Single)</t>
  </si>
  <si>
    <t>12.0 MP</t>
  </si>
  <si>
    <t>12 GB</t>
  </si>
  <si>
    <t>แถม usb cable(C to C) , ปากกา ในกล่อง</t>
  </si>
  <si>
    <t>FIX_CUST1</t>
  </si>
  <si>
    <t>N/A</t>
  </si>
  <si>
    <t>10.0 MP</t>
  </si>
  <si>
    <t>USB Type-C  3.2 Gen 1</t>
  </si>
  <si>
    <t>IP48 ทนน้ำ 1.5 เมตร นาน 30นาที</t>
  </si>
  <si>
    <t>256GB , 512GB , 1TB</t>
  </si>
  <si>
    <t>4400 mAh</t>
  </si>
  <si>
    <t>ไม่แถม หูฟัง, Film, Case, Adaptor , S-Pen</t>
  </si>
  <si>
    <t>Samsung Phone &amp; 0Tablet Commercial โปรดติดต่อ</t>
  </si>
  <si>
    <t>ใส่ซิม โทรออกได้ ไม่มีปากกา</t>
  </si>
  <si>
    <t>Octa-Core Helio G99 (2.2GHz)</t>
  </si>
  <si>
    <t>MicroSD up to 1 TB</t>
  </si>
  <si>
    <t>5100 mAh</t>
  </si>
  <si>
    <t>USB 2.0 Type C</t>
  </si>
  <si>
    <t>ไม่แถม Film, Case, หูฟัง , Adaptor , ปากกา</t>
  </si>
  <si>
    <t>5.0 MP</t>
  </si>
  <si>
    <t>รุ่น WIFI ใส่ซิมไม่ได้ โทรออกไม่ได้ มีปากกา(S-pen)</t>
  </si>
  <si>
    <t>รุ่น 5G  ใส่ซิม โทรออกได้ มีปากกา(S-pen)</t>
  </si>
  <si>
    <t>8,000 mAh</t>
  </si>
  <si>
    <t>USB Type-C  2.0</t>
  </si>
  <si>
    <t>ไม่แถม Film, Case, หูฟัง , Adaptor</t>
  </si>
  <si>
    <t>10,090 mAh</t>
  </si>
  <si>
    <t>By order</t>
  </si>
  <si>
    <t>Samsung Galaxy Tab S10+ 12/256GB</t>
  </si>
  <si>
    <t>มาแทน Tab S9+ 5G</t>
  </si>
  <si>
    <t>2800 x 1752 (WQXGA+) ,12.4", Dynamic AMOLED 2X</t>
  </si>
  <si>
    <t>Octa-Core MediaTek Dimensity 9300+ (3.4GHz)</t>
  </si>
  <si>
    <t>MicroSD (Up to 1.5TB)</t>
  </si>
  <si>
    <t>Dual , SIM 1 + Embedded SIM + MicroSD (Model X826)</t>
  </si>
  <si>
    <t>13.0 MP + 8.0 MP</t>
  </si>
  <si>
    <t>รุ่น LTE  ใส่ซิม โทรออกได้ มีปากกา(S-pen)</t>
  </si>
  <si>
    <t>ใส่ซิม โทรออกได้ มีปากกา</t>
  </si>
  <si>
    <t>10.1" 1920 x 1200 (WUXGA), TFT</t>
  </si>
  <si>
    <t>Tablet Industrial grade</t>
  </si>
  <si>
    <t>จอ 10.1"</t>
  </si>
  <si>
    <t>สามารถเขียน S-pen ได้</t>
  </si>
  <si>
    <t>มี Scan นิ้ว Scan หน้า</t>
  </si>
  <si>
    <t>มี IP68 กันน้ำ กันฝุ่น</t>
  </si>
  <si>
    <t>13.0 MP Auto Focus Flash</t>
  </si>
  <si>
    <t>มี Standard ทางทหาร (MIL-STD 810H)</t>
  </si>
  <si>
    <t>เปลี่ยนแบตเตอรี่ได้</t>
  </si>
  <si>
    <t>มี NFC</t>
  </si>
  <si>
    <t>USB Type-C Version 3.2 Gen 1</t>
  </si>
  <si>
    <t>มี Protective Cover, S-pen  ในกล่อง</t>
  </si>
  <si>
    <t>เหมาะงาน Outdoor, โรงงาน, โรงพยาบาล</t>
  </si>
  <si>
    <t>NFC Support</t>
  </si>
  <si>
    <t>งานประกัน, งานขาย, ขนส่ง, ก่อสร้าง</t>
  </si>
  <si>
    <t>Location Technology</t>
  </si>
  <si>
    <t>GPS,Glonass,Beidou,Galileo,QZSS</t>
  </si>
  <si>
    <t>Ruggedness</t>
  </si>
  <si>
    <t>IP68 Rating, MIL-STD 810H Compliant</t>
  </si>
  <si>
    <t>Anti-shock</t>
  </si>
  <si>
    <t>Dimension (HxWxD)</t>
  </si>
  <si>
    <t>Weight</t>
  </si>
  <si>
    <t>แถมปากกา,  สาย usb cable(C to C) และ Case ในกล่อง</t>
  </si>
  <si>
    <t>https://docs.samsungknox.com/admin/knox-suite/welcome.htm</t>
  </si>
  <si>
    <t>ไม่แถม Film, หูฟัง , Adaptor</t>
  </si>
  <si>
    <t>มีโหมด No Battery สลับไปใช้พลังงานจากแหล่งจ่ายไฟตรง โดยไม่ผ่านแบตเตอรี่ของตัวเครื่อง</t>
  </si>
  <si>
    <t>Samsung Galaxy Tab Active5  EE 5G  6/128GB, 256GB</t>
  </si>
  <si>
    <r>
      <rPr>
        <sz val="11"/>
        <color theme="1"/>
        <rFont val="Calibri"/>
        <family val="2"/>
        <charset val="222"/>
        <scheme val="minor"/>
      </rPr>
      <t xml:space="preserve">Samsung Tab Active5 EE 5G 8.0" </t>
    </r>
    <r>
      <rPr>
        <sz val="11"/>
        <color indexed="10"/>
        <rFont val="Tahoma"/>
        <family val="2"/>
        <charset val="222"/>
      </rPr>
      <t>6/128GB</t>
    </r>
  </si>
  <si>
    <r>
      <rPr>
        <sz val="11"/>
        <color theme="1"/>
        <rFont val="Calibri"/>
        <family val="2"/>
        <charset val="222"/>
        <scheme val="minor"/>
      </rPr>
      <t xml:space="preserve">Samsung Tab Active5 EE 5G 8.0" </t>
    </r>
    <r>
      <rPr>
        <sz val="11"/>
        <color indexed="10"/>
        <rFont val="Tahoma"/>
        <family val="2"/>
        <charset val="222"/>
      </rPr>
      <t>8/256GB</t>
    </r>
  </si>
  <si>
    <t>แทน Tab Active3 (T575)</t>
  </si>
  <si>
    <t>Model Year</t>
  </si>
  <si>
    <t>Announced 2024</t>
  </si>
  <si>
    <t>1920 x 1200 (WUXGA) , 283 ppi, 8.0" (203.1mm), 120Hz, TFT</t>
  </si>
  <si>
    <t>Octa-Core Exynos 1380 (2.4 GHz)</t>
  </si>
  <si>
    <t>จอ 8"</t>
  </si>
  <si>
    <t>6 GB / 8 GB</t>
  </si>
  <si>
    <t>Dual-SIM  , SIM 1 + Embedded SIM + MicroSD</t>
  </si>
  <si>
    <t>Drop 1.5 เมตร</t>
  </si>
  <si>
    <t>5,050 mAh (Removable) , 16 hours of video playback</t>
  </si>
  <si>
    <t>มีปุ่ม Hard Key(ผูก App ได้ 1 ปุ่ม)</t>
  </si>
  <si>
    <t>USB 2.0  Type C</t>
  </si>
  <si>
    <t>Support Dex Wireless</t>
  </si>
  <si>
    <t>Drops up to 1.5 m, with protective cover</t>
  </si>
  <si>
    <t>126.8 x 213.8 x 10.1 mm</t>
  </si>
  <si>
    <t>433 g</t>
  </si>
  <si>
    <t>Knox Suite
Unified Endpoint Management (UEM)</t>
  </si>
  <si>
    <t>Free 1 Year</t>
  </si>
  <si>
    <t>แถม usb cable(C to C) , ปากกา, Case ในกล่อง</t>
  </si>
  <si>
    <t>ไม่แถม Adapter, Film, หูฟัง</t>
  </si>
  <si>
    <t>Phone Industrial grade</t>
  </si>
  <si>
    <t>จอ 6.6"</t>
  </si>
  <si>
    <t>50.0 MP + 8.0 MP Auto Focus Flash</t>
  </si>
  <si>
    <t>GPS แม่นยำ</t>
  </si>
  <si>
    <t>เหมาะงาน Outdoor, โรงงาน, งานประกัน,</t>
  </si>
  <si>
    <t>งานขาย, ขนส่ง, ก่อสร้าง, ตำรวจ, ทหาร,</t>
  </si>
  <si>
    <t>ยาม และใช้เป็น Walkie Talkie ได้</t>
  </si>
  <si>
    <t>Drops up to 1.5 m</t>
  </si>
  <si>
    <t>ไม่แถม Adapter, Film, หูฟัง และ  Case</t>
  </si>
  <si>
    <t>Samsung Galaxy Xcover 7 EE 5G 6/128GB</t>
  </si>
  <si>
    <t>By Order มี MOQ 100</t>
  </si>
  <si>
    <t>1080 x 2408 (FHD+) , 6.6" , 60Hz, PLS LCD</t>
  </si>
  <si>
    <t>Octa-Core Dimensity 6100+ (2.2 GHz)</t>
  </si>
  <si>
    <t>50.0 MP Auto Focus Flash</t>
  </si>
  <si>
    <t>4,050 mAh (Removable) , 18 hours of video playback</t>
  </si>
  <si>
    <t>USB Type-C Version 2.0</t>
  </si>
  <si>
    <t>169.0 x 80.1 x 10.2 mm</t>
  </si>
  <si>
    <t>240 g</t>
  </si>
  <si>
    <t>แถม Usb Type-C  ในกล่อง</t>
  </si>
  <si>
    <t>Power Adapter 25W (ไม่รวมสายเคเบิล)</t>
  </si>
  <si>
    <t>SSG-PEPT2510NBEGTH</t>
  </si>
  <si>
    <t>Adapter 25W W/O Cable BK</t>
  </si>
  <si>
    <t>No Warranty</t>
  </si>
  <si>
    <t>On Stock</t>
  </si>
  <si>
    <t>Super Fast Charging กำลังไฟสูงสุด 25W</t>
  </si>
  <si>
    <t>บางลงและพกพาสะดวกด้วยเทคโนโลยี GaN Tech</t>
  </si>
  <si>
    <t>ลดการใช้พลังงานในโหมดสแตนบาย ประหยัดพลังงานได้สูงสุด 75%</t>
  </si>
  <si>
    <t xml:space="preserve">Interface USB Type-C </t>
  </si>
  <si>
    <t>Dimension (WxHxD) 38 x 22 x 67.35 mm</t>
  </si>
  <si>
    <t>Weight 52.1 g</t>
  </si>
  <si>
    <t>** adapter ถ้าเสีย เคลม ผ่าน sisได้ รับประกัน 6เดือน จาก billing  Inv.sis /อ้างอิง S/N ค่ะ</t>
  </si>
  <si>
    <t>Bluetooth</t>
  </si>
  <si>
    <t>EW Pricelist (Extended Warranty Pack)</t>
  </si>
  <si>
    <t>Type</t>
  </si>
  <si>
    <t>By order 6-8 Weeks
หลังได้รับเอกสารครบถ้วน</t>
  </si>
  <si>
    <t>SSG-P-GT-1CXXS0L</t>
  </si>
  <si>
    <r>
      <rPr>
        <sz val="10"/>
        <color indexed="10"/>
        <rFont val="Tahoma"/>
        <family val="2"/>
        <charset val="222"/>
      </rPr>
      <t>Smartphone</t>
    </r>
    <r>
      <rPr>
        <sz val="10"/>
        <color indexed="8"/>
        <rFont val="Tahoma"/>
        <family val="2"/>
        <charset val="222"/>
      </rPr>
      <t xml:space="preserve"> &amp; other EW (1 Year Extend)
(ประกันเครื่อง ปกติ 1ปี ซื่อเพิ่มอีก 1ปี รวมเป็น 2ปี )</t>
    </r>
  </si>
  <si>
    <t>1 Year Extend</t>
  </si>
  <si>
    <t>ต้องส่งข้อมูล Register Project และสั่งซื้อพร้อมเครื่องเท่านั้น</t>
  </si>
  <si>
    <t>SSG-P-GT-2CXXS0L</t>
  </si>
  <si>
    <r>
      <rPr>
        <sz val="10"/>
        <color indexed="10"/>
        <rFont val="Tahoma"/>
        <family val="2"/>
        <charset val="222"/>
      </rPr>
      <t>Smartphone</t>
    </r>
    <r>
      <rPr>
        <sz val="10"/>
        <color indexed="8"/>
        <rFont val="Tahoma"/>
        <family val="2"/>
        <charset val="222"/>
      </rPr>
      <t xml:space="preserve"> &amp; other EW (2 Year Extend)
(ประกันเครื่อง ปกติ 1ปี ซื่อเพิ่มอีก 2ปี รวมเป็น 3ปี )</t>
    </r>
  </si>
  <si>
    <t>2 Year Extend</t>
  </si>
  <si>
    <t>SSG-P-GT-1CXXT0M</t>
  </si>
  <si>
    <r>
      <rPr>
        <sz val="10"/>
        <color indexed="10"/>
        <rFont val="Tahoma"/>
        <family val="2"/>
        <charset val="222"/>
      </rPr>
      <t>Tablet</t>
    </r>
    <r>
      <rPr>
        <sz val="10"/>
        <color indexed="8"/>
        <rFont val="Tahoma"/>
        <family val="2"/>
        <charset val="222"/>
      </rPr>
      <t xml:space="preserve"> EW (1 Year Extend)
(ประกันเครื่อง ปกติ 1ปี ซื่อเพิ่มอีก 1ปี รวมเป็น 2ปี )</t>
    </r>
  </si>
  <si>
    <t>SSG-P-GT-2CXXT0M</t>
  </si>
  <si>
    <r>
      <rPr>
        <sz val="10"/>
        <color indexed="10"/>
        <rFont val="Tahoma"/>
        <family val="2"/>
        <charset val="222"/>
      </rPr>
      <t>Tablet</t>
    </r>
    <r>
      <rPr>
        <sz val="10"/>
        <color indexed="8"/>
        <rFont val="Tahoma"/>
        <family val="2"/>
        <charset val="222"/>
      </rPr>
      <t xml:space="preserve"> EW (2 Year Extend)
(ประกันเครื่อง ปกติ 1ปี ซื่อเพิ่มอีก 2ปี รวมเป็น 3ปี )</t>
    </r>
  </si>
  <si>
    <t>SSG-P-GT-1CXXS0H</t>
  </si>
  <si>
    <t>Flagship EW (1 Year Extend)
(ประกันเครื่อง ปกติ 1ปี ซื่อเพิ่มอีก 1ปี รวมเป็น 2ปี )</t>
  </si>
  <si>
    <t>Phone S Series</t>
  </si>
  <si>
    <t>SSG-P-GT-2CXXS0H</t>
  </si>
  <si>
    <t>Flagship EW (2 Year Extend)
(ประกันเครื่อง ปกติ 1ปี ซื่อเพิ่มอีก 2ปี รวมเป็น 3ปี )</t>
  </si>
  <si>
    <t>SSG-P-GT-1CXXS0F</t>
  </si>
  <si>
    <r>
      <rPr>
        <sz val="10"/>
        <color indexed="10"/>
        <rFont val="Tahoma"/>
        <family val="2"/>
        <charset val="222"/>
      </rPr>
      <t>Foldable, Flip</t>
    </r>
    <r>
      <rPr>
        <sz val="10"/>
        <color indexed="8"/>
        <rFont val="Tahoma"/>
        <family val="2"/>
        <charset val="222"/>
      </rPr>
      <t xml:space="preserve"> EW (1 Year Extend)
(ประกันเครื่อง ปกติ 1ปี ซื่อเพิ่มอีก 1ปี รวมเป็น 2ปี )</t>
    </r>
  </si>
  <si>
    <t>Foldable, Flip</t>
  </si>
  <si>
    <t>SSG-P-GT-2CXXS0F</t>
  </si>
  <si>
    <r>
      <rPr>
        <sz val="10"/>
        <color indexed="10"/>
        <rFont val="Tahoma"/>
        <family val="2"/>
        <charset val="222"/>
      </rPr>
      <t>Foldable, Flip</t>
    </r>
    <r>
      <rPr>
        <sz val="10"/>
        <color indexed="8"/>
        <rFont val="Tahoma"/>
        <family val="2"/>
        <charset val="222"/>
      </rPr>
      <t xml:space="preserve"> EW (2 Year Extend)
(ประกันเครื่อง ปกติ 1ปี ซื่อเพิ่มอีก 2ปี รวมเป็น 3ปี )</t>
    </r>
  </si>
  <si>
    <t>T&amp;C for extended warranty</t>
  </si>
  <si>
    <t>KNOX Price Structure</t>
  </si>
  <si>
    <t>1. KNOX Manage</t>
  </si>
  <si>
    <t>By Order 5 Days</t>
  </si>
  <si>
    <t>SSG-MI-KXKMSWWC210</t>
  </si>
  <si>
    <t>1 Yearly</t>
  </si>
  <si>
    <t>Android , IOS</t>
  </si>
  <si>
    <t>ราคาใหม่ เริ่มใช้ 1/11/24</t>
  </si>
  <si>
    <t>ระบบการจัดการและเพิ่มความปลอดภัยอุปกรณ์ Mobile พัฒนาโดย Samsung ควบคุม ได้ ทั้ง Software และ Hardware รองรับ OS ของ Samsung, Android &amp; iOS ทำงานอยู่บน Cloud Base</t>
  </si>
  <si>
    <t>ช่วยลดจำนวนงาน IT ในการบริหารจัดการ, ดูแลและอัพเดทเครื่องจำนวนมากพร้อมกัน</t>
  </si>
  <si>
    <t>ควบคุมตัวเครื่อง จัดการ และทำรายงานได้ ผ่าน Web Browser</t>
  </si>
  <si>
    <t>Focus ขาย</t>
  </si>
  <si>
    <t>สามารถทำ Application push, Application block, Interface control (Wi-Fi, Bluetooth,Microphone force on/off), Force GPS on/off</t>
  </si>
  <si>
    <t>สามารถทำ Kiosk mode, Remote Device Support, Remote devicelock/wipe, Locationtracking</t>
  </si>
  <si>
    <t>สามารถทำ Event-Based Management- Geofencing , Time fencing</t>
  </si>
  <si>
    <t>Support Mobile Content Management (MCM) สามารถส่งไฟล์จากส่วนกลางไปยังอุปกรณ์ Mobile</t>
  </si>
  <si>
    <t>https://www.samsung.com/us/business/solutions/services/mobility-software/knox-manage/</t>
  </si>
  <si>
    <t>SSG-MI-OSKCS11WWT2</t>
  </si>
  <si>
    <t>Knox Configure Setup Edition - 1 Yearly per Device</t>
  </si>
  <si>
    <t>Samsung only</t>
  </si>
  <si>
    <t>SSG-MI-OSKCS21WWT2</t>
  </si>
  <si>
    <t>Knox Configure Setup Edition - 2 Yearly per Device</t>
  </si>
  <si>
    <t>2 Yearly</t>
  </si>
  <si>
    <t>SSG-MI-OSKCS32WWT2</t>
  </si>
  <si>
    <t>Knox Configure Setup Edition - 3 Yearly per Device</t>
  </si>
  <si>
    <t>3 Yearly</t>
  </si>
  <si>
    <t>Knox Configure Setup Edition คือ การตั้งค่าอุปกรณ์โดยไม่ต้องแกะกล่อง เหมาะกับทำ Promote Brand ของบริษัท เช่น งาน Education, Hotel, Brand Awareness(Marketing campaign)</t>
  </si>
  <si>
    <t>Preloades App Removal &lt;= 10 apps</t>
  </si>
  <si>
    <t>install App &lt;= 5 apps</t>
  </si>
  <si>
    <t>ไม่สามารถทำ Kiosk mode</t>
  </si>
  <si>
    <t>ไม่สามารถ Set Connectivity settings ได้ (เช่น Wi-Fi, Bluetooth, GPS, NFC, SIM lock)</t>
  </si>
  <si>
    <t>https://www.samsung.com/us/business/solutions/services/mobility-software/knox-configure/</t>
  </si>
  <si>
    <t>SSG-MI-OSKCD11WWT2</t>
  </si>
  <si>
    <t>Knox Configure Dynamic Edition - 1 Yearly per Device (Fix imei)</t>
  </si>
  <si>
    <t>SSG-MI-OSKCD21WWT2</t>
  </si>
  <si>
    <t>Knox Configure Dynamic Edition - 2 Yearly per Device (Fix imei)</t>
  </si>
  <si>
    <t>SSG-MI-OSKCD12WWT2</t>
  </si>
  <si>
    <t>Knox Configure Dynamic Edition - 1 Yearly per Device (no Fix imei)</t>
  </si>
  <si>
    <t>SSG-MI-OSKCD22WWT2</t>
  </si>
  <si>
    <t>Knox Configure Dynamic Edition - 2 Yearly per Device (no Fix imei)</t>
  </si>
  <si>
    <t>Knox Configure Dynamic Edition คือ การตั้งค่าอุปกรณ์โดยไม่ต้องแกะกล่อง เหมาะกับทำ Promote Brand ของบริษัท เช่น งาน Education, Hotel, Brand Awareness(Marketing campaign)</t>
  </si>
  <si>
    <t>Preloades App Removal = ไม่จำกัด</t>
  </si>
  <si>
    <t>install App = ไม่จำกัด</t>
  </si>
  <si>
    <t>สามารถทำ Kiosk mode</t>
  </si>
  <si>
    <t>สามารถ Set Connectivity settings ได้ (เช่น Wi-Fi, Bluetooth, GPS, NFC, SIM lock)</t>
  </si>
  <si>
    <t>SSG-MI-KXKSSWWC210</t>
  </si>
  <si>
    <t>เงื่อนไขการสั่งซื้อ</t>
  </si>
  <si>
    <t>1. Knox สามารถสั้งซื้อได้ช่วงวันที่ 1-23 ของทุกเดือนเท่านั้น</t>
  </si>
  <si>
    <t>2. ต้องทราบวันที่ Start Date และต้อง PO. สั่งซื้อก่อนล่วงหน้า อย่างน้อย 3-5 วันทำการ ก่อนวันที่ Start Date นะครับ</t>
  </si>
  <si>
    <t>Battery</t>
  </si>
  <si>
    <t>50.0 MP + 12.0 MP</t>
  </si>
  <si>
    <t>Sensors</t>
  </si>
  <si>
    <t>IP68</t>
  </si>
  <si>
    <t>SSG-PSMR390NZSAASA</t>
  </si>
  <si>
    <t>Samsung Galaxy Fit3 SL</t>
  </si>
  <si>
    <t>FreeRTOS</t>
  </si>
  <si>
    <t>256 x 402 , 1.6" (40.0mm) , AMOLED</t>
  </si>
  <si>
    <t>16 MB</t>
  </si>
  <si>
    <t>256 MB</t>
  </si>
  <si>
    <t>208 mAh (Usage Time Up to 13 Days)</t>
  </si>
  <si>
    <t>Accelerometer,Barometer,Gyro Sensor,Optical Heart Rate Sensor,Light Sensor</t>
  </si>
  <si>
    <t>Body Dimension (HxWxD, mm)</t>
  </si>
  <si>
    <t>42.9 x 28.8 x 9.9 mm</t>
  </si>
  <si>
    <t>Body Weight (g)</t>
  </si>
  <si>
    <t>18.5 g</t>
  </si>
  <si>
    <t>Samsung Tab S10+ 5G GY 12.4" 12/256</t>
  </si>
  <si>
    <t>Samsung Tab S10+ WIFI GY 12.4" 12/256</t>
  </si>
  <si>
    <t>เปลี่ยนชื่อ Product เริ่ม 15/01/25</t>
  </si>
  <si>
    <t>SSG-MI-KXKSSWWC211</t>
  </si>
  <si>
    <t>Knox Suite Essential Plan (1 Yearly)</t>
  </si>
  <si>
    <t>Knox Suite Enterprise Plan (1 Yearly)</t>
  </si>
  <si>
    <t>Knox Suite Essential Plan + Knox Platform for Enterprise + E-FOTA + Knox Asset Intelligence + Knox Capture</t>
  </si>
  <si>
    <t>2. Knox Suite</t>
  </si>
  <si>
    <t>3. Knox Configure Setup Edition</t>
  </si>
  <si>
    <t>4. Knox Configure Dynamic Edition</t>
  </si>
  <si>
    <t>ได้ Feature ทั้งหมด ของ Knox Suite Essential Plan</t>
  </si>
  <si>
    <t>เพิ่ม Knox Asset Intelligence ทำเรื่อง Report เชิงลึกเช่น Battery, Wifi , Application</t>
  </si>
  <si>
    <t>เพิ่ม E-FOTA ควบคุมการ Update OS version</t>
  </si>
  <si>
    <t>เพิ่ม Knox Capture ใช้กล้องในการ Scanner barcode 1D และ 2D(QR code)</t>
  </si>
  <si>
    <t>เพิ่ม Knox Platform for Enterprise แบ่งพื้นที่ส่วนทำงาน(Work) ออกจากเรื่องส่วนตัว(Personal)</t>
  </si>
  <si>
    <t xml:space="preserve">Samsung Galaxy Fit3 </t>
  </si>
  <si>
    <t>Code เก่า</t>
  </si>
  <si>
    <t xml:space="preserve">By Order </t>
  </si>
  <si>
    <t>8 GB , 12 GB</t>
  </si>
  <si>
    <t>SSG-MIKXKMSWWC210N</t>
  </si>
  <si>
    <t>Android 15</t>
  </si>
  <si>
    <t>802.11a/b/g/n/ac/ax/be 2.4GHz+5GHz+6GHz</t>
  </si>
  <si>
    <t>Bluetooth v5.4</t>
  </si>
  <si>
    <t>USB Type-C 3.2 Gen 1</t>
  </si>
  <si>
    <t>200.0 MP + 50.0 MP + 50.0 MP + 10.0 MP</t>
  </si>
  <si>
    <t>3 Year</t>
  </si>
  <si>
    <t xml:space="preserve">3 Year </t>
  </si>
  <si>
    <t>แถม usb cable(C to C) ,ปากกา ในกล่อง</t>
  </si>
  <si>
    <t>1080 x 2340 (FHD+) ,6.7", Super AMOLED , 120Hz</t>
  </si>
  <si>
    <t>SSG-PSMA066BZKHTHL</t>
  </si>
  <si>
    <t>SSG-PSMA066BLGHTHL</t>
  </si>
  <si>
    <t>SSG-PSMA266BZKHTHL</t>
  </si>
  <si>
    <t>SSG-PSMA266BLGHTHL</t>
  </si>
  <si>
    <t>Call PM</t>
  </si>
  <si>
    <t>SM-A266BLGHTHL</t>
  </si>
  <si>
    <t xml:space="preserve">Light Green </t>
  </si>
  <si>
    <t>SM-A266BZKHTHL</t>
  </si>
  <si>
    <t xml:space="preserve">Black </t>
  </si>
  <si>
    <t>Galaxy A26 5G (8/256)</t>
  </si>
  <si>
    <t xml:space="preserve">Light Violet </t>
  </si>
  <si>
    <t>Galaxy A06 5G (6/128)</t>
  </si>
  <si>
    <t>SM-A066BLGHTHL</t>
  </si>
  <si>
    <t>SM-A066BZKHTHL</t>
  </si>
  <si>
    <t>SSG-PSMR390NZAAASA</t>
  </si>
  <si>
    <t>Samsung Galaxy Fit3 GY</t>
  </si>
  <si>
    <t>Galaxy Tab S10 FE+  12/256GB  Wi-Fi</t>
  </si>
  <si>
    <t>Galaxy Tab S10 FE+  12/256GB 5G</t>
  </si>
  <si>
    <t>Galaxy Tab S10 FE  8/128GB 5G</t>
  </si>
  <si>
    <t>Galaxy Tab S10 FE  8/128GB Wi-Fi</t>
  </si>
  <si>
    <t>SM-X620NZAATHL</t>
  </si>
  <si>
    <t>SM-X626BZAETHL</t>
  </si>
  <si>
    <t>SM-X620NZAETHL</t>
  </si>
  <si>
    <t>SM-X526BZAATHL</t>
  </si>
  <si>
    <t>SM-X526BLBATHL</t>
  </si>
  <si>
    <t>SM-X520NZAATHL</t>
  </si>
  <si>
    <t>SM-X520NLBATHL</t>
  </si>
  <si>
    <t>SSG-PSMX526BZAATHL</t>
  </si>
  <si>
    <t>SSG-PSMX526BLBATHL</t>
  </si>
  <si>
    <t>SSG-PSMX520NZAATHL</t>
  </si>
  <si>
    <t>SSG-PSMX520NLBATHL</t>
  </si>
  <si>
    <t>SSG-PSMX626BZAATHL</t>
  </si>
  <si>
    <t>SSG-PSMX620NZAATHL</t>
  </si>
  <si>
    <t>SSG-PSMX626BZAETHL</t>
  </si>
  <si>
    <t>SSG-PSMX620NZAETHL</t>
  </si>
  <si>
    <t>B2B only /MOQ 100</t>
  </si>
  <si>
    <t>แทน Tab S9 FE WIFI</t>
  </si>
  <si>
    <t>แทน Tab S9 FE 5G</t>
  </si>
  <si>
    <t>Samsung Tab S10 FE GY 10.9” WIFI 8/128GB</t>
  </si>
  <si>
    <t>Samsung Tab S10 FE BL 10.9” WIFI 8/128GB</t>
  </si>
  <si>
    <t>Samsung Tab S10 FE GY 10.9” 5G 8/128GB</t>
  </si>
  <si>
    <t>Samsung Tab S10 FE BL 10.9” 5G 8/128GB</t>
  </si>
  <si>
    <t>2304 x 1440 (WUXGA+), 10.9" TFT, 800Nits, 90Hz</t>
  </si>
  <si>
    <t>Octa-Core Exynos 1580 (2.9GHz)</t>
  </si>
  <si>
    <t>Samsung Galaxy Tab S10 FE  8/128GB</t>
  </si>
  <si>
    <t>MicroSD (Up to 2TB)</t>
  </si>
  <si>
    <t>Single SIM ,Nano SIM (Model X526)</t>
  </si>
  <si>
    <t>Yes (Model X526)</t>
  </si>
  <si>
    <t>2880 x 1800 (WQXGA+), 13.1" TFT, 90Hz</t>
  </si>
  <si>
    <t>Samsung Tab S10 FE+ GY 13.1"WIFI 8/128GB</t>
  </si>
  <si>
    <t>Samsung Tab S10 FE+ GY 13.1" 5G 8/128GB</t>
  </si>
  <si>
    <t>แทน Tab S9 FE+ 5G</t>
  </si>
  <si>
    <t>แทน Tab S9 FE+ WIFI</t>
  </si>
  <si>
    <t>Samsung Galaxy Tab S10 FE+  8/128GB , 12/256GB</t>
  </si>
  <si>
    <r>
      <t xml:space="preserve">Galaxy Tab S10 FE+  8/128GB 5G </t>
    </r>
    <r>
      <rPr>
        <sz val="11"/>
        <color rgb="FFFF0000"/>
        <rFont val="Calibri"/>
        <family val="2"/>
        <scheme val="minor"/>
      </rPr>
      <t>(B2B)</t>
    </r>
  </si>
  <si>
    <r>
      <t xml:space="preserve">Galaxy Tab S10 FE+  8/128GB  Wi-Fi </t>
    </r>
    <r>
      <rPr>
        <sz val="11"/>
        <color rgb="FFFF0000"/>
        <rFont val="Calibri"/>
        <family val="2"/>
        <scheme val="minor"/>
      </rPr>
      <t>(B2B)</t>
    </r>
  </si>
  <si>
    <t>SM-X626BZAATHL</t>
  </si>
  <si>
    <t>Single SIM ,Nano SIM (Model X626)</t>
  </si>
  <si>
    <t>By Order</t>
  </si>
  <si>
    <t>Galaxy Xcover 7Pro  6/128GB EE  5G</t>
  </si>
  <si>
    <t>SM-G766BZKDS06</t>
  </si>
  <si>
    <t>SSG-PSMG766BZKDS06</t>
  </si>
  <si>
    <t>Galaxy Tab Active 5 Pro  6/128GB EE 5G</t>
  </si>
  <si>
    <t>Galaxy Tab Active 5 Pro  8/256GB EE 5G</t>
  </si>
  <si>
    <t>SM-X356BZGAS06</t>
  </si>
  <si>
    <t>SM-X356BZGES06</t>
  </si>
  <si>
    <t>SSG-PSMX356BZGAS06</t>
  </si>
  <si>
    <t>SSG-PSMX356BZGES06</t>
  </si>
  <si>
    <t>SM-F766BDBATHL</t>
  </si>
  <si>
    <t>SM-F766BZRATHL</t>
  </si>
  <si>
    <t>SM-F766BZKATHL</t>
  </si>
  <si>
    <t>SM-F766BDBETHL</t>
  </si>
  <si>
    <t>SM-F766BZRETHL</t>
  </si>
  <si>
    <t>SM-F766BZKETHL</t>
  </si>
  <si>
    <t>SM-F966BDBDTHL</t>
  </si>
  <si>
    <t>SM-F966BZKDTHL</t>
  </si>
  <si>
    <t>SM-F966BZSDTHL</t>
  </si>
  <si>
    <t>SM-F966BDBGTHL</t>
  </si>
  <si>
    <t>SM-F966BZKGTHL</t>
  </si>
  <si>
    <t>SM-F966BZSGTHL</t>
  </si>
  <si>
    <t>SM-F966BDBHTHL</t>
  </si>
  <si>
    <t>SM-F966BZKHTHL</t>
  </si>
  <si>
    <t>SM-F966BZSHTHL</t>
  </si>
  <si>
    <t>SSG-PSMF766BDBATHL</t>
  </si>
  <si>
    <t>SSG-PSMF766BZRATHL</t>
  </si>
  <si>
    <t>SSG-PSMF766BZKATHL</t>
  </si>
  <si>
    <t>SSG-PSMF766BDBETHL</t>
  </si>
  <si>
    <t>SSG-PSMF766BZRETHL</t>
  </si>
  <si>
    <t>SSG-PSMF766BZKETHL</t>
  </si>
  <si>
    <t>SSG-PSMF966BDBDTHL</t>
  </si>
  <si>
    <t>SSG-PSMF966BZKDTHL</t>
  </si>
  <si>
    <t>SSG-PSMF966BZSDTHL</t>
  </si>
  <si>
    <t>SSG-PSMF966BDBGTHL</t>
  </si>
  <si>
    <t>SSG-PSMF966BZKGTHL</t>
  </si>
  <si>
    <t>SSG-PSMF966BZSGTHL</t>
  </si>
  <si>
    <t>SSG-PSMF966BDBHTHL</t>
  </si>
  <si>
    <t>SSG-PSMF966BZKHTHL</t>
  </si>
  <si>
    <t>SSG-PSMF966BZSHTHL</t>
  </si>
  <si>
    <t>Blue Shadow</t>
  </si>
  <si>
    <t>Jetblack</t>
  </si>
  <si>
    <t>6.9",4.1"</t>
  </si>
  <si>
    <t>Galaxy Z Flip7 12/256GB</t>
  </si>
  <si>
    <t>Galaxy Z Flip7 12/512GB</t>
  </si>
  <si>
    <t>Galaxy Z Fold7 12/256GB</t>
  </si>
  <si>
    <t>Galaxy Z Fold7 12/512GB</t>
  </si>
  <si>
    <t>Galaxy Z Fold7 16GB/1TB</t>
  </si>
  <si>
    <t>8.0",6.5"</t>
  </si>
  <si>
    <t>Samsung Flip7 5G BL 6.9" 12/256GB</t>
  </si>
  <si>
    <t>Samsung Flip7 5G BK 6.9" 12/256GB</t>
  </si>
  <si>
    <t>Samsung Galaxy Z Flip 7</t>
  </si>
  <si>
    <t>Samsung Galaxy Z Flip7  /  12GB_256GB</t>
  </si>
  <si>
    <t>Samsung Galaxy Z Flip7  /  12GB_512GB</t>
  </si>
  <si>
    <t>Samsung Flip7 5G BL 6.9" 12/512GB</t>
  </si>
  <si>
    <t>Samsung Flip7 5G BK 6.9" 12/512GB</t>
  </si>
  <si>
    <t>Coralred</t>
  </si>
  <si>
    <t>Samsung Galaxy Z Fold 7</t>
  </si>
  <si>
    <t>Galaxy Z Fold 7 / 12GB_256GB</t>
  </si>
  <si>
    <t>Galaxy Z Fold 7 / 12GB_512GB</t>
  </si>
  <si>
    <t>Galaxy Z Fold 7 / 16GB_1TB</t>
  </si>
  <si>
    <t>Samsung Flip7 5G RD 6.9" 12/256GB</t>
  </si>
  <si>
    <t>Samsung Flip7 5G RD 6.9" 12/512GB</t>
  </si>
  <si>
    <t>Samsung Fold 7 5G BL 8.0" 12/256GB</t>
  </si>
  <si>
    <t>Samsung Fold 7 5G BK 8.0" 12/256GB</t>
  </si>
  <si>
    <t>Samsung Fold 7 5G SL 8.0" 12/256GB</t>
  </si>
  <si>
    <t>Samsung Fold 7 5G BL 8.0" 12/512GB</t>
  </si>
  <si>
    <t>Samsung Fold 7 5G BK 8.0" 12/512GB</t>
  </si>
  <si>
    <t>Samsung Fold 7 5G SL 8.0" 12/512GB</t>
  </si>
  <si>
    <t>Samsung Fold 7 5G BL 8.0" 16GB/1TB</t>
  </si>
  <si>
    <t>Samsung Fold 7 5G BK 8.0" 16GB/1TB</t>
  </si>
  <si>
    <t>Samsung Fold 7 5G SL 8.0" 16GB/1TB</t>
  </si>
  <si>
    <t>Android 16</t>
  </si>
  <si>
    <t>2184 x 1986 (QXGA+) , 8.0" Dynamic AMOLED 2X
2520 x 1080 (FHD+) ,6.5" Dynamic AMOLED 2X</t>
  </si>
  <si>
    <t>Octa-Core Snap Dragon 8 Elite for Galaxy (4.47GHz)</t>
  </si>
  <si>
    <t>12GB , 16GB</t>
  </si>
  <si>
    <t>SIM 1 + SIM 2 / SIM 1 + eSIM / Dual eSIM</t>
  </si>
  <si>
    <t>200.0 MP + 12.0 MP + 10.0 MP</t>
  </si>
  <si>
    <t>10.0 MP , 10.0 MP</t>
  </si>
  <si>
    <t>2520 x 1080 (FHD+) ,6.9" ,120Hz Dynamic AMOLED 2X
1048 x 948 ,Super AMOLED ,4.1"</t>
  </si>
  <si>
    <t>Octa-Core Exynos 2500 (3.3GHz)</t>
  </si>
  <si>
    <t>SIM 1 + eSIM / Dual eSIM</t>
  </si>
  <si>
    <t>4300 mAh</t>
  </si>
  <si>
    <t>Announced 2025</t>
  </si>
  <si>
    <t>1080 x 2408 (FHD+) , 6.6" , 120Hz, PLS LCD</t>
  </si>
  <si>
    <t>Octa-Core (2.5 GHz)</t>
  </si>
  <si>
    <t>MicroSD up to 2 TB</t>
  </si>
  <si>
    <t>802.11a/b/g/n/ac/ax 2.4GHz+5GHz+6GHz , Wi-Fi Direct</t>
  </si>
  <si>
    <t>4,350 mAh (Removable) , 22 hours of video playback</t>
  </si>
  <si>
    <t>168.6 x 79.9 x 10.2 mm</t>
  </si>
  <si>
    <t>Samsung Xcover7 Pro 5G EE BK 6/128GB</t>
  </si>
  <si>
    <t>Samsung Tab Active5 Pro 5G EE GN 6/128GB</t>
  </si>
  <si>
    <t>Samsung Galaxy Xcover 7 Pro EE 5G 6/128GB</t>
  </si>
  <si>
    <t>Octa-Core (2.5GHz)</t>
  </si>
  <si>
    <t>Dual-SIM</t>
  </si>
  <si>
    <t>12.0 MP Auto Focus Flash</t>
  </si>
  <si>
    <t>802.11a/b/g/n/ac/ax 2.4GHz+5GHz+6GHz, Wi-Fi Direct</t>
  </si>
  <si>
    <t>683 g</t>
  </si>
  <si>
    <t>170.2 x 242.9 x 10.2 mm</t>
  </si>
  <si>
    <t>10,100 mAh (Removable)</t>
  </si>
  <si>
    <t>Samsung Tab Active5 Pro 5G EE GN 8/256GB</t>
  </si>
  <si>
    <t>Galaxy A07 (4/64)</t>
  </si>
  <si>
    <t>Galaxy A07 (4/128)</t>
  </si>
  <si>
    <t>SM-A075FLVDTHL</t>
  </si>
  <si>
    <t>SM-A075FZKDTHL</t>
  </si>
  <si>
    <t>SM-A075FLVGTHL</t>
  </si>
  <si>
    <t>SM-A075FZKGTHL</t>
  </si>
  <si>
    <t>SSG-PSMA075FLVDTHL</t>
  </si>
  <si>
    <t>SSG-PSMA075FZKDTHL</t>
  </si>
  <si>
    <t>SSG-PSMA075FLVGTHL</t>
  </si>
  <si>
    <t>SSG-PSMA075FZKGTHL</t>
  </si>
  <si>
    <t>Galaxy A17 LTE (8/128)</t>
  </si>
  <si>
    <t>Galaxy A17 5G (8/128)</t>
  </si>
  <si>
    <t>Galaxy A17 5G (8/256)</t>
  </si>
  <si>
    <t>SM-A175FLBDTHL</t>
  </si>
  <si>
    <t>SM-A175FZKDTHL</t>
  </si>
  <si>
    <t>SM-A176BZBJTHL</t>
  </si>
  <si>
    <t>SM-A176BZKJTHL</t>
  </si>
  <si>
    <t>SM-A176BZBKTHL</t>
  </si>
  <si>
    <t>SM-A176BZKKTHL</t>
  </si>
  <si>
    <t>SSG-PSMA175FLBDTHL</t>
  </si>
  <si>
    <t>SSG-PSMA175FZKDTHL</t>
  </si>
  <si>
    <t>SSG-PSMA176BZBJTHL</t>
  </si>
  <si>
    <t>SSG-PSMA176BZKJTHL</t>
  </si>
  <si>
    <t>SSG-PSMA176BZBKTHL</t>
  </si>
  <si>
    <t>SSG-PSMA176BZKKTHL</t>
  </si>
  <si>
    <t>SM-X406BZAATHL</t>
  </si>
  <si>
    <t>SM-X406BZRATHL</t>
  </si>
  <si>
    <t>Coral Red</t>
  </si>
  <si>
    <t>SM-X400NZAATHL</t>
  </si>
  <si>
    <t>SM-X400NZRATHL</t>
  </si>
  <si>
    <t>SSG-PSMX406BZAATHL</t>
  </si>
  <si>
    <t>SSG-PSMX406BZRATHL</t>
  </si>
  <si>
    <t>SSG-PSMX400NZAATHL</t>
  </si>
  <si>
    <t>SSG-PSMX400NZRATHL</t>
  </si>
  <si>
    <t>2112 × 1320 (WUXGA+), 228 PPI, 10.9", TFT, 90Hz</t>
  </si>
  <si>
    <t>Exynos 1380 Octa-Core(2.4GHz)</t>
  </si>
  <si>
    <t>IP42</t>
  </si>
  <si>
    <t>8,000 mAh รองรับการชาร์จ 25W (หัวชาร์จจำหน่ายแยก )</t>
  </si>
  <si>
    <t>802.11 a/b/g/n/ac/ax (2.4GHz/5GHz)</t>
  </si>
  <si>
    <t>Single SIM ,Nano SIM (SM-X406 Only)</t>
  </si>
  <si>
    <t>แทน P625</t>
  </si>
  <si>
    <t>Samsung Tab S10 Lite GY 10.9"WIFI6/128GB</t>
  </si>
  <si>
    <t>Samsung Tab S10 Lite RD 10.9"WIFI6/128GB</t>
  </si>
  <si>
    <t>Samsung Tab S10 Lite GY 10.9" 5G 6/128GB</t>
  </si>
  <si>
    <t>Samsung Tab S10 Lite RD 10.9" 5G 6/128GB</t>
  </si>
  <si>
    <t>Samsung Galaxy Tab S10 Lite  6/128GB</t>
  </si>
  <si>
    <t>มาแทน A06</t>
  </si>
  <si>
    <t>Samsung A07 VL 6.7" 4/64GB 4Cam</t>
  </si>
  <si>
    <t>Samsung A07 BK 6.7" 4/64GB 4Cam</t>
  </si>
  <si>
    <t>Samsung A07 VL 6.7" 4/128GB 4Cam</t>
  </si>
  <si>
    <t>Samsung A07 BK 6.7" 4/128GB 4Cam</t>
  </si>
  <si>
    <t>64GB , 128 GB</t>
  </si>
  <si>
    <t>720 x 1600 (HD+) , 6.7", LCD 90 Hz</t>
  </si>
  <si>
    <t>MicroSD (Up to 2 TB)</t>
  </si>
  <si>
    <t>SIM 1 + SIM 2 + MicroSD</t>
  </si>
  <si>
    <t>5,000 mAh รองรับชาร์จเร็ว 25W</t>
  </si>
  <si>
    <t>Samsung Galaxy A07  4/64GB , 4/128GB</t>
  </si>
  <si>
    <t>Samsung A17 BL 6.7" 8/128GB 4Cam</t>
  </si>
  <si>
    <t>1080 x 2340 (FHD+) , 6.7" , Super AMOLED 90 Hz</t>
  </si>
  <si>
    <t>Octa-core Exynos 1330</t>
  </si>
  <si>
    <t>Octa-core Helio G99</t>
  </si>
  <si>
    <t>Samsung A17 5G BL 6.7" 8/128GB 4Cam</t>
  </si>
  <si>
    <t>Samsung A17 5G BK 6.7" 8/128GB 4Cam</t>
  </si>
  <si>
    <t>Samsung A17 5G BL 6.7" 8/256GB 4Cam</t>
  </si>
  <si>
    <t>Samsung A17 5G BK 6.7" 8/256GB 4Cam</t>
  </si>
  <si>
    <t xml:space="preserve"> By Order 7-8 Wk</t>
  </si>
  <si>
    <t xml:space="preserve"> By Order 4-6 Wk</t>
  </si>
  <si>
    <t>Samsung Galaxy A17 8/128GB</t>
  </si>
  <si>
    <t>Samsung Galaxy A17 5G 8/128GB , 8/256GB</t>
  </si>
  <si>
    <t>Galaxy S25 FE 5G 8/128GB</t>
  </si>
  <si>
    <t>Galaxy S25 FE 5G 8/256GB</t>
  </si>
  <si>
    <t>White</t>
  </si>
  <si>
    <t>SM-S731BDBBTHL</t>
  </si>
  <si>
    <t>SM-S731BLBBTHL</t>
  </si>
  <si>
    <t>SM-S731BZKBTHL</t>
  </si>
  <si>
    <t>SM-S731BZWBTHL</t>
  </si>
  <si>
    <t>SM-S731BDBCTHL</t>
  </si>
  <si>
    <t>SM-S731BLBCTHL</t>
  </si>
  <si>
    <t>SM-S731BZKCTHL</t>
  </si>
  <si>
    <t>SM-S731BZWCTHL</t>
  </si>
  <si>
    <t>SSG-PSMS731BDBBTHL</t>
  </si>
  <si>
    <t>SSG-PSMS731BLBBTHL</t>
  </si>
  <si>
    <t>SSG-PSMS731BZKBTHL</t>
  </si>
  <si>
    <t>SSG-PSMS731BZWBTHL</t>
  </si>
  <si>
    <t>SSG-PSMS731BDBCTHL</t>
  </si>
  <si>
    <t>SSG-PSMS731BLBCTHL</t>
  </si>
  <si>
    <t>SSG-PSMS731BZKCTHL</t>
  </si>
  <si>
    <t>SSG-PSMS731BZWCTHL</t>
  </si>
  <si>
    <t>Dark Blue</t>
  </si>
  <si>
    <t>Samsung S25 FE 5G NV 6.7" 8/128GB 4 Cam</t>
  </si>
  <si>
    <t>Samsung S25 FE 5G BL 6.7" 8/128GB 4 Cam</t>
  </si>
  <si>
    <t>Samsung S25 FE 5G BK 6.7" 8/128GB 4 Cam</t>
  </si>
  <si>
    <t>Samsung S25 FE 5G WH 6.7" 8/128GB 4 Cam</t>
  </si>
  <si>
    <t>Samsung S25 FE 5G NV 6.7" 8/256GB 4 Cam</t>
  </si>
  <si>
    <t>Samsung S25 FE 5G BL 6.7" 8/256GB 4 Cam</t>
  </si>
  <si>
    <t>Samsung S25 FE 5G BK 6.7" 8/256GB 4 Cam</t>
  </si>
  <si>
    <t>Samsung S25 FE 5G WH 6.7" 8/256GB 4 Cam</t>
  </si>
  <si>
    <t>Samsung Galaxy S25 FE 5G  8/128GB, 8/256GB</t>
  </si>
  <si>
    <r>
      <t xml:space="preserve">Galaxy S25 FE 5G  </t>
    </r>
    <r>
      <rPr>
        <sz val="11"/>
        <color rgb="FFFF0000"/>
        <rFont val="Calibri"/>
        <family val="2"/>
        <scheme val="minor"/>
      </rPr>
      <t>8/128</t>
    </r>
    <r>
      <rPr>
        <sz val="11"/>
        <color theme="1"/>
        <rFont val="Calibri"/>
        <family val="2"/>
        <charset val="222"/>
        <scheme val="minor"/>
      </rPr>
      <t>GB</t>
    </r>
  </si>
  <si>
    <r>
      <t xml:space="preserve">Galaxy S25 FE 5G  </t>
    </r>
    <r>
      <rPr>
        <sz val="11"/>
        <color indexed="10"/>
        <rFont val="Tahoma"/>
        <family val="2"/>
        <charset val="222"/>
      </rPr>
      <t>8/256</t>
    </r>
    <r>
      <rPr>
        <sz val="11"/>
        <color theme="1"/>
        <rFont val="Calibri"/>
        <family val="2"/>
        <charset val="222"/>
        <scheme val="minor"/>
      </rPr>
      <t>GB</t>
    </r>
  </si>
  <si>
    <t>1080 x 2340 (FHD+) 6.7” Dynamic AMOLED 2X 60-120 HZ</t>
  </si>
  <si>
    <t>128GB , 256GB</t>
  </si>
  <si>
    <t>1 Nano Sim + eSim</t>
  </si>
  <si>
    <t>4,900 mAh รองรับชาร์จไว 45W</t>
  </si>
  <si>
    <t>802.11a/b/g/n/ac/ax 2.4GHz+5GHz</t>
  </si>
  <si>
    <t>SM-X730NZAATHL</t>
  </si>
  <si>
    <t>SM-X730NZSATHL</t>
  </si>
  <si>
    <t>SM-X736BZAATHL</t>
  </si>
  <si>
    <t>SM-X736BZSATHL</t>
  </si>
  <si>
    <t>SM-X936BZAETHL</t>
  </si>
  <si>
    <t>SM-X936BZAATHL</t>
  </si>
  <si>
    <t>Galaxy Tab S11 12/128GB Wi-Fi</t>
  </si>
  <si>
    <t>Galaxy Tab S11 12/128GB 5G</t>
  </si>
  <si>
    <t>SSG-PSMX730NZAATHL</t>
  </si>
  <si>
    <t>SSG-PSMX730NZSATHL</t>
  </si>
  <si>
    <t>SSG-PSMX736BZAATHL</t>
  </si>
  <si>
    <t>SSG-PSMX736BZSATHL</t>
  </si>
  <si>
    <t>SSG-PSMX936BZAETHL</t>
  </si>
  <si>
    <t>SSG-PSMX936BZAATHL</t>
  </si>
  <si>
    <t>Samsung Galaxy Tab S11 12/128G</t>
  </si>
  <si>
    <t>มาแทน Tab S10</t>
  </si>
  <si>
    <t xml:space="preserve"> </t>
  </si>
  <si>
    <t>Samsung Tab S11 SL 11"WIFI 12/128GB</t>
  </si>
  <si>
    <t>Samsung Tab S11 GY 11"WIFI 12/128GB</t>
  </si>
  <si>
    <t>Samsung Tab S11 GY 11" 5G 12/128GB</t>
  </si>
  <si>
    <t>Samsung Tab S11 SL 11" 5G 12/128GB</t>
  </si>
  <si>
    <t>2560 x 1600 (WQXGA) 11”, Dynamic AMOLED 2X, 120 Hz</t>
  </si>
  <si>
    <t>Octa-Core MediaTek Dimensity 9400+ (DX4+)</t>
  </si>
  <si>
    <t>pSIM + eSIM (Model X736 Only)</t>
  </si>
  <si>
    <t>8,400 mAh รองรับการชาร์จเร็ว 45W ( หัวชาร์จจำหน่ายแยก )</t>
  </si>
  <si>
    <t>Samsung Tab S11Ultra GY 14.6"5G 12/256GB</t>
  </si>
  <si>
    <t>Samsung Tab S11Ultra GY 14.6"5G 12/512GB</t>
  </si>
  <si>
    <t>มาแทน Tab S10 Ultra</t>
  </si>
  <si>
    <t>Samsung Galaxy Tab S11 Ultra 12/256G , 12/512GB</t>
  </si>
  <si>
    <t xml:space="preserve">13 MP + 8 MP </t>
  </si>
  <si>
    <t xml:space="preserve">pSIM + eSIM </t>
  </si>
  <si>
    <t>11,600mAh รองรับการชาร์จเร็ว 45W ( หัวชาร์จจำหน่ายแยก )</t>
  </si>
  <si>
    <t>Galaxy Tab S11 Ultra 12/256 5G</t>
  </si>
  <si>
    <t xml:space="preserve">Galaxy Tab S11 Ultra 12/512 5G </t>
  </si>
  <si>
    <t>6GB , 8GB</t>
  </si>
  <si>
    <t>Samsung Galaxy Tab Active 5 Pro  EE 5G</t>
  </si>
  <si>
    <t>Galaxy Tab A11 LTE (4/64)</t>
  </si>
  <si>
    <t>Galaxy Tab A11 LTE (8/128)</t>
  </si>
  <si>
    <t>SM-X135GZAATHL</t>
  </si>
  <si>
    <t>SM-X135GZAETHL</t>
  </si>
  <si>
    <t>SSG-PSMX135GZAATHL</t>
  </si>
  <si>
    <t>Samsung Galaxy Tab A11  4/64 , 8/128  LTE</t>
  </si>
  <si>
    <t>มาแทน Tab A9 (X115)</t>
  </si>
  <si>
    <t>SSG-PSMX135GZAETHL</t>
  </si>
  <si>
    <t>8.7" (220.5mm), TFT, 1340 x 800 (WXGA+), 90Hz</t>
  </si>
  <si>
    <t>64 GB, 128 GB</t>
  </si>
  <si>
    <t>4 GB, 8 GB</t>
  </si>
  <si>
    <t>Nano SIM ,SIM 1 + MicroSD</t>
  </si>
  <si>
    <t>IP52</t>
  </si>
  <si>
    <t>Samsung Tab S10 FE+ GY 13.1" 5G 12/256GB</t>
  </si>
  <si>
    <t>Samsung Tab S10 FE+ GY 13.1"WIFI12/256GB</t>
  </si>
  <si>
    <t>By Order มี MOQ = 50 Qty</t>
  </si>
  <si>
    <t>Galaxy Tab A11 GY 8.7" LTE 4/64GB</t>
  </si>
  <si>
    <t>Galaxy Tab A11 GY 8.7" LTE 8/128GB</t>
  </si>
  <si>
    <t>By Order ( มี MOQ = 50 ในการสั่ง)</t>
  </si>
  <si>
    <t>By Order มี MOQ = 50</t>
  </si>
  <si>
    <t>SM-X236BZAATHL</t>
  </si>
  <si>
    <t>SM-X230NZAATHL</t>
  </si>
  <si>
    <t>SSG-PSMX230NZAATHL</t>
  </si>
  <si>
    <t>SSG-PSMX236BZAATHL</t>
  </si>
  <si>
    <t>Galaxy Tab A11+ (Wi-Fi) 6/128GB</t>
  </si>
  <si>
    <t>Galaxy Tab A11+ (5G) 6/128GB</t>
  </si>
  <si>
    <t>Samsung Galaxy Tab A11+  6/128GB</t>
  </si>
  <si>
    <t>แทน Tab A9+</t>
  </si>
  <si>
    <t>Galaxy Tab A11+ GY 11" WIFI 6/128GB</t>
  </si>
  <si>
    <t>Galaxy Tab A11+ GY 11" 5G 6/128GB</t>
  </si>
  <si>
    <t>11.0" ,TFT, 1920 x 1200 (WUXGA), 90 Hz</t>
  </si>
  <si>
    <t>Octa-Core MT8775(MTK) (2.2GHz)</t>
  </si>
  <si>
    <t>7,040 mAh รองรับการชาร์จ 25W</t>
  </si>
  <si>
    <t>SIM 1 + MicroSD (Model X236 only)</t>
  </si>
  <si>
    <t>Yes (Model - x236)</t>
  </si>
  <si>
    <t>SPEC ICT 68 แบบที่ 1</t>
  </si>
  <si>
    <t>ปรับราคามีผลตั้งแต่วันที่ 5 มกราคม 2569</t>
  </si>
  <si>
    <t>Galaxy A07 5G (4/64)</t>
  </si>
  <si>
    <t>Galaxy A07 5G (4/128)</t>
  </si>
  <si>
    <t>Galaxy A07 5G (6/128)</t>
  </si>
  <si>
    <t>SM-A076BZKATHL</t>
  </si>
  <si>
    <t>SM-A076BZKBTHL</t>
  </si>
  <si>
    <t>SM-A076BLVBTHL</t>
  </si>
  <si>
    <t>SM-A076BZKCTHL</t>
  </si>
  <si>
    <t>SM-A076BLVCTHL</t>
  </si>
  <si>
    <t>SSG-PSMA076BZKATHL</t>
  </si>
  <si>
    <t>SSG-PSMA076BZKBTHL</t>
  </si>
  <si>
    <t>SSG-PSMA076BLVBTHL</t>
  </si>
  <si>
    <t>SSG-PSMA076BZKCTHL</t>
  </si>
  <si>
    <t>SSG-PSMA076BLVCTHL</t>
  </si>
  <si>
    <t>LIGHT VIOLET</t>
  </si>
  <si>
    <t>MOQ 100</t>
  </si>
  <si>
    <t>6,000 mAh รองรับชาร์จเร็ว 25W</t>
  </si>
  <si>
    <t>Octa-core Dimensity 6300</t>
  </si>
  <si>
    <t>4GB , 6GB</t>
  </si>
  <si>
    <t>64GB , 128GB</t>
  </si>
  <si>
    <t>SM-A076BLVATHL</t>
  </si>
  <si>
    <t>SSG-PSMA076BLVATHL</t>
  </si>
  <si>
    <t>Samsung A07 5G BK 6.7" 4/64GB 4Cam</t>
  </si>
  <si>
    <t>Samsung A07 5G VL 6.7" 4/64GB 4Cam</t>
  </si>
  <si>
    <t>Samsung A07 5G BK 6.7" 4/128GB 4Cam</t>
  </si>
  <si>
    <t>Samsung A07 5G VL 6.7" 4/128GB 4Cam</t>
  </si>
  <si>
    <t>Samsung A07 5G BK 6.7" 6/128GB 4Cam</t>
  </si>
  <si>
    <t>Samsung A07 5G VL 6.7" 6/128GB 4Cam</t>
  </si>
  <si>
    <t>802.11 a/b/g/n/ac 2.4GHz+5GHz</t>
  </si>
  <si>
    <t>802.11 a/b/g/n/ac/ax 2.4GHz+5GHz</t>
  </si>
  <si>
    <t>802.11 a/b/g/n/ac/ax 2.4GHz+5GHz+6GHz</t>
  </si>
  <si>
    <t>802.11 a/b/g/n/ac 2.4GHz+5GHz , Wi-Fi Direct</t>
  </si>
  <si>
    <t>802.11 a/b/g/n/ac/ax 2.4GHz+5GHz+6GHz , Wi-Fi Direct</t>
  </si>
  <si>
    <t>ปรับราคามีผลตั้งแต่วันกุมภาพันธ์ที่ 16  2569</t>
  </si>
  <si>
    <t>12 GB, 16 GB</t>
  </si>
  <si>
    <t>5,000 mAh Super Fast Charging 3.0 60W</t>
  </si>
  <si>
    <t>Yes (Built-in)</t>
  </si>
  <si>
    <t xml:space="preserve">USB Type-C </t>
  </si>
  <si>
    <t>3120 x 1440 , 6.9" ,120HZ, QHD+ Dynamic AMOLED 2X</t>
  </si>
  <si>
    <r>
      <t xml:space="preserve">Galaxy S26 Ultra 5G  </t>
    </r>
    <r>
      <rPr>
        <sz val="11"/>
        <color rgb="FFFF0000"/>
        <rFont val="Calibri"/>
        <family val="2"/>
        <scheme val="minor"/>
      </rPr>
      <t>12</t>
    </r>
    <r>
      <rPr>
        <sz val="11"/>
        <color rgb="FFFF0000"/>
        <rFont val="Tahoma"/>
        <family val="2"/>
      </rPr>
      <t>/</t>
    </r>
    <r>
      <rPr>
        <sz val="11"/>
        <color indexed="10"/>
        <rFont val="Tahoma"/>
        <family val="2"/>
        <charset val="222"/>
      </rPr>
      <t>256</t>
    </r>
    <r>
      <rPr>
        <sz val="11"/>
        <color theme="1"/>
        <rFont val="Calibri"/>
        <family val="2"/>
        <charset val="222"/>
        <scheme val="minor"/>
      </rPr>
      <t>GB</t>
    </r>
  </si>
  <si>
    <r>
      <t xml:space="preserve">Galaxy S26 Ultra 5G  </t>
    </r>
    <r>
      <rPr>
        <sz val="11"/>
        <color indexed="10"/>
        <rFont val="Tahoma"/>
        <family val="2"/>
        <charset val="222"/>
      </rPr>
      <t>12/512</t>
    </r>
    <r>
      <rPr>
        <sz val="11"/>
        <color theme="1"/>
        <rFont val="Calibri"/>
        <family val="2"/>
        <charset val="222"/>
        <scheme val="minor"/>
      </rPr>
      <t>GB</t>
    </r>
  </si>
  <si>
    <r>
      <t xml:space="preserve">Galaxy S26 Ultra 5G  </t>
    </r>
    <r>
      <rPr>
        <sz val="11"/>
        <color indexed="10"/>
        <rFont val="Tahoma"/>
        <family val="2"/>
        <charset val="222"/>
      </rPr>
      <t>16GB/1TB</t>
    </r>
  </si>
  <si>
    <t>Sky Blue</t>
  </si>
  <si>
    <t>SM-S948BZKBTHL</t>
  </si>
  <si>
    <t>SM-S948BZVBTHL</t>
  </si>
  <si>
    <t>SM-S948BLBBTHL</t>
  </si>
  <si>
    <t>SM-S948BZWBTHL</t>
  </si>
  <si>
    <t>SM-S948BZKCTHL</t>
  </si>
  <si>
    <t>SM-S948BZVCTHL</t>
  </si>
  <si>
    <t>SM-S948BLBCTHL</t>
  </si>
  <si>
    <t>SM-S948BZWCTHL</t>
  </si>
  <si>
    <t>SM-S948BZKQTHL</t>
  </si>
  <si>
    <t>SM-S948BZVQTHL</t>
  </si>
  <si>
    <t>SM-S948BLBQTHL</t>
  </si>
  <si>
    <t>SM-S948BZWQTHL</t>
  </si>
  <si>
    <t>SSG-PSMS948BZKBTHL</t>
  </si>
  <si>
    <t>SSG-PSMS948BZVBTHL</t>
  </si>
  <si>
    <t>SSG-PSMS948BLBBTHL</t>
  </si>
  <si>
    <t>SSG-PSMS948BZWBTHL</t>
  </si>
  <si>
    <t>SSG-PSMS948BZKCTHL</t>
  </si>
  <si>
    <t>SSG-PSMS948BZVCTHL</t>
  </si>
  <si>
    <t>SSG-PSMS948BLBCTHL</t>
  </si>
  <si>
    <t>SSG-PSMS948BZWCTHL</t>
  </si>
  <si>
    <t>SSG-PSMS948BZKQTHL</t>
  </si>
  <si>
    <t>SSG-PSMS948BZVQTHL</t>
  </si>
  <si>
    <t>SSG-PSMS948BLBQTHL</t>
  </si>
  <si>
    <t>SSG-PSMS948BZWQTHL</t>
  </si>
  <si>
    <t>Samsung S26Ultra BK 6.9" 12/256GB 5Cam</t>
  </si>
  <si>
    <t>Samsung S26Ultra VL 6.9" 12/256GB 5Cam</t>
  </si>
  <si>
    <t>Samsung S26Ultra BL 6.9" 12/256GB 5Cam</t>
  </si>
  <si>
    <t>Samsung S26Ultra WH 6.9" 12/256GB 5Cam</t>
  </si>
  <si>
    <t>Samsung S26Ultra BK 6.9" 12/512GB 5Cam</t>
  </si>
  <si>
    <t>Samsung S26Ultra VL 6.9" 12/512GB 5Cam</t>
  </si>
  <si>
    <t>Samsung S26Ultra BL 6.9" 12/512GB 5Cam</t>
  </si>
  <si>
    <t>Samsung S26Ultra WH 6.9" 12/512GB 5Cam</t>
  </si>
  <si>
    <t>Samsung S26Ultra BK 6.9" 16/1TB 5Cam</t>
  </si>
  <si>
    <t>Samsung S26Ultra VL 6.9" 16/1TB 5Cam</t>
  </si>
  <si>
    <t>Samsung S26Ultra BL 6.9" 16/1TB 5Cam</t>
  </si>
  <si>
    <t>Samsung S26Ultra WH 6.9" 16/1TB 5Cam</t>
  </si>
  <si>
    <t>Samsung Galaxy S26 Ultra 5G  12/256GB, 12/512GB, 16GB/1TB</t>
  </si>
  <si>
    <t>Samsung Galaxy S26+ 5G  12/256GB, 12/512GB</t>
  </si>
  <si>
    <r>
      <t xml:space="preserve">Galaxy S26+ 5G  </t>
    </r>
    <r>
      <rPr>
        <sz val="11"/>
        <color rgb="FFFF0000"/>
        <rFont val="Calibri"/>
        <family val="2"/>
        <scheme val="minor"/>
      </rPr>
      <t>12</t>
    </r>
    <r>
      <rPr>
        <sz val="11"/>
        <color rgb="FFFF0000"/>
        <rFont val="Tahoma"/>
        <family val="2"/>
      </rPr>
      <t>/</t>
    </r>
    <r>
      <rPr>
        <sz val="11"/>
        <color indexed="10"/>
        <rFont val="Tahoma"/>
        <family val="2"/>
        <charset val="222"/>
      </rPr>
      <t>256</t>
    </r>
    <r>
      <rPr>
        <sz val="11"/>
        <color theme="1"/>
        <rFont val="Calibri"/>
        <family val="2"/>
        <charset val="222"/>
        <scheme val="minor"/>
      </rPr>
      <t>GB</t>
    </r>
  </si>
  <si>
    <r>
      <t xml:space="preserve">Galaxy S26+ 5G  </t>
    </r>
    <r>
      <rPr>
        <sz val="11"/>
        <color indexed="10"/>
        <rFont val="Tahoma"/>
        <family val="2"/>
        <charset val="222"/>
      </rPr>
      <t>12/512</t>
    </r>
    <r>
      <rPr>
        <sz val="11"/>
        <color theme="1"/>
        <rFont val="Calibri"/>
        <family val="2"/>
        <charset val="222"/>
        <scheme val="minor"/>
      </rPr>
      <t>GB</t>
    </r>
  </si>
  <si>
    <t>SM-S942BZKQTHL</t>
  </si>
  <si>
    <t>SM-S942BZVQTHL</t>
  </si>
  <si>
    <t>SM-S942BLBQTHL</t>
  </si>
  <si>
    <t>SM-S942BZWQTHL</t>
  </si>
  <si>
    <t>SM-S947BZKBTHL</t>
  </si>
  <si>
    <t>SM-S947BZVBTHL</t>
  </si>
  <si>
    <t>SM-S947BLBBTHL</t>
  </si>
  <si>
    <t>SM-S947BZWBTHL</t>
  </si>
  <si>
    <t>SM-S947BZKCTHL</t>
  </si>
  <si>
    <t>SM-S947BZVCTHL</t>
  </si>
  <si>
    <t>SM-S947BLBCTHL</t>
  </si>
  <si>
    <t>SM-S947BZWCTHL</t>
  </si>
  <si>
    <t>SSG-PSMS947BZKBTHL</t>
  </si>
  <si>
    <t>SSG-PSMS947BZVBTHL</t>
  </si>
  <si>
    <t>SSG-PSMS947BLBBTHL</t>
  </si>
  <si>
    <t>SSG-PSMS947BZWBTHL</t>
  </si>
  <si>
    <t>SSG-PSMS947BZKCTHL</t>
  </si>
  <si>
    <t>SSG-PSMS947BZVCTHL</t>
  </si>
  <si>
    <t>SSG-PSMS947BLBCTHL</t>
  </si>
  <si>
    <t>SSG-PSMS947BZWCTHL</t>
  </si>
  <si>
    <t>Samsung S26+ BK 6.7" 12/256GB 4Cam</t>
  </si>
  <si>
    <t>Samsung S26+ VL 6.7" 12/256GB 4Cam</t>
  </si>
  <si>
    <t>Samsung S26+ BL 6.7" 12/256GB 4Cam</t>
  </si>
  <si>
    <t>Samsung S26+ WH 6.7" 12/256GB 4Cam</t>
  </si>
  <si>
    <t>Samsung S26+ BK 6.7" 12/512GB 4Cam</t>
  </si>
  <si>
    <t>Samsung S26+ VL 6.7" 12/512GB 4Cam</t>
  </si>
  <si>
    <t>Samsung S26+ BL 6.7" 12/512GB 4Cam</t>
  </si>
  <si>
    <t>Samsung S26+ WH 6.7" 12/512GB 4Cam</t>
  </si>
  <si>
    <t>Samsung Galaxy S26 5G  12/256GB, 12/512GB</t>
  </si>
  <si>
    <t>SM-S942BZKCTHL</t>
  </si>
  <si>
    <t>SM-S942BZVCTHL</t>
  </si>
  <si>
    <t>SM-S942BLBCTHL</t>
  </si>
  <si>
    <t>SM-S942BZWCTHL</t>
  </si>
  <si>
    <t>SSG-PSMS942BZKCTHL</t>
  </si>
  <si>
    <t>SSG-PSMS942BZVCTHL</t>
  </si>
  <si>
    <t>SSG-PSMS942BLBCTHL</t>
  </si>
  <si>
    <t>SSG-PSMS942BZWCTHL</t>
  </si>
  <si>
    <t>SSG-PSMS942BZKQTHL</t>
  </si>
  <si>
    <t>SSG-PSMS942BZVQTHL</t>
  </si>
  <si>
    <t>SSG-PSMS942BLBQTHL</t>
  </si>
  <si>
    <t>SSG-PSMS942BZWQTHL</t>
  </si>
  <si>
    <t>Samsung S26 BK 6.3" 12/256GB 4Cam</t>
  </si>
  <si>
    <r>
      <t xml:space="preserve">Galaxy S26 5G  </t>
    </r>
    <r>
      <rPr>
        <sz val="11"/>
        <color rgb="FFFF0000"/>
        <rFont val="Calibri"/>
        <family val="2"/>
        <scheme val="minor"/>
      </rPr>
      <t>12</t>
    </r>
    <r>
      <rPr>
        <sz val="11"/>
        <color rgb="FFFF0000"/>
        <rFont val="Tahoma"/>
        <family val="2"/>
      </rPr>
      <t>/</t>
    </r>
    <r>
      <rPr>
        <sz val="11"/>
        <color indexed="10"/>
        <rFont val="Tahoma"/>
        <family val="2"/>
        <charset val="222"/>
      </rPr>
      <t>256</t>
    </r>
    <r>
      <rPr>
        <sz val="11"/>
        <color theme="1"/>
        <rFont val="Calibri"/>
        <family val="2"/>
        <charset val="222"/>
        <scheme val="minor"/>
      </rPr>
      <t>GB</t>
    </r>
  </si>
  <si>
    <r>
      <t xml:space="preserve">Galaxy S26 5G  </t>
    </r>
    <r>
      <rPr>
        <sz val="11"/>
        <color rgb="FFFF0000"/>
        <rFont val="Calibri"/>
        <family val="2"/>
        <scheme val="minor"/>
      </rPr>
      <t>12/512</t>
    </r>
    <r>
      <rPr>
        <sz val="11"/>
        <color theme="1"/>
        <rFont val="Calibri"/>
        <family val="2"/>
        <charset val="222"/>
        <scheme val="minor"/>
      </rPr>
      <t>GB</t>
    </r>
  </si>
  <si>
    <t>3120 x 1440 , 6.7" ,120HZ, QHD+ Dynamic AMOLED 2X</t>
  </si>
  <si>
    <t>12.0 MP + 50.0 MP + 10.0 MP</t>
  </si>
  <si>
    <t>4,300 mAh Super Fast Charging 25W</t>
  </si>
  <si>
    <t xml:space="preserve">256GB , 512GB </t>
  </si>
  <si>
    <t>4,900 mAh Super Fast Charging 2.0 45W</t>
  </si>
  <si>
    <t>2340 x 1080 , 6.3" ,120HZ, FHD+ Dynamic AMOLED 2X</t>
  </si>
  <si>
    <t>Samsung S26 VL 6.3" 12/256GB 4Cam</t>
  </si>
  <si>
    <t>Samsung S26 BL 6.3" 12/256GB 4Cam</t>
  </si>
  <si>
    <t>Samsung S26 WH 6.3" 12/256GB 4Cam</t>
  </si>
  <si>
    <t>Samsung S26 BK 6.3" 12/512GB 4Cam</t>
  </si>
  <si>
    <t>Samsung S26 VL 6.3" 12/512GB 4Cam</t>
  </si>
  <si>
    <t>Samsung S26 BL 6.3" 12/512GB 4Cam</t>
  </si>
  <si>
    <t>Samsung S26 WH 6.3" 12/512GB 4Cam</t>
  </si>
  <si>
    <t>Galaxy S26 5G 12/256GB</t>
  </si>
  <si>
    <t>Galaxy S26 5G 12/512GB</t>
  </si>
  <si>
    <t>Galaxy S26+ 5G 12/256GB</t>
  </si>
  <si>
    <t>Galaxy S26+ 5G 12/512GB</t>
  </si>
  <si>
    <t>Galaxy S26 Ultra 5G 12/256GB</t>
  </si>
  <si>
    <t>Galaxy S26 Ultra 5G 12/512GB</t>
  </si>
  <si>
    <t>Galaxy S26 Ultra 5G 16GB/1TB</t>
  </si>
  <si>
    <t>256 GB , 512GB</t>
  </si>
  <si>
    <t>Galaxy A37 5G (8/256)</t>
  </si>
  <si>
    <t>SM-A376BDGTTHL</t>
  </si>
  <si>
    <t>SM-A376BLVTTHL</t>
  </si>
  <si>
    <t>SM-A376BZATTHL</t>
  </si>
  <si>
    <t>SSG-PSMA376BDGTTHL</t>
  </si>
  <si>
    <t>SSG-PSMA376BLVTTHL</t>
  </si>
  <si>
    <t>SSG-PSMA376BZATTHL</t>
  </si>
  <si>
    <t>Dark Green</t>
  </si>
  <si>
    <t>Galaxy A57 5G (12/256GB)</t>
  </si>
  <si>
    <t>SM-A576BZATTHL</t>
  </si>
  <si>
    <t>SM-A576BZVTTHL</t>
  </si>
  <si>
    <t>SM-A576BDBTTHL</t>
  </si>
  <si>
    <t>Violet</t>
  </si>
  <si>
    <t>Dark blue</t>
  </si>
  <si>
    <t>SM-A576BZAUTHL</t>
  </si>
  <si>
    <t>SM-A576BZVUTHL</t>
  </si>
  <si>
    <t>SM-A576BDBUTHL</t>
  </si>
  <si>
    <t>Galaxy A57 5G (12/512GB)</t>
  </si>
  <si>
    <t>มาแทน A36</t>
  </si>
  <si>
    <t xml:space="preserve">8 GB </t>
  </si>
  <si>
    <t>Samsung A37 5G GY 6.7" 8/256GB 4 Cam</t>
  </si>
  <si>
    <t>Samsung A37 5G GN 6.7" 8/256GB 4 Cam</t>
  </si>
  <si>
    <t>Samsung A37 5G VL 6.7" 8/256GB 4 Cam</t>
  </si>
  <si>
    <t>Samsung Galaxy A37 5G 8+256GB</t>
  </si>
  <si>
    <t>Octa-core Exynos 1480 (2.75GHz)</t>
  </si>
  <si>
    <t>5,000 mAh รองรับชาร์จเร็ว 45W</t>
  </si>
  <si>
    <t>มาแทน A56</t>
  </si>
  <si>
    <t>Octa-core Exynos 1680 (2.9GHz)</t>
  </si>
  <si>
    <t>1080 x 2340 (FHD+) ,6.7", Super AMOLED Plus, 120Hz</t>
  </si>
  <si>
    <t>256 GB , 512 GB</t>
  </si>
  <si>
    <t>Samsung A57 5G GY 6.7" 12/256GB 4 Cam</t>
  </si>
  <si>
    <t>SSG-PSMA576BZATTHL</t>
  </si>
  <si>
    <t>SSG-PSMA576BZVTTHL</t>
  </si>
  <si>
    <t>SSG-PSMA576BDBTTHL</t>
  </si>
  <si>
    <t>SSG-PSMA576BZAUTHL</t>
  </si>
  <si>
    <t>SSG-PSMA576BZVUTHL</t>
  </si>
  <si>
    <t>SSG-PSMA576BDBUTHL</t>
  </si>
  <si>
    <t>Samsung A57 5G VL 6.7" 12/256GB 4 Cam</t>
  </si>
  <si>
    <t>Samsung A57 5G BL 6.7" 12/256GB 4 Cam</t>
  </si>
  <si>
    <t>Samsung A57 5G VL 6.7" 12/512GB 4 Cam</t>
  </si>
  <si>
    <t>Samsung A57 5G GY 6.7" 12/512GB 4 Cam</t>
  </si>
  <si>
    <t>Samsung A57 5G BL 6.7" 12/512GB 4 Cam</t>
  </si>
  <si>
    <t>Samsung Galaxy A57 5G 12+256GB , 12+512GB</t>
  </si>
  <si>
    <t>Octa-Core Snapdragon® 8 Elite Gen 5 (4.74GHz)</t>
  </si>
  <si>
    <t>Octa-Core Exynos 2600 (3.8GHz)</t>
  </si>
  <si>
    <t>Bluetooth v6.0</t>
  </si>
  <si>
    <t>By order  B2B Model :MOQ 50</t>
  </si>
  <si>
    <t>MOQ = 50
ปรับราคามีผลตั้งแต่วันที่ 7 เมษายน 2569</t>
  </si>
  <si>
    <t>ปรับราคามีผลตั้งแต่วันที่ 7 เมษายน 2569</t>
  </si>
  <si>
    <t>B2B Model :MOQ 50
ปรับราคามีผลตั้งแต่วันที่ 7 เมษายน 2569</t>
  </si>
  <si>
    <r>
      <rPr>
        <sz val="11"/>
        <color rgb="FFFF0000"/>
        <rFont val="Calibri"/>
        <family val="2"/>
        <scheme val="minor"/>
      </rPr>
      <t>B2B Model :MOQ 100 
ปรับราคามีผลตั้งแต่วันที่ 1 กรกฎาคม 2569</t>
    </r>
    <r>
      <rPr>
        <sz val="11"/>
        <rFont val="Calibri"/>
        <family val="2"/>
        <charset val="222"/>
        <scheme val="minor"/>
      </rPr>
      <t xml:space="preserve">
Free
Knox Suite 1 Year 
Warannty 3 Year</t>
    </r>
  </si>
  <si>
    <r>
      <rPr>
        <sz val="11"/>
        <color rgb="FFFF0000"/>
        <rFont val="Calibri"/>
        <family val="2"/>
        <scheme val="minor"/>
      </rPr>
      <t>B2B Model :MOQ 50
ปรับราคามีผลตั้งแต่วันที่ 1 กรกฎาคม 2569</t>
    </r>
    <r>
      <rPr>
        <sz val="11"/>
        <rFont val="Calibri"/>
        <family val="2"/>
        <charset val="222"/>
        <scheme val="minor"/>
      </rPr>
      <t xml:space="preserve">
Free
Knox Suite 1 Year 
Warannty 3 Year</t>
    </r>
  </si>
  <si>
    <t>มีปุ่ม Hard Key(ผูก App ได้ 2 ปุ่ม)</t>
  </si>
  <si>
    <t>Last lot</t>
  </si>
  <si>
    <t xml:space="preserve"> By Order 7-8 Wk MOQ = 100</t>
  </si>
  <si>
    <t>Tab S10 Lite Wi-Fi 6/128GB</t>
  </si>
  <si>
    <t>Tab S10 Lite 5G 6/128GB</t>
  </si>
  <si>
    <t>Samsung Galaxy A07 5G  4/64GB , 4/128GB , 6/128</t>
  </si>
  <si>
    <t>FIX_CUST2</t>
  </si>
  <si>
    <t>Update 1/6/26</t>
  </si>
  <si>
    <t>Effective Date : 1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</si>
</sst>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\-??_);_(@_)"/>
    <numFmt numFmtId="168" formatCode="_-* #,##0_-;\-* #,##0_-;_-* \-??_-;_-@_-"/>
    <numFmt numFmtId="169" formatCode="_(* #,##0_);_(* \(#,##0\);_(* \-??_);_(@_)"/>
    <numFmt numFmtId="170" formatCode="#,##0_ ;\-#,##0\ "/>
    <numFmt numFmtId="171" formatCode="_-[$€-2]* #,##0.00_-;\-[$€-2]* #,##0.00_-;_-[$€-2]* &quot;-&quot;??_-"/>
  </numFmts>
  <fonts count="74">
    <font>
      <sz val="11"/>
      <color theme="1"/>
      <name val="Calibri"/>
      <family val="2"/>
      <charset val="222"/>
      <scheme val="minor"/>
    </font>
    <font>
      <sz val="9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6"/>
      <color theme="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name val="Calibri"/>
      <family val="2"/>
      <charset val="222"/>
      <scheme val="minor"/>
    </font>
    <font>
      <sz val="12"/>
      <color rgb="FFFF0000"/>
      <name val="Calibri"/>
      <family val="2"/>
      <charset val="222"/>
      <scheme val="minor"/>
    </font>
    <font>
      <sz val="11"/>
      <color rgb="FFFF33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9.35"/>
      <color theme="10"/>
      <name val="Calibri"/>
      <family val="2"/>
    </font>
    <font>
      <sz val="11"/>
      <name val="Calibri"/>
      <family val="2"/>
      <charset val="222"/>
      <scheme val="minor"/>
    </font>
    <font>
      <b/>
      <sz val="16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8"/>
      <color rgb="FFFF0000"/>
      <name val="Calibri"/>
      <family val="2"/>
      <charset val="222"/>
      <scheme val="minor"/>
    </font>
    <font>
      <b/>
      <sz val="11"/>
      <color rgb="FFFF0000"/>
      <name val="Calibri"/>
      <family val="2"/>
      <charset val="222"/>
      <scheme val="minor"/>
    </font>
    <font>
      <b/>
      <sz val="16"/>
      <color rgb="FFFF0000"/>
      <name val="Calibri"/>
      <family val="2"/>
      <charset val="222"/>
      <scheme val="minor"/>
    </font>
    <font>
      <sz val="10"/>
      <name val="Arial"/>
      <family val="2"/>
    </font>
    <font>
      <sz val="10"/>
      <color indexed="8"/>
      <name val="Tahoma"/>
      <family val="2"/>
      <charset val="222"/>
    </font>
    <font>
      <sz val="10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color rgb="FFFF0000"/>
      <name val="Calibri"/>
      <family val="2"/>
      <charset val="222"/>
      <scheme val="minor"/>
    </font>
    <font>
      <sz val="11"/>
      <color rgb="FFFF0000"/>
      <name val="Tahoma"/>
      <family val="2"/>
      <charset val="222"/>
    </font>
    <font>
      <sz val="10"/>
      <color theme="1"/>
      <name val="Tahoma"/>
      <family val="2"/>
      <charset val="222"/>
    </font>
    <font>
      <b/>
      <u/>
      <sz val="9"/>
      <color theme="1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10"/>
      <color rgb="FFFF0000"/>
      <name val="Tahoma"/>
      <family val="2"/>
      <charset val="222"/>
    </font>
    <font>
      <sz val="10"/>
      <color rgb="FFFF0000"/>
      <name val="Tahoma"/>
      <family val="2"/>
      <charset val="222"/>
    </font>
    <font>
      <sz val="14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b/>
      <sz val="11"/>
      <color rgb="FF0070C0"/>
      <name val="Calibri"/>
      <family val="2"/>
      <charset val="222"/>
      <scheme val="minor"/>
    </font>
    <font>
      <sz val="12"/>
      <name val="Calibri"/>
      <family val="2"/>
      <charset val="222"/>
      <scheme val="minor"/>
    </font>
    <font>
      <sz val="16"/>
      <color rgb="FFFF0000"/>
      <name val="Calibri"/>
      <family val="2"/>
      <charset val="222"/>
      <scheme val="minor"/>
    </font>
    <font>
      <sz val="11"/>
      <color theme="0" tint="-0.499984740745262"/>
      <name val="Calibri"/>
      <family val="2"/>
      <charset val="222"/>
      <scheme val="minor"/>
    </font>
    <font>
      <b/>
      <sz val="11"/>
      <color theme="0" tint="-0.249977111117893"/>
      <name val="Calibri"/>
      <family val="2"/>
      <charset val="222"/>
      <scheme val="minor"/>
    </font>
    <font>
      <b/>
      <u/>
      <sz val="9"/>
      <color theme="1"/>
      <name val="Arial"/>
      <family val="2"/>
    </font>
    <font>
      <sz val="11"/>
      <color indexed="8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indexed="10"/>
      <name val="Tahoma"/>
      <family val="2"/>
      <charset val="222"/>
    </font>
    <font>
      <sz val="10"/>
      <color indexed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6"/>
      <color indexed="9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color indexed="10"/>
      <name val="Tahoma"/>
      <family val="2"/>
      <charset val="222"/>
    </font>
    <font>
      <sz val="11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Samsung Sharp Sans Medium"/>
    </font>
    <font>
      <sz val="11"/>
      <color theme="1"/>
      <name val="Calibri"/>
      <family val="2"/>
      <scheme val="minor"/>
    </font>
    <font>
      <sz val="10"/>
      <color rgb="FF000000"/>
      <name val="Samsung Sharp Sans Medium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8"/>
      <color theme="3"/>
      <name val="Cambria"/>
      <family val="2"/>
      <charset val="222"/>
      <scheme val="major"/>
    </font>
    <font>
      <sz val="11"/>
      <color rgb="FF000000"/>
      <name val="Calibri"/>
      <family val="2"/>
      <charset val="129"/>
      <scheme val="minor"/>
    </font>
    <font>
      <sz val="18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1"/>
      <color theme="0" tint="-0.14999847407452621"/>
      <name val="Calibri"/>
      <family val="2"/>
      <charset val="222"/>
      <scheme val="minor"/>
    </font>
    <font>
      <sz val="11"/>
      <color theme="0" tint="-0.14999847407452621"/>
      <name val="Calibri"/>
      <family val="2"/>
      <charset val="22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737540818506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1"/>
      </patternFill>
    </fill>
    <fill>
      <patternFill patternType="solid">
        <fgColor theme="0"/>
        <b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1">
    <xf numFmtId="0" fontId="0" fillId="0" borderId="0"/>
    <xf numFmtId="164" fontId="39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9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0" fontId="16" fillId="0" borderId="0"/>
    <xf numFmtId="0" fontId="39" fillId="0" borderId="0"/>
    <xf numFmtId="164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36" fillId="0" borderId="0"/>
    <xf numFmtId="0" fontId="16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46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52" fillId="15" borderId="0" applyNumberFormat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53" fillId="0" borderId="0">
      <alignment vertical="center"/>
    </xf>
    <xf numFmtId="0" fontId="54" fillId="0" borderId="0">
      <alignment vertical="center"/>
    </xf>
    <xf numFmtId="0" fontId="48" fillId="0" borderId="0"/>
    <xf numFmtId="0" fontId="39" fillId="0" borderId="0"/>
    <xf numFmtId="0" fontId="16" fillId="0" borderId="0"/>
    <xf numFmtId="171" fontId="48" fillId="0" borderId="0"/>
    <xf numFmtId="0" fontId="48" fillId="0" borderId="0"/>
    <xf numFmtId="43" fontId="4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3" fillId="0" borderId="0">
      <alignment vertical="center"/>
    </xf>
    <xf numFmtId="0" fontId="48" fillId="0" borderId="0"/>
    <xf numFmtId="0" fontId="39" fillId="0" borderId="0"/>
    <xf numFmtId="0" fontId="48" fillId="0" borderId="0"/>
    <xf numFmtId="43" fontId="4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3" fillId="0" borderId="0">
      <alignment vertical="center"/>
    </xf>
    <xf numFmtId="0" fontId="48" fillId="0" borderId="0"/>
    <xf numFmtId="0" fontId="39" fillId="0" borderId="0"/>
    <xf numFmtId="0" fontId="55" fillId="0" borderId="38" applyNumberFormat="0" applyFill="0" applyAlignment="0" applyProtection="0"/>
    <xf numFmtId="0" fontId="56" fillId="0" borderId="39" applyNumberFormat="0" applyFill="0" applyAlignment="0" applyProtection="0"/>
    <xf numFmtId="0" fontId="57" fillId="0" borderId="40" applyNumberFormat="0" applyFill="0" applyAlignment="0" applyProtection="0"/>
    <xf numFmtId="0" fontId="57" fillId="0" borderId="0" applyNumberFormat="0" applyFill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5" borderId="0" applyNumberFormat="0" applyBorder="0" applyAlignment="0" applyProtection="0"/>
    <xf numFmtId="0" fontId="61" fillId="18" borderId="41" applyNumberFormat="0" applyAlignment="0" applyProtection="0"/>
    <xf numFmtId="0" fontId="62" fillId="19" borderId="42" applyNumberFormat="0" applyAlignment="0" applyProtection="0"/>
    <xf numFmtId="0" fontId="63" fillId="19" borderId="41" applyNumberFormat="0" applyAlignment="0" applyProtection="0"/>
    <xf numFmtId="0" fontId="64" fillId="0" borderId="43" applyNumberFormat="0" applyFill="0" applyAlignment="0" applyProtection="0"/>
    <xf numFmtId="0" fontId="12" fillId="20" borderId="44" applyNumberFormat="0" applyAlignment="0" applyProtection="0"/>
    <xf numFmtId="0" fontId="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46" applyNumberFormat="0" applyFill="0" applyAlignment="0" applyProtection="0"/>
    <xf numFmtId="0" fontId="2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2" fillId="45" borderId="0" applyNumberFormat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66" fillId="0" borderId="0"/>
    <xf numFmtId="164" fontId="6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67" fillId="0" borderId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66" fillId="0" borderId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67" fillId="0" borderId="0"/>
    <xf numFmtId="0" fontId="16" fillId="0" borderId="0"/>
    <xf numFmtId="0" fontId="16" fillId="0" borderId="0"/>
    <xf numFmtId="0" fontId="16" fillId="0" borderId="0"/>
    <xf numFmtId="9" fontId="48" fillId="0" borderId="0" applyFont="0" applyFill="0" applyBorder="0" applyAlignment="0" applyProtection="0"/>
    <xf numFmtId="0" fontId="39" fillId="0" borderId="0"/>
    <xf numFmtId="0" fontId="39" fillId="0" borderId="0"/>
    <xf numFmtId="0" fontId="68" fillId="0" borderId="0" applyNumberFormat="0" applyFill="0" applyBorder="0" applyAlignment="0" applyProtection="0"/>
    <xf numFmtId="0" fontId="48" fillId="0" borderId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21" borderId="45" applyNumberFormat="0" applyFont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164" fontId="6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3" fillId="0" borderId="0">
      <alignment vertical="center"/>
    </xf>
    <xf numFmtId="0" fontId="48" fillId="0" borderId="0"/>
    <xf numFmtId="0" fontId="39" fillId="0" borderId="0"/>
  </cellStyleXfs>
  <cellXfs count="359">
    <xf numFmtId="0" fontId="0" fillId="0" borderId="0" xfId="0"/>
    <xf numFmtId="0" fontId="2" fillId="3" borderId="14" xfId="9" applyFont="1" applyFill="1" applyBorder="1" applyAlignment="1">
      <alignment horizontal="center"/>
    </xf>
    <xf numFmtId="0" fontId="2" fillId="3" borderId="15" xfId="9" applyFont="1" applyFill="1" applyBorder="1" applyAlignment="1">
      <alignment horizontal="center"/>
    </xf>
    <xf numFmtId="0" fontId="2" fillId="3" borderId="16" xfId="9" applyFont="1" applyFill="1" applyBorder="1" applyAlignment="1">
      <alignment horizontal="center"/>
    </xf>
    <xf numFmtId="0" fontId="2" fillId="3" borderId="17" xfId="9" applyFont="1" applyFill="1" applyBorder="1" applyAlignment="1">
      <alignment horizontal="right"/>
    </xf>
    <xf numFmtId="0" fontId="2" fillId="3" borderId="2" xfId="9" applyFont="1" applyFill="1" applyBorder="1"/>
    <xf numFmtId="0" fontId="2" fillId="3" borderId="5" xfId="9" applyFont="1" applyFill="1" applyBorder="1" applyAlignment="1">
      <alignment horizontal="center"/>
    </xf>
    <xf numFmtId="0" fontId="2" fillId="3" borderId="9" xfId="9" applyFont="1" applyFill="1" applyBorder="1" applyAlignment="1">
      <alignment horizontal="center"/>
    </xf>
    <xf numFmtId="0" fontId="2" fillId="3" borderId="4" xfId="9" applyFont="1" applyFill="1" applyBorder="1" applyAlignment="1">
      <alignment horizontal="center"/>
    </xf>
    <xf numFmtId="0" fontId="2" fillId="3" borderId="3" xfId="9" applyFont="1" applyFill="1" applyBorder="1" applyAlignment="1">
      <alignment horizontal="center"/>
    </xf>
    <xf numFmtId="0" fontId="3" fillId="4" borderId="17" xfId="11" applyFont="1" applyFill="1" applyBorder="1"/>
    <xf numFmtId="0" fontId="2" fillId="4" borderId="18" xfId="11" applyFont="1" applyFill="1" applyBorder="1"/>
    <xf numFmtId="0" fontId="4" fillId="5" borderId="11" xfId="9" applyFont="1" applyFill="1" applyBorder="1"/>
    <xf numFmtId="1" fontId="4" fillId="5" borderId="11" xfId="9" applyNumberFormat="1" applyFont="1" applyFill="1" applyBorder="1"/>
    <xf numFmtId="0" fontId="4" fillId="5" borderId="0" xfId="9" applyFont="1" applyFill="1"/>
    <xf numFmtId="0" fontId="4" fillId="5" borderId="11" xfId="9" applyFont="1" applyFill="1" applyBorder="1" applyAlignment="1">
      <alignment horizontal="center"/>
    </xf>
    <xf numFmtId="166" fontId="4" fillId="5" borderId="11" xfId="12" applyNumberFormat="1" applyFont="1" applyFill="1" applyBorder="1"/>
    <xf numFmtId="0" fontId="0" fillId="2" borderId="19" xfId="11" applyFont="1" applyFill="1" applyBorder="1"/>
    <xf numFmtId="0" fontId="6" fillId="2" borderId="13" xfId="9" applyFont="1" applyFill="1" applyBorder="1"/>
    <xf numFmtId="0" fontId="7" fillId="0" borderId="11" xfId="11" applyFont="1" applyBorder="1"/>
    <xf numFmtId="0" fontId="0" fillId="0" borderId="20" xfId="11" applyFont="1" applyBorder="1"/>
    <xf numFmtId="0" fontId="0" fillId="0" borderId="11" xfId="11" applyFont="1" applyBorder="1"/>
    <xf numFmtId="167" fontId="0" fillId="0" borderId="11" xfId="11" applyNumberFormat="1" applyFont="1" applyBorder="1"/>
    <xf numFmtId="0" fontId="6" fillId="2" borderId="13" xfId="11" applyFont="1" applyFill="1" applyBorder="1"/>
    <xf numFmtId="0" fontId="8" fillId="0" borderId="11" xfId="11" applyFont="1" applyBorder="1"/>
    <xf numFmtId="0" fontId="10" fillId="0" borderId="20" xfId="11" applyFont="1" applyBorder="1"/>
    <xf numFmtId="0" fontId="0" fillId="0" borderId="0" xfId="11" applyFont="1"/>
    <xf numFmtId="0" fontId="10" fillId="0" borderId="11" xfId="11" applyFont="1" applyBorder="1" applyAlignment="1">
      <alignment vertical="top"/>
    </xf>
    <xf numFmtId="0" fontId="0" fillId="2" borderId="21" xfId="11" applyFont="1" applyFill="1" applyBorder="1"/>
    <xf numFmtId="0" fontId="6" fillId="2" borderId="22" xfId="11" applyFont="1" applyFill="1" applyBorder="1"/>
    <xf numFmtId="0" fontId="8" fillId="0" borderId="5" xfId="11" applyFont="1" applyBorder="1"/>
    <xf numFmtId="0" fontId="0" fillId="0" borderId="9" xfId="11" applyFont="1" applyBorder="1"/>
    <xf numFmtId="0" fontId="0" fillId="0" borderId="5" xfId="11" applyFont="1" applyBorder="1"/>
    <xf numFmtId="0" fontId="11" fillId="4" borderId="17" xfId="9" applyFont="1" applyFill="1" applyBorder="1"/>
    <xf numFmtId="0" fontId="12" fillId="4" borderId="18" xfId="9" applyFont="1" applyFill="1" applyBorder="1"/>
    <xf numFmtId="0" fontId="12" fillId="4" borderId="18" xfId="9" applyFont="1" applyFill="1" applyBorder="1" applyAlignment="1">
      <alignment horizontal="center"/>
    </xf>
    <xf numFmtId="0" fontId="0" fillId="0" borderId="11" xfId="9" applyFont="1" applyBorder="1"/>
    <xf numFmtId="0" fontId="0" fillId="0" borderId="20" xfId="9" applyFont="1" applyBorder="1"/>
    <xf numFmtId="0" fontId="8" fillId="0" borderId="20" xfId="11" applyFont="1" applyBorder="1"/>
    <xf numFmtId="0" fontId="10" fillId="0" borderId="9" xfId="11" applyFont="1" applyBorder="1"/>
    <xf numFmtId="0" fontId="7" fillId="5" borderId="11" xfId="11" applyFont="1" applyFill="1" applyBorder="1"/>
    <xf numFmtId="0" fontId="0" fillId="5" borderId="0" xfId="11" applyFont="1" applyFill="1"/>
    <xf numFmtId="0" fontId="0" fillId="0" borderId="20" xfId="11" applyFont="1" applyBorder="1" applyAlignment="1">
      <alignment wrapText="1"/>
    </xf>
    <xf numFmtId="0" fontId="2" fillId="4" borderId="2" xfId="11" applyFont="1" applyFill="1" applyBorder="1"/>
    <xf numFmtId="0" fontId="14" fillId="5" borderId="11" xfId="9" applyFont="1" applyFill="1" applyBorder="1" applyAlignment="1">
      <alignment horizontal="center"/>
    </xf>
    <xf numFmtId="168" fontId="0" fillId="0" borderId="11" xfId="11" applyNumberFormat="1" applyFont="1" applyBorder="1"/>
    <xf numFmtId="0" fontId="8" fillId="0" borderId="11" xfId="11" applyFont="1" applyBorder="1" applyAlignment="1">
      <alignment horizontal="center"/>
    </xf>
    <xf numFmtId="0" fontId="8" fillId="5" borderId="11" xfId="11" applyFont="1" applyFill="1" applyBorder="1" applyAlignment="1">
      <alignment horizontal="center"/>
    </xf>
    <xf numFmtId="0" fontId="7" fillId="0" borderId="9" xfId="11" applyFont="1" applyBorder="1"/>
    <xf numFmtId="0" fontId="8" fillId="0" borderId="11" xfId="9" applyFont="1" applyBorder="1"/>
    <xf numFmtId="0" fontId="7" fillId="0" borderId="0" xfId="9" applyFont="1"/>
    <xf numFmtId="0" fontId="0" fillId="0" borderId="0" xfId="9" applyFont="1"/>
    <xf numFmtId="0" fontId="9" fillId="0" borderId="11" xfId="2" applyBorder="1" applyAlignment="1" applyProtection="1"/>
    <xf numFmtId="0" fontId="0" fillId="0" borderId="11" xfId="11" applyFont="1" applyBorder="1" applyAlignment="1">
      <alignment vertical="center"/>
    </xf>
    <xf numFmtId="0" fontId="39" fillId="5" borderId="14" xfId="11" applyFill="1" applyBorder="1"/>
    <xf numFmtId="0" fontId="39" fillId="5" borderId="0" xfId="11" applyFill="1"/>
    <xf numFmtId="3" fontId="39" fillId="5" borderId="14" xfId="11" applyNumberFormat="1" applyFill="1" applyBorder="1"/>
    <xf numFmtId="0" fontId="39" fillId="2" borderId="19" xfId="11" applyFill="1" applyBorder="1"/>
    <xf numFmtId="0" fontId="39" fillId="0" borderId="20" xfId="11" applyBorder="1"/>
    <xf numFmtId="0" fontId="39" fillId="0" borderId="11" xfId="11" applyBorder="1"/>
    <xf numFmtId="169" fontId="39" fillId="0" borderId="11" xfId="11" applyNumberFormat="1" applyBorder="1"/>
    <xf numFmtId="167" fontId="39" fillId="0" borderId="11" xfId="11" applyNumberFormat="1" applyBorder="1"/>
    <xf numFmtId="0" fontId="39" fillId="0" borderId="11" xfId="9" applyBorder="1" applyAlignment="1">
      <alignment horizontal="center"/>
    </xf>
    <xf numFmtId="0" fontId="39" fillId="0" borderId="20" xfId="11" applyBorder="1" applyAlignment="1">
      <alignment horizontal="left"/>
    </xf>
    <xf numFmtId="0" fontId="7" fillId="0" borderId="4" xfId="11" applyFont="1" applyBorder="1"/>
    <xf numFmtId="0" fontId="39" fillId="0" borderId="5" xfId="11" applyBorder="1"/>
    <xf numFmtId="0" fontId="2" fillId="4" borderId="18" xfId="9" applyFont="1" applyFill="1" applyBorder="1"/>
    <xf numFmtId="0" fontId="2" fillId="4" borderId="18" xfId="9" applyFont="1" applyFill="1" applyBorder="1" applyAlignment="1">
      <alignment horizontal="center"/>
    </xf>
    <xf numFmtId="3" fontId="8" fillId="5" borderId="11" xfId="11" applyNumberFormat="1" applyFont="1" applyFill="1" applyBorder="1"/>
    <xf numFmtId="165" fontId="4" fillId="5" borderId="11" xfId="12" applyNumberFormat="1" applyFont="1" applyFill="1" applyBorder="1"/>
    <xf numFmtId="0" fontId="39" fillId="2" borderId="19" xfId="9" applyFill="1" applyBorder="1"/>
    <xf numFmtId="0" fontId="39" fillId="0" borderId="11" xfId="9" applyBorder="1"/>
    <xf numFmtId="0" fontId="39" fillId="0" borderId="20" xfId="9" applyBorder="1"/>
    <xf numFmtId="0" fontId="39" fillId="2" borderId="20" xfId="9" applyFill="1" applyBorder="1"/>
    <xf numFmtId="0" fontId="39" fillId="2" borderId="10" xfId="9" applyFill="1" applyBorder="1"/>
    <xf numFmtId="0" fontId="39" fillId="0" borderId="5" xfId="9" applyBorder="1"/>
    <xf numFmtId="0" fontId="39" fillId="0" borderId="9" xfId="9" applyBorder="1"/>
    <xf numFmtId="0" fontId="39" fillId="0" borderId="5" xfId="9" applyBorder="1" applyAlignment="1">
      <alignment horizontal="center"/>
    </xf>
    <xf numFmtId="0" fontId="2" fillId="4" borderId="18" xfId="11" applyFont="1" applyFill="1" applyBorder="1" applyAlignment="1">
      <alignment horizontal="center" vertical="top"/>
    </xf>
    <xf numFmtId="0" fontId="8" fillId="5" borderId="11" xfId="11" applyFont="1" applyFill="1" applyBorder="1"/>
    <xf numFmtId="0" fontId="39" fillId="5" borderId="11" xfId="11" applyFill="1" applyBorder="1"/>
    <xf numFmtId="1" fontId="39" fillId="5" borderId="11" xfId="11" applyNumberFormat="1" applyFill="1" applyBorder="1" applyAlignment="1">
      <alignment horizontal="center" vertical="top"/>
    </xf>
    <xf numFmtId="166" fontId="39" fillId="5" borderId="11" xfId="11" applyNumberFormat="1" applyFill="1" applyBorder="1"/>
    <xf numFmtId="3" fontId="39" fillId="5" borderId="11" xfId="11" applyNumberFormat="1" applyFill="1" applyBorder="1"/>
    <xf numFmtId="0" fontId="8" fillId="0" borderId="0" xfId="11" applyFont="1"/>
    <xf numFmtId="0" fontId="39" fillId="0" borderId="11" xfId="11" applyBorder="1" applyAlignment="1">
      <alignment horizontal="center" vertical="top"/>
    </xf>
    <xf numFmtId="0" fontId="13" fillId="0" borderId="11" xfId="11" applyFont="1" applyBorder="1"/>
    <xf numFmtId="0" fontId="39" fillId="0" borderId="11" xfId="14" applyBorder="1"/>
    <xf numFmtId="0" fontId="0" fillId="0" borderId="20" xfId="14" applyFont="1" applyBorder="1"/>
    <xf numFmtId="0" fontId="39" fillId="5" borderId="14" xfId="11" applyFill="1" applyBorder="1" applyAlignment="1">
      <alignment horizontal="center"/>
    </xf>
    <xf numFmtId="0" fontId="39" fillId="0" borderId="10" xfId="11" applyBorder="1"/>
    <xf numFmtId="0" fontId="10" fillId="0" borderId="11" xfId="11" applyFont="1" applyBorder="1"/>
    <xf numFmtId="0" fontId="2" fillId="4" borderId="2" xfId="9" applyFont="1" applyFill="1" applyBorder="1"/>
    <xf numFmtId="0" fontId="15" fillId="5" borderId="11" xfId="11" applyFont="1" applyFill="1" applyBorder="1" applyAlignment="1">
      <alignment horizontal="center"/>
    </xf>
    <xf numFmtId="0" fontId="39" fillId="0" borderId="0" xfId="11"/>
    <xf numFmtId="0" fontId="39" fillId="2" borderId="0" xfId="11" applyFill="1"/>
    <xf numFmtId="0" fontId="6" fillId="2" borderId="0" xfId="11" applyFont="1" applyFill="1"/>
    <xf numFmtId="0" fontId="8" fillId="6" borderId="11" xfId="11" applyFont="1" applyFill="1" applyBorder="1"/>
    <xf numFmtId="0" fontId="39" fillId="2" borderId="21" xfId="11" applyFill="1" applyBorder="1"/>
    <xf numFmtId="0" fontId="10" fillId="0" borderId="9" xfId="11" applyFont="1" applyBorder="1" applyAlignment="1">
      <alignment vertical="top"/>
    </xf>
    <xf numFmtId="0" fontId="39" fillId="0" borderId="5" xfId="11" applyBorder="1" applyAlignment="1">
      <alignment horizontal="center" vertical="top"/>
    </xf>
    <xf numFmtId="0" fontId="39" fillId="0" borderId="5" xfId="11" applyBorder="1" applyAlignment="1">
      <alignment vertical="top"/>
    </xf>
    <xf numFmtId="0" fontId="0" fillId="5" borderId="11" xfId="11" applyFont="1" applyFill="1" applyBorder="1"/>
    <xf numFmtId="0" fontId="0" fillId="5" borderId="11" xfId="11" applyFont="1" applyFill="1" applyBorder="1" applyAlignment="1">
      <alignment horizontal="center" vertical="top"/>
    </xf>
    <xf numFmtId="0" fontId="39" fillId="0" borderId="0" xfId="9"/>
    <xf numFmtId="0" fontId="39" fillId="2" borderId="13" xfId="9" applyFill="1" applyBorder="1"/>
    <xf numFmtId="0" fontId="8" fillId="0" borderId="20" xfId="9" applyFont="1" applyBorder="1"/>
    <xf numFmtId="0" fontId="8" fillId="0" borderId="9" xfId="9" applyFont="1" applyBorder="1"/>
    <xf numFmtId="0" fontId="5" fillId="4" borderId="2" xfId="9" applyFont="1" applyFill="1" applyBorder="1"/>
    <xf numFmtId="0" fontId="10" fillId="0" borderId="11" xfId="9" applyFont="1" applyBorder="1"/>
    <xf numFmtId="0" fontId="10" fillId="0" borderId="5" xfId="9" applyFont="1" applyBorder="1"/>
    <xf numFmtId="0" fontId="5" fillId="5" borderId="11" xfId="9" applyFont="1" applyFill="1" applyBorder="1" applyAlignment="1">
      <alignment horizontal="center"/>
    </xf>
    <xf numFmtId="0" fontId="39" fillId="2" borderId="0" xfId="9" applyFill="1"/>
    <xf numFmtId="0" fontId="0" fillId="0" borderId="20" xfId="3" applyFont="1" applyBorder="1"/>
    <xf numFmtId="0" fontId="8" fillId="0" borderId="11" xfId="3" applyFont="1" applyBorder="1"/>
    <xf numFmtId="0" fontId="4" fillId="0" borderId="11" xfId="9" applyFont="1" applyBorder="1" applyAlignment="1">
      <alignment horizontal="center"/>
    </xf>
    <xf numFmtId="0" fontId="4" fillId="0" borderId="0" xfId="11" applyFont="1"/>
    <xf numFmtId="0" fontId="39" fillId="0" borderId="0" xfId="11" applyAlignment="1">
      <alignment wrapText="1"/>
    </xf>
    <xf numFmtId="0" fontId="2" fillId="3" borderId="14" xfId="11" applyFont="1" applyFill="1" applyBorder="1" applyAlignment="1">
      <alignment horizontal="center"/>
    </xf>
    <xf numFmtId="0" fontId="2" fillId="3" borderId="15" xfId="11" applyFont="1" applyFill="1" applyBorder="1" applyAlignment="1">
      <alignment horizontal="center" wrapText="1"/>
    </xf>
    <xf numFmtId="0" fontId="2" fillId="3" borderId="17" xfId="11" applyFont="1" applyFill="1" applyBorder="1" applyAlignment="1">
      <alignment horizontal="right"/>
    </xf>
    <xf numFmtId="0" fontId="2" fillId="3" borderId="2" xfId="11" applyFont="1" applyFill="1" applyBorder="1"/>
    <xf numFmtId="0" fontId="2" fillId="3" borderId="5" xfId="11" applyFont="1" applyFill="1" applyBorder="1" applyAlignment="1">
      <alignment horizontal="center"/>
    </xf>
    <xf numFmtId="0" fontId="2" fillId="3" borderId="9" xfId="11" applyFont="1" applyFill="1" applyBorder="1" applyAlignment="1">
      <alignment horizontal="center" wrapText="1"/>
    </xf>
    <xf numFmtId="0" fontId="2" fillId="3" borderId="3" xfId="11" applyFont="1" applyFill="1" applyBorder="1" applyAlignment="1">
      <alignment horizontal="center"/>
    </xf>
    <xf numFmtId="0" fontId="12" fillId="4" borderId="17" xfId="11" applyFont="1" applyFill="1" applyBorder="1"/>
    <xf numFmtId="0" fontId="2" fillId="4" borderId="18" xfId="11" applyFont="1" applyFill="1" applyBorder="1" applyAlignment="1">
      <alignment wrapText="1"/>
    </xf>
    <xf numFmtId="0" fontId="4" fillId="5" borderId="14" xfId="11" applyFont="1" applyFill="1" applyBorder="1" applyAlignment="1">
      <alignment horizontal="center"/>
    </xf>
    <xf numFmtId="0" fontId="4" fillId="5" borderId="14" xfId="11" applyFont="1" applyFill="1" applyBorder="1"/>
    <xf numFmtId="0" fontId="4" fillId="5" borderId="14" xfId="11" applyFont="1" applyFill="1" applyBorder="1" applyAlignment="1">
      <alignment wrapText="1"/>
    </xf>
    <xf numFmtId="0" fontId="8" fillId="0" borderId="11" xfId="11" applyFont="1" applyBorder="1" applyAlignment="1">
      <alignment wrapText="1"/>
    </xf>
    <xf numFmtId="0" fontId="39" fillId="0" borderId="11" xfId="11" applyBorder="1" applyAlignment="1">
      <alignment horizontal="left" wrapText="1" indent="1"/>
    </xf>
    <xf numFmtId="0" fontId="20" fillId="6" borderId="11" xfId="11" applyFont="1" applyFill="1" applyBorder="1" applyAlignment="1">
      <alignment horizontal="center" vertical="center"/>
    </xf>
    <xf numFmtId="0" fontId="39" fillId="0" borderId="11" xfId="11" applyBorder="1" applyAlignment="1">
      <alignment wrapText="1"/>
    </xf>
    <xf numFmtId="0" fontId="4" fillId="5" borderId="11" xfId="11" applyFont="1" applyFill="1" applyBorder="1"/>
    <xf numFmtId="0" fontId="4" fillId="5" borderId="0" xfId="11" applyFont="1" applyFill="1" applyAlignment="1">
      <alignment wrapText="1"/>
    </xf>
    <xf numFmtId="0" fontId="4" fillId="5" borderId="11" xfId="11" applyFont="1" applyFill="1" applyBorder="1" applyAlignment="1">
      <alignment horizontal="center"/>
    </xf>
    <xf numFmtId="0" fontId="4" fillId="5" borderId="24" xfId="11" applyFont="1" applyFill="1" applyBorder="1" applyAlignment="1">
      <alignment wrapText="1"/>
    </xf>
    <xf numFmtId="0" fontId="8" fillId="0" borderId="11" xfId="11" applyFont="1" applyBorder="1" applyAlignment="1">
      <alignment horizontal="left" wrapText="1"/>
    </xf>
    <xf numFmtId="0" fontId="9" fillId="0" borderId="11" xfId="2" applyBorder="1" applyAlignment="1" applyProtection="1">
      <alignment horizontal="left" wrapText="1" indent="1"/>
    </xf>
    <xf numFmtId="0" fontId="9" fillId="0" borderId="5" xfId="2" applyBorder="1" applyAlignment="1" applyProtection="1">
      <alignment horizontal="left" wrapText="1" indent="1"/>
    </xf>
    <xf numFmtId="0" fontId="21" fillId="0" borderId="0" xfId="0" applyFont="1" applyAlignment="1">
      <alignment horizontal="left" indent="1"/>
    </xf>
    <xf numFmtId="0" fontId="14" fillId="6" borderId="14" xfId="11" applyFont="1" applyFill="1" applyBorder="1" applyAlignment="1">
      <alignment horizontal="center"/>
    </xf>
    <xf numFmtId="0" fontId="2" fillId="3" borderId="15" xfId="11" applyFont="1" applyFill="1" applyBorder="1" applyAlignment="1">
      <alignment horizontal="center"/>
    </xf>
    <xf numFmtId="0" fontId="2" fillId="3" borderId="16" xfId="11" applyFont="1" applyFill="1" applyBorder="1" applyAlignment="1">
      <alignment horizontal="center"/>
    </xf>
    <xf numFmtId="0" fontId="2" fillId="3" borderId="9" xfId="11" applyFont="1" applyFill="1" applyBorder="1" applyAlignment="1">
      <alignment horizontal="center"/>
    </xf>
    <xf numFmtId="0" fontId="2" fillId="3" borderId="4" xfId="11" applyFont="1" applyFill="1" applyBorder="1" applyAlignment="1">
      <alignment horizontal="center"/>
    </xf>
    <xf numFmtId="0" fontId="22" fillId="0" borderId="25" xfId="11" applyFont="1" applyBorder="1" applyAlignment="1">
      <alignment horizontal="center" wrapText="1"/>
    </xf>
    <xf numFmtId="0" fontId="22" fillId="0" borderId="26" xfId="11" applyFont="1" applyBorder="1" applyAlignment="1">
      <alignment wrapText="1"/>
    </xf>
    <xf numFmtId="0" fontId="22" fillId="0" borderId="26" xfId="11" applyFont="1" applyBorder="1"/>
    <xf numFmtId="0" fontId="16" fillId="0" borderId="26" xfId="5" applyBorder="1" applyAlignment="1">
      <alignment horizontal="left"/>
    </xf>
    <xf numFmtId="1" fontId="16" fillId="0" borderId="26" xfId="12" applyNumberFormat="1" applyFont="1" applyFill="1" applyBorder="1" applyAlignment="1" applyProtection="1"/>
    <xf numFmtId="165" fontId="16" fillId="0" borderId="26" xfId="12" applyNumberFormat="1" applyFont="1" applyFill="1" applyBorder="1" applyAlignment="1" applyProtection="1"/>
    <xf numFmtId="0" fontId="22" fillId="0" borderId="23" xfId="11" applyFont="1" applyBorder="1" applyAlignment="1">
      <alignment wrapText="1"/>
    </xf>
    <xf numFmtId="0" fontId="22" fillId="0" borderId="23" xfId="11" applyFont="1" applyBorder="1"/>
    <xf numFmtId="0" fontId="16" fillId="0" borderId="23" xfId="5" applyBorder="1" applyAlignment="1">
      <alignment horizontal="left"/>
    </xf>
    <xf numFmtId="1" fontId="16" fillId="0" borderId="23" xfId="12" applyNumberFormat="1" applyFont="1" applyFill="1" applyBorder="1" applyAlignment="1" applyProtection="1"/>
    <xf numFmtId="165" fontId="16" fillId="0" borderId="23" xfId="12" applyNumberFormat="1" applyFont="1" applyFill="1" applyBorder="1" applyAlignment="1" applyProtection="1"/>
    <xf numFmtId="0" fontId="22" fillId="2" borderId="26" xfId="11" applyFont="1" applyFill="1" applyBorder="1" applyAlignment="1">
      <alignment wrapText="1"/>
    </xf>
    <xf numFmtId="0" fontId="22" fillId="2" borderId="26" xfId="11" applyFont="1" applyFill="1" applyBorder="1"/>
    <xf numFmtId="0" fontId="16" fillId="8" borderId="26" xfId="5" applyFill="1" applyBorder="1" applyAlignment="1">
      <alignment horizontal="left"/>
    </xf>
    <xf numFmtId="1" fontId="16" fillId="9" borderId="26" xfId="12" applyNumberFormat="1" applyFont="1" applyFill="1" applyBorder="1" applyAlignment="1" applyProtection="1"/>
    <xf numFmtId="165" fontId="16" fillId="9" borderId="26" xfId="12" applyNumberFormat="1" applyFont="1" applyFill="1" applyBorder="1" applyAlignment="1" applyProtection="1"/>
    <xf numFmtId="0" fontId="22" fillId="2" borderId="23" xfId="11" applyFont="1" applyFill="1" applyBorder="1" applyAlignment="1">
      <alignment wrapText="1"/>
    </xf>
    <xf numFmtId="0" fontId="22" fillId="2" borderId="23" xfId="11" applyFont="1" applyFill="1" applyBorder="1"/>
    <xf numFmtId="0" fontId="16" fillId="8" borderId="23" xfId="5" applyFill="1" applyBorder="1" applyAlignment="1">
      <alignment horizontal="left"/>
    </xf>
    <xf numFmtId="1" fontId="16" fillId="9" borderId="23" xfId="12" applyNumberFormat="1" applyFont="1" applyFill="1" applyBorder="1" applyAlignment="1" applyProtection="1"/>
    <xf numFmtId="165" fontId="16" fillId="9" borderId="23" xfId="12" applyNumberFormat="1" applyFont="1" applyFill="1" applyBorder="1" applyAlignment="1" applyProtection="1"/>
    <xf numFmtId="166" fontId="16" fillId="9" borderId="23" xfId="12" applyNumberFormat="1" applyFont="1" applyFill="1" applyBorder="1" applyAlignment="1" applyProtection="1"/>
    <xf numFmtId="166" fontId="16" fillId="9" borderId="26" xfId="12" applyNumberFormat="1" applyFont="1" applyFill="1" applyBorder="1" applyAlignment="1" applyProtection="1"/>
    <xf numFmtId="0" fontId="23" fillId="0" borderId="0" xfId="11" applyFont="1"/>
    <xf numFmtId="0" fontId="24" fillId="0" borderId="0" xfId="11" applyFont="1"/>
    <xf numFmtId="0" fontId="25" fillId="0" borderId="0" xfId="11" applyFont="1" applyAlignment="1">
      <alignment horizontal="left"/>
    </xf>
    <xf numFmtId="0" fontId="26" fillId="0" borderId="0" xfId="11" applyFont="1" applyAlignment="1">
      <alignment horizontal="left"/>
    </xf>
    <xf numFmtId="0" fontId="22" fillId="0" borderId="0" xfId="11" applyFont="1"/>
    <xf numFmtId="0" fontId="27" fillId="0" borderId="0" xfId="11" applyFont="1"/>
    <xf numFmtId="0" fontId="28" fillId="0" borderId="0" xfId="11" applyFont="1" applyAlignment="1">
      <alignment horizontal="left"/>
    </xf>
    <xf numFmtId="0" fontId="18" fillId="0" borderId="26" xfId="11" applyFont="1" applyBorder="1" applyAlignment="1">
      <alignment horizontal="center"/>
    </xf>
    <xf numFmtId="0" fontId="26" fillId="0" borderId="27" xfId="11" applyFont="1" applyBorder="1" applyAlignment="1">
      <alignment wrapText="1"/>
    </xf>
    <xf numFmtId="0" fontId="18" fillId="0" borderId="23" xfId="11" applyFont="1" applyBorder="1" applyAlignment="1">
      <alignment horizontal="center"/>
    </xf>
    <xf numFmtId="0" fontId="18" fillId="2" borderId="26" xfId="11" applyFont="1" applyFill="1" applyBorder="1" applyAlignment="1">
      <alignment horizontal="center"/>
    </xf>
    <xf numFmtId="0" fontId="18" fillId="2" borderId="23" xfId="11" applyFont="1" applyFill="1" applyBorder="1" applyAlignment="1">
      <alignment horizontal="center"/>
    </xf>
    <xf numFmtId="0" fontId="29" fillId="0" borderId="0" xfId="9" applyFont="1"/>
    <xf numFmtId="0" fontId="30" fillId="10" borderId="15" xfId="9" applyFont="1" applyFill="1" applyBorder="1" applyAlignment="1">
      <alignment horizontal="left"/>
    </xf>
    <xf numFmtId="0" fontId="30" fillId="10" borderId="24" xfId="9" applyFont="1" applyFill="1" applyBorder="1"/>
    <xf numFmtId="0" fontId="30" fillId="10" borderId="20" xfId="9" applyFont="1" applyFill="1" applyBorder="1" applyAlignment="1">
      <alignment horizontal="left"/>
    </xf>
    <xf numFmtId="0" fontId="30" fillId="10" borderId="0" xfId="9" applyFont="1" applyFill="1"/>
    <xf numFmtId="0" fontId="30" fillId="10" borderId="9" xfId="9" applyFont="1" applyFill="1" applyBorder="1" applyAlignment="1">
      <alignment horizontal="left"/>
    </xf>
    <xf numFmtId="0" fontId="30" fillId="10" borderId="8" xfId="9" applyFont="1" applyFill="1" applyBorder="1"/>
    <xf numFmtId="0" fontId="31" fillId="0" borderId="0" xfId="11" applyFont="1"/>
    <xf numFmtId="0" fontId="39" fillId="0" borderId="0" xfId="9" applyAlignment="1">
      <alignment horizontal="center"/>
    </xf>
    <xf numFmtId="0" fontId="7" fillId="5" borderId="14" xfId="11" applyFont="1" applyFill="1" applyBorder="1"/>
    <xf numFmtId="0" fontId="39" fillId="2" borderId="20" xfId="11" applyFill="1" applyBorder="1"/>
    <xf numFmtId="0" fontId="6" fillId="2" borderId="10" xfId="11" applyFont="1" applyFill="1" applyBorder="1"/>
    <xf numFmtId="0" fontId="39" fillId="0" borderId="10" xfId="11" applyBorder="1" applyAlignment="1">
      <alignment wrapText="1"/>
    </xf>
    <xf numFmtId="0" fontId="10" fillId="0" borderId="10" xfId="11" applyFont="1" applyBorder="1"/>
    <xf numFmtId="0" fontId="39" fillId="0" borderId="10" xfId="11" applyBorder="1" applyAlignment="1">
      <alignment horizontal="left"/>
    </xf>
    <xf numFmtId="0" fontId="39" fillId="2" borderId="9" xfId="11" applyFill="1" applyBorder="1"/>
    <xf numFmtId="0" fontId="6" fillId="2" borderId="4" xfId="11" applyFont="1" applyFill="1" applyBorder="1"/>
    <xf numFmtId="0" fontId="39" fillId="0" borderId="9" xfId="11" applyBorder="1"/>
    <xf numFmtId="0" fontId="30" fillId="10" borderId="16" xfId="9" applyFont="1" applyFill="1" applyBorder="1"/>
    <xf numFmtId="0" fontId="30" fillId="10" borderId="10" xfId="9" applyFont="1" applyFill="1" applyBorder="1"/>
    <xf numFmtId="0" fontId="30" fillId="10" borderId="4" xfId="9" applyFont="1" applyFill="1" applyBorder="1"/>
    <xf numFmtId="0" fontId="0" fillId="6" borderId="0" xfId="0" applyFill="1"/>
    <xf numFmtId="0" fontId="39" fillId="0" borderId="20" xfId="17" applyBorder="1"/>
    <xf numFmtId="0" fontId="8" fillId="0" borderId="20" xfId="17" applyFont="1" applyBorder="1"/>
    <xf numFmtId="0" fontId="39" fillId="0" borderId="20" xfId="17" applyBorder="1" applyAlignment="1">
      <alignment wrapText="1"/>
    </xf>
    <xf numFmtId="0" fontId="10" fillId="0" borderId="20" xfId="17" applyFont="1" applyBorder="1"/>
    <xf numFmtId="0" fontId="0" fillId="0" borderId="11" xfId="14" applyFont="1" applyBorder="1"/>
    <xf numFmtId="0" fontId="39" fillId="5" borderId="11" xfId="11" applyFill="1" applyBorder="1" applyAlignment="1">
      <alignment horizontal="center"/>
    </xf>
    <xf numFmtId="0" fontId="39" fillId="0" borderId="20" xfId="17" applyBorder="1" applyAlignment="1">
      <alignment horizontal="left"/>
    </xf>
    <xf numFmtId="0" fontId="0" fillId="0" borderId="11" xfId="14" applyFont="1" applyBorder="1" applyAlignment="1">
      <alignment wrapText="1"/>
    </xf>
    <xf numFmtId="0" fontId="0" fillId="0" borderId="20" xfId="17" applyFont="1" applyBorder="1" applyAlignment="1">
      <alignment horizontal="left"/>
    </xf>
    <xf numFmtId="0" fontId="10" fillId="0" borderId="20" xfId="14" applyFont="1" applyBorder="1"/>
    <xf numFmtId="0" fontId="0" fillId="0" borderId="20" xfId="14" applyFont="1" applyBorder="1" applyAlignment="1">
      <alignment horizontal="left"/>
    </xf>
    <xf numFmtId="0" fontId="39" fillId="5" borderId="11" xfId="11" applyFill="1" applyBorder="1" applyAlignment="1">
      <alignment horizontal="center" vertical="top"/>
    </xf>
    <xf numFmtId="0" fontId="32" fillId="0" borderId="11" xfId="11" applyFont="1" applyBorder="1" applyAlignment="1">
      <alignment horizontal="center" vertical="top"/>
    </xf>
    <xf numFmtId="166" fontId="32" fillId="0" borderId="11" xfId="11" applyNumberFormat="1" applyFont="1" applyBorder="1"/>
    <xf numFmtId="0" fontId="8" fillId="6" borderId="11" xfId="11" applyFont="1" applyFill="1" applyBorder="1" applyAlignment="1">
      <alignment vertical="top"/>
    </xf>
    <xf numFmtId="166" fontId="39" fillId="0" borderId="11" xfId="11" applyNumberFormat="1" applyBorder="1"/>
    <xf numFmtId="0" fontId="7" fillId="0" borderId="20" xfId="11" applyFont="1" applyBorder="1"/>
    <xf numFmtId="3" fontId="0" fillId="0" borderId="0" xfId="0" applyNumberFormat="1"/>
    <xf numFmtId="3" fontId="39" fillId="0" borderId="11" xfId="11" applyNumberFormat="1" applyBorder="1"/>
    <xf numFmtId="0" fontId="10" fillId="0" borderId="0" xfId="11" applyFont="1"/>
    <xf numFmtId="0" fontId="8" fillId="0" borderId="11" xfId="11" applyFont="1" applyBorder="1" applyAlignment="1">
      <alignment vertical="top"/>
    </xf>
    <xf numFmtId="0" fontId="10" fillId="0" borderId="20" xfId="11" applyFont="1" applyBorder="1" applyAlignment="1">
      <alignment wrapText="1"/>
    </xf>
    <xf numFmtId="165" fontId="39" fillId="0" borderId="11" xfId="9" applyNumberFormat="1" applyBorder="1"/>
    <xf numFmtId="0" fontId="0" fillId="0" borderId="20" xfId="9" applyFont="1" applyBorder="1" applyAlignment="1">
      <alignment wrapText="1"/>
    </xf>
    <xf numFmtId="0" fontId="10" fillId="4" borderId="2" xfId="11" applyFont="1" applyFill="1" applyBorder="1"/>
    <xf numFmtId="0" fontId="39" fillId="0" borderId="11" xfId="3" applyBorder="1"/>
    <xf numFmtId="166" fontId="0" fillId="0" borderId="11" xfId="11" applyNumberFormat="1" applyFont="1" applyBorder="1"/>
    <xf numFmtId="0" fontId="0" fillId="0" borderId="11" xfId="0" applyBorder="1"/>
    <xf numFmtId="0" fontId="0" fillId="0" borderId="0" xfId="0" applyAlignment="1">
      <alignment horizontal="center" vertical="center"/>
    </xf>
    <xf numFmtId="166" fontId="0" fillId="0" borderId="0" xfId="1" applyNumberFormat="1" applyFont="1"/>
    <xf numFmtId="0" fontId="14" fillId="6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10" fillId="6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11" borderId="0" xfId="0" applyFont="1" applyFill="1" applyAlignment="1">
      <alignment horizontal="left" vertical="center"/>
    </xf>
    <xf numFmtId="0" fontId="0" fillId="11" borderId="0" xfId="0" applyFill="1" applyAlignment="1">
      <alignment horizontal="center" vertical="center"/>
    </xf>
    <xf numFmtId="0" fontId="4" fillId="6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70" fontId="0" fillId="0" borderId="0" xfId="12" applyNumberFormat="1" applyFont="1" applyAlignment="1">
      <alignment vertical="center"/>
    </xf>
    <xf numFmtId="0" fontId="12" fillId="1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166" fontId="0" fillId="0" borderId="0" xfId="1" applyNumberFormat="1" applyFont="1" applyAlignment="1">
      <alignment vertical="center"/>
    </xf>
    <xf numFmtId="166" fontId="0" fillId="6" borderId="0" xfId="1" applyNumberFormat="1" applyFont="1" applyFill="1"/>
    <xf numFmtId="166" fontId="14" fillId="0" borderId="0" xfId="1" applyNumberFormat="1" applyFont="1" applyAlignment="1">
      <alignment horizontal="left" vertical="top"/>
    </xf>
    <xf numFmtId="0" fontId="14" fillId="0" borderId="0" xfId="0" applyFont="1" applyAlignment="1">
      <alignment horizontal="right" vertical="top"/>
    </xf>
    <xf numFmtId="166" fontId="12" fillId="12" borderId="1" xfId="1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4" fillId="0" borderId="0" xfId="21" applyFont="1" applyAlignment="1">
      <alignment vertical="center"/>
    </xf>
    <xf numFmtId="0" fontId="1" fillId="0" borderId="0" xfId="21" applyFont="1" applyAlignment="1">
      <alignment vertical="center"/>
    </xf>
    <xf numFmtId="0" fontId="0" fillId="0" borderId="11" xfId="11" quotePrefix="1" applyFont="1" applyBorder="1"/>
    <xf numFmtId="0" fontId="40" fillId="13" borderId="28" xfId="0" applyFont="1" applyFill="1" applyBorder="1"/>
    <xf numFmtId="0" fontId="41" fillId="13" borderId="29" xfId="0" applyFont="1" applyFill="1" applyBorder="1"/>
    <xf numFmtId="0" fontId="41" fillId="13" borderId="30" xfId="0" applyFont="1" applyFill="1" applyBorder="1"/>
    <xf numFmtId="0" fontId="37" fillId="14" borderId="31" xfId="0" applyFont="1" applyFill="1" applyBorder="1"/>
    <xf numFmtId="0" fontId="19" fillId="14" borderId="32" xfId="0" applyFont="1" applyFill="1" applyBorder="1"/>
    <xf numFmtId="3" fontId="19" fillId="14" borderId="32" xfId="0" applyNumberFormat="1" applyFont="1" applyFill="1" applyBorder="1"/>
    <xf numFmtId="0" fontId="19" fillId="14" borderId="0" xfId="0" applyFont="1" applyFill="1"/>
    <xf numFmtId="0" fontId="19" fillId="14" borderId="31" xfId="0" applyFont="1" applyFill="1" applyBorder="1"/>
    <xf numFmtId="0" fontId="44" fillId="14" borderId="32" xfId="0" applyFont="1" applyFill="1" applyBorder="1" applyAlignment="1">
      <alignment horizontal="center"/>
    </xf>
    <xf numFmtId="0" fontId="37" fillId="14" borderId="32" xfId="0" applyFont="1" applyFill="1" applyBorder="1" applyAlignment="1">
      <alignment horizontal="center"/>
    </xf>
    <xf numFmtId="0" fontId="19" fillId="7" borderId="34" xfId="0" applyFont="1" applyFill="1" applyBorder="1"/>
    <xf numFmtId="0" fontId="42" fillId="7" borderId="35" xfId="0" applyFont="1" applyFill="1" applyBorder="1"/>
    <xf numFmtId="0" fontId="19" fillId="0" borderId="34" xfId="0" applyFont="1" applyBorder="1"/>
    <xf numFmtId="0" fontId="19" fillId="0" borderId="35" xfId="0" applyFont="1" applyBorder="1"/>
    <xf numFmtId="0" fontId="19" fillId="0" borderId="31" xfId="0" applyFont="1" applyBorder="1"/>
    <xf numFmtId="0" fontId="19" fillId="0" borderId="31" xfId="0" applyFont="1" applyBorder="1" applyAlignment="1">
      <alignment vertical="top"/>
    </xf>
    <xf numFmtId="0" fontId="19" fillId="0" borderId="34" xfId="0" applyFont="1" applyBorder="1" applyAlignment="1">
      <alignment wrapText="1"/>
    </xf>
    <xf numFmtId="0" fontId="37" fillId="0" borderId="31" xfId="0" applyFont="1" applyBorder="1"/>
    <xf numFmtId="0" fontId="43" fillId="0" borderId="35" xfId="0" applyFont="1" applyBorder="1"/>
    <xf numFmtId="0" fontId="19" fillId="0" borderId="35" xfId="0" applyFont="1" applyBorder="1" applyAlignment="1">
      <alignment horizontal="left"/>
    </xf>
    <xf numFmtId="0" fontId="19" fillId="7" borderId="36" xfId="0" applyFont="1" applyFill="1" applyBorder="1"/>
    <xf numFmtId="0" fontId="42" fillId="7" borderId="37" xfId="0" applyFont="1" applyFill="1" applyBorder="1"/>
    <xf numFmtId="0" fontId="19" fillId="0" borderId="36" xfId="0" applyFont="1" applyBorder="1"/>
    <xf numFmtId="0" fontId="37" fillId="0" borderId="37" xfId="0" applyFont="1" applyBorder="1"/>
    <xf numFmtId="0" fontId="19" fillId="0" borderId="33" xfId="0" applyFont="1" applyBorder="1"/>
    <xf numFmtId="0" fontId="14" fillId="0" borderId="14" xfId="11" applyFont="1" applyBorder="1" applyAlignment="1">
      <alignment horizontal="center"/>
    </xf>
    <xf numFmtId="0" fontId="14" fillId="0" borderId="11" xfId="11" applyFont="1" applyBorder="1" applyAlignment="1">
      <alignment horizontal="center"/>
    </xf>
    <xf numFmtId="0" fontId="39" fillId="0" borderId="31" xfId="11" applyBorder="1"/>
    <xf numFmtId="0" fontId="39" fillId="0" borderId="31" xfId="11" applyBorder="1" applyAlignment="1">
      <alignment horizontal="left" wrapText="1" indent="1"/>
    </xf>
    <xf numFmtId="0" fontId="39" fillId="0" borderId="33" xfId="11" applyBorder="1"/>
    <xf numFmtId="0" fontId="39" fillId="0" borderId="33" xfId="11" applyBorder="1" applyAlignment="1">
      <alignment horizontal="left" wrapText="1" indent="1"/>
    </xf>
    <xf numFmtId="0" fontId="39" fillId="5" borderId="31" xfId="11" applyFill="1" applyBorder="1" applyAlignment="1">
      <alignment horizontal="center" vertical="top"/>
    </xf>
    <xf numFmtId="166" fontId="39" fillId="5" borderId="31" xfId="11" applyNumberFormat="1" applyFill="1" applyBorder="1"/>
    <xf numFmtId="0" fontId="39" fillId="5" borderId="31" xfId="11" applyFill="1" applyBorder="1" applyAlignment="1">
      <alignment horizontal="center"/>
    </xf>
    <xf numFmtId="0" fontId="39" fillId="0" borderId="31" xfId="11" applyBorder="1" applyAlignment="1">
      <alignment horizontal="center" vertical="top"/>
    </xf>
    <xf numFmtId="0" fontId="0" fillId="5" borderId="31" xfId="11" applyFont="1" applyFill="1" applyBorder="1"/>
    <xf numFmtId="0" fontId="0" fillId="0" borderId="12" xfId="0" applyBorder="1" applyAlignment="1">
      <alignment horizontal="center" vertical="center"/>
    </xf>
    <xf numFmtId="0" fontId="8" fillId="0" borderId="20" xfId="17" applyFont="1" applyBorder="1" applyAlignment="1">
      <alignment horizontal="left" wrapText="1"/>
    </xf>
    <xf numFmtId="0" fontId="0" fillId="0" borderId="11" xfId="9" applyFont="1" applyBorder="1" applyAlignment="1">
      <alignment horizontal="left"/>
    </xf>
    <xf numFmtId="0" fontId="47" fillId="0" borderId="1" xfId="18" applyFont="1" applyBorder="1" applyAlignment="1">
      <alignment horizontal="center"/>
    </xf>
    <xf numFmtId="0" fontId="47" fillId="0" borderId="1" xfId="26" applyFont="1" applyBorder="1" applyAlignment="1">
      <alignment horizontal="center" vertical="center"/>
    </xf>
    <xf numFmtId="0" fontId="49" fillId="0" borderId="1" xfId="18" applyFont="1" applyBorder="1" applyAlignment="1">
      <alignment horizontal="center"/>
    </xf>
    <xf numFmtId="0" fontId="4" fillId="5" borderId="7" xfId="9" applyFont="1" applyFill="1" applyBorder="1"/>
    <xf numFmtId="0" fontId="4" fillId="5" borderId="6" xfId="9" applyFont="1" applyFill="1" applyBorder="1"/>
    <xf numFmtId="0" fontId="4" fillId="5" borderId="7" xfId="9" applyFont="1" applyFill="1" applyBorder="1" applyAlignment="1">
      <alignment horizontal="center"/>
    </xf>
    <xf numFmtId="166" fontId="4" fillId="5" borderId="7" xfId="12" applyNumberFormat="1" applyFont="1" applyFill="1" applyBorder="1"/>
    <xf numFmtId="0" fontId="19" fillId="14" borderId="29" xfId="0" applyFont="1" applyFill="1" applyBorder="1"/>
    <xf numFmtId="0" fontId="37" fillId="14" borderId="3" xfId="0" applyFont="1" applyFill="1" applyBorder="1"/>
    <xf numFmtId="0" fontId="19" fillId="14" borderId="3" xfId="0" applyFont="1" applyFill="1" applyBorder="1"/>
    <xf numFmtId="0" fontId="44" fillId="14" borderId="3" xfId="0" applyFont="1" applyFill="1" applyBorder="1" applyAlignment="1">
      <alignment horizontal="center"/>
    </xf>
    <xf numFmtId="3" fontId="19" fillId="14" borderId="3" xfId="0" applyNumberFormat="1" applyFont="1" applyFill="1" applyBorder="1"/>
    <xf numFmtId="0" fontId="0" fillId="46" borderId="1" xfId="0" applyFill="1" applyBorder="1" applyAlignment="1">
      <alignment horizontal="left" vertical="center"/>
    </xf>
    <xf numFmtId="0" fontId="0" fillId="46" borderId="1" xfId="0" applyFill="1" applyBorder="1" applyAlignment="1">
      <alignment horizontal="center" vertical="center"/>
    </xf>
    <xf numFmtId="166" fontId="0" fillId="46" borderId="1" xfId="1" applyNumberFormat="1" applyFont="1" applyFill="1" applyBorder="1" applyAlignment="1">
      <alignment horizontal="center" vertical="center"/>
    </xf>
    <xf numFmtId="0" fontId="8" fillId="46" borderId="1" xfId="0" applyFont="1" applyFill="1" applyBorder="1" applyAlignment="1">
      <alignment horizontal="center" vertical="center"/>
    </xf>
    <xf numFmtId="0" fontId="10" fillId="0" borderId="36" xfId="11" applyFont="1" applyBorder="1"/>
    <xf numFmtId="0" fontId="39" fillId="0" borderId="33" xfId="11" applyBorder="1" applyAlignment="1">
      <alignment horizontal="center" vertical="top"/>
    </xf>
    <xf numFmtId="0" fontId="6" fillId="2" borderId="8" xfId="11" applyFont="1" applyFill="1" applyBorder="1"/>
    <xf numFmtId="0" fontId="6" fillId="2" borderId="33" xfId="11" applyFont="1" applyFill="1" applyBorder="1"/>
    <xf numFmtId="0" fontId="49" fillId="46" borderId="1" xfId="18" applyFont="1" applyFill="1" applyBorder="1" applyAlignment="1">
      <alignment horizontal="center"/>
    </xf>
    <xf numFmtId="0" fontId="47" fillId="46" borderId="1" xfId="26" applyFont="1" applyFill="1" applyBorder="1" applyAlignment="1">
      <alignment horizontal="center" vertical="center"/>
    </xf>
    <xf numFmtId="0" fontId="47" fillId="46" borderId="1" xfId="18" applyFont="1" applyFill="1" applyBorder="1" applyAlignment="1">
      <alignment horizontal="center"/>
    </xf>
    <xf numFmtId="166" fontId="0" fillId="6" borderId="1" xfId="1" applyNumberFormat="1" applyFont="1" applyFill="1" applyBorder="1" applyAlignment="1">
      <alignment horizontal="center" vertical="center"/>
    </xf>
    <xf numFmtId="0" fontId="4" fillId="0" borderId="11" xfId="9" applyFont="1" applyBorder="1"/>
    <xf numFmtId="1" fontId="33" fillId="0" borderId="11" xfId="9" applyNumberFormat="1" applyFont="1" applyBorder="1"/>
    <xf numFmtId="0" fontId="33" fillId="0" borderId="0" xfId="9" applyFont="1"/>
    <xf numFmtId="0" fontId="33" fillId="0" borderId="11" xfId="9" applyFont="1" applyBorder="1" applyAlignment="1">
      <alignment horizontal="center"/>
    </xf>
    <xf numFmtId="3" fontId="33" fillId="0" borderId="11" xfId="12" applyNumberFormat="1" applyFont="1" applyFill="1" applyBorder="1"/>
    <xf numFmtId="166" fontId="33" fillId="0" borderId="11" xfId="12" applyNumberFormat="1" applyFont="1" applyFill="1" applyBorder="1"/>
    <xf numFmtId="0" fontId="14" fillId="0" borderId="11" xfId="9" applyFont="1" applyBorder="1" applyAlignment="1">
      <alignment horizontal="center"/>
    </xf>
    <xf numFmtId="167" fontId="39" fillId="0" borderId="31" xfId="11" applyNumberFormat="1" applyBorder="1"/>
    <xf numFmtId="0" fontId="8" fillId="0" borderId="31" xfId="11" applyFont="1" applyBorder="1"/>
    <xf numFmtId="0" fontId="7" fillId="5" borderId="3" xfId="11" applyFont="1" applyFill="1" applyBorder="1"/>
    <xf numFmtId="0" fontId="39" fillId="5" borderId="3" xfId="11" applyFill="1" applyBorder="1"/>
    <xf numFmtId="0" fontId="39" fillId="5" borderId="29" xfId="11" applyFill="1" applyBorder="1"/>
    <xf numFmtId="3" fontId="39" fillId="5" borderId="3" xfId="11" applyNumberFormat="1" applyFill="1" applyBorder="1"/>
    <xf numFmtId="0" fontId="15" fillId="5" borderId="3" xfId="11" applyFont="1" applyFill="1" applyBorder="1" applyAlignment="1">
      <alignment horizontal="center"/>
    </xf>
    <xf numFmtId="0" fontId="39" fillId="5" borderId="3" xfId="11" applyFill="1" applyBorder="1" applyAlignment="1">
      <alignment horizontal="center"/>
    </xf>
    <xf numFmtId="0" fontId="8" fillId="0" borderId="31" xfId="11" applyFont="1" applyBorder="1" applyAlignment="1">
      <alignment vertical="top"/>
    </xf>
    <xf numFmtId="0" fontId="39" fillId="0" borderId="34" xfId="11" applyBorder="1"/>
    <xf numFmtId="0" fontId="10" fillId="0" borderId="1" xfId="0" applyFont="1" applyBorder="1" applyAlignment="1">
      <alignment horizontal="center" vertical="center"/>
    </xf>
    <xf numFmtId="0" fontId="14" fillId="5" borderId="31" xfId="9" applyFont="1" applyFill="1" applyBorder="1" applyAlignment="1">
      <alignment horizontal="center" wrapText="1"/>
    </xf>
    <xf numFmtId="3" fontId="39" fillId="5" borderId="31" xfId="11" applyNumberFormat="1" applyFill="1" applyBorder="1"/>
    <xf numFmtId="0" fontId="2" fillId="4" borderId="24" xfId="11" applyFont="1" applyFill="1" applyBorder="1"/>
    <xf numFmtId="0" fontId="70" fillId="0" borderId="0" xfId="0" applyFont="1"/>
    <xf numFmtId="166" fontId="70" fillId="0" borderId="0" xfId="0" applyNumberFormat="1" applyFont="1"/>
    <xf numFmtId="164" fontId="70" fillId="0" borderId="0" xfId="0" applyNumberFormat="1" applyFont="1"/>
    <xf numFmtId="0" fontId="45" fillId="5" borderId="11" xfId="11" applyFont="1" applyFill="1" applyBorder="1" applyAlignment="1">
      <alignment horizontal="center"/>
    </xf>
    <xf numFmtId="0" fontId="69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 wrapText="1"/>
    </xf>
    <xf numFmtId="166" fontId="72" fillId="5" borderId="11" xfId="12" applyNumberFormat="1" applyFont="1" applyFill="1" applyBorder="1"/>
    <xf numFmtId="0" fontId="72" fillId="5" borderId="11" xfId="9" applyFont="1" applyFill="1" applyBorder="1" applyAlignment="1">
      <alignment horizontal="center"/>
    </xf>
    <xf numFmtId="0" fontId="73" fillId="0" borderId="11" xfId="9" applyFont="1" applyBorder="1"/>
    <xf numFmtId="0" fontId="10" fillId="46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9" fillId="0" borderId="0" xfId="11" applyAlignment="1">
      <alignment horizontal="left" vertical="center" wrapText="1"/>
    </xf>
    <xf numFmtId="169" fontId="4" fillId="5" borderId="15" xfId="11" applyNumberFormat="1" applyFont="1" applyFill="1" applyBorder="1" applyAlignment="1">
      <alignment horizontal="center"/>
    </xf>
    <xf numFmtId="169" fontId="4" fillId="5" borderId="24" xfId="11" applyNumberFormat="1" applyFont="1" applyFill="1" applyBorder="1" applyAlignment="1">
      <alignment horizontal="center"/>
    </xf>
  </cellXfs>
  <cellStyles count="611">
    <cellStyle name="20% - Accent1" xfId="68" builtinId="30" customBuiltin="1"/>
    <cellStyle name="20% - Accent1 10" xfId="358" xr:uid="{00000000-0005-0000-0000-000001000000}"/>
    <cellStyle name="20% - Accent1 11" xfId="373" xr:uid="{00000000-0005-0000-0000-000002000000}"/>
    <cellStyle name="20% - Accent1 12" xfId="388" xr:uid="{00000000-0005-0000-0000-000003000000}"/>
    <cellStyle name="20% - Accent1 13" xfId="403" xr:uid="{00000000-0005-0000-0000-000004000000}"/>
    <cellStyle name="20% - Accent1 14" xfId="418" xr:uid="{00000000-0005-0000-0000-000005000000}"/>
    <cellStyle name="20% - Accent1 15" xfId="433" xr:uid="{00000000-0005-0000-0000-000006000000}"/>
    <cellStyle name="20% - Accent1 16" xfId="448" xr:uid="{00000000-0005-0000-0000-000007000000}"/>
    <cellStyle name="20% - Accent1 17" xfId="463" xr:uid="{00000000-0005-0000-0000-000008000000}"/>
    <cellStyle name="20% - Accent1 18" xfId="478" xr:uid="{00000000-0005-0000-0000-000009000000}"/>
    <cellStyle name="20% - Accent1 19" xfId="493" xr:uid="{00000000-0005-0000-0000-00000A000000}"/>
    <cellStyle name="20% - Accent1 2" xfId="238" xr:uid="{00000000-0005-0000-0000-00000B000000}"/>
    <cellStyle name="20% - Accent1 20" xfId="508" xr:uid="{00000000-0005-0000-0000-00000C000000}"/>
    <cellStyle name="20% - Accent1 21" xfId="523" xr:uid="{00000000-0005-0000-0000-00000D000000}"/>
    <cellStyle name="20% - Accent1 22" xfId="538" xr:uid="{00000000-0005-0000-0000-00000E000000}"/>
    <cellStyle name="20% - Accent1 23" xfId="553" xr:uid="{00000000-0005-0000-0000-00000F000000}"/>
    <cellStyle name="20% - Accent1 24" xfId="568" xr:uid="{00000000-0005-0000-0000-000010000000}"/>
    <cellStyle name="20% - Accent1 25" xfId="583" xr:uid="{00000000-0005-0000-0000-000011000000}"/>
    <cellStyle name="20% - Accent1 3" xfId="253" xr:uid="{00000000-0005-0000-0000-000012000000}"/>
    <cellStyle name="20% - Accent1 4" xfId="268" xr:uid="{00000000-0005-0000-0000-000013000000}"/>
    <cellStyle name="20% - Accent1 5" xfId="283" xr:uid="{00000000-0005-0000-0000-000014000000}"/>
    <cellStyle name="20% - Accent1 5 2 3 4" xfId="112" xr:uid="{00000000-0005-0000-0000-000015000000}"/>
    <cellStyle name="20% - Accent1 6" xfId="298" xr:uid="{00000000-0005-0000-0000-000016000000}"/>
    <cellStyle name="20% - Accent1 7" xfId="313" xr:uid="{00000000-0005-0000-0000-000017000000}"/>
    <cellStyle name="20% - Accent1 8" xfId="328" xr:uid="{00000000-0005-0000-0000-000018000000}"/>
    <cellStyle name="20% - Accent1 9" xfId="343" xr:uid="{00000000-0005-0000-0000-000019000000}"/>
    <cellStyle name="20% - Accent2" xfId="72" builtinId="34" customBuiltin="1"/>
    <cellStyle name="20% - Accent2 10" xfId="360" xr:uid="{00000000-0005-0000-0000-00001B000000}"/>
    <cellStyle name="20% - Accent2 11" xfId="375" xr:uid="{00000000-0005-0000-0000-00001C000000}"/>
    <cellStyle name="20% - Accent2 12" xfId="390" xr:uid="{00000000-0005-0000-0000-00001D000000}"/>
    <cellStyle name="20% - Accent2 13" xfId="405" xr:uid="{00000000-0005-0000-0000-00001E000000}"/>
    <cellStyle name="20% - Accent2 14" xfId="420" xr:uid="{00000000-0005-0000-0000-00001F000000}"/>
    <cellStyle name="20% - Accent2 15" xfId="435" xr:uid="{00000000-0005-0000-0000-000020000000}"/>
    <cellStyle name="20% - Accent2 16" xfId="450" xr:uid="{00000000-0005-0000-0000-000021000000}"/>
    <cellStyle name="20% - Accent2 17" xfId="465" xr:uid="{00000000-0005-0000-0000-000022000000}"/>
    <cellStyle name="20% - Accent2 18" xfId="480" xr:uid="{00000000-0005-0000-0000-000023000000}"/>
    <cellStyle name="20% - Accent2 19" xfId="495" xr:uid="{00000000-0005-0000-0000-000024000000}"/>
    <cellStyle name="20% - Accent2 2" xfId="240" xr:uid="{00000000-0005-0000-0000-000025000000}"/>
    <cellStyle name="20% - Accent2 20" xfId="510" xr:uid="{00000000-0005-0000-0000-000026000000}"/>
    <cellStyle name="20% - Accent2 21" xfId="525" xr:uid="{00000000-0005-0000-0000-000027000000}"/>
    <cellStyle name="20% - Accent2 22" xfId="540" xr:uid="{00000000-0005-0000-0000-000028000000}"/>
    <cellStyle name="20% - Accent2 23" xfId="555" xr:uid="{00000000-0005-0000-0000-000029000000}"/>
    <cellStyle name="20% - Accent2 24" xfId="570" xr:uid="{00000000-0005-0000-0000-00002A000000}"/>
    <cellStyle name="20% - Accent2 25" xfId="585" xr:uid="{00000000-0005-0000-0000-00002B000000}"/>
    <cellStyle name="20% - Accent2 3" xfId="255" xr:uid="{00000000-0005-0000-0000-00002C000000}"/>
    <cellStyle name="20% - Accent2 4" xfId="270" xr:uid="{00000000-0005-0000-0000-00002D000000}"/>
    <cellStyle name="20% - Accent2 5" xfId="285" xr:uid="{00000000-0005-0000-0000-00002E000000}"/>
    <cellStyle name="20% - Accent2 6" xfId="300" xr:uid="{00000000-0005-0000-0000-00002F000000}"/>
    <cellStyle name="20% - Accent2 7" xfId="315" xr:uid="{00000000-0005-0000-0000-000030000000}"/>
    <cellStyle name="20% - Accent2 8" xfId="330" xr:uid="{00000000-0005-0000-0000-000031000000}"/>
    <cellStyle name="20% - Accent2 9" xfId="345" xr:uid="{00000000-0005-0000-0000-000032000000}"/>
    <cellStyle name="20% - Accent3" xfId="76" builtinId="38" customBuiltin="1"/>
    <cellStyle name="20% - Accent3 10" xfId="362" xr:uid="{00000000-0005-0000-0000-000034000000}"/>
    <cellStyle name="20% - Accent3 11" xfId="377" xr:uid="{00000000-0005-0000-0000-000035000000}"/>
    <cellStyle name="20% - Accent3 12" xfId="392" xr:uid="{00000000-0005-0000-0000-000036000000}"/>
    <cellStyle name="20% - Accent3 13" xfId="407" xr:uid="{00000000-0005-0000-0000-000037000000}"/>
    <cellStyle name="20% - Accent3 14" xfId="422" xr:uid="{00000000-0005-0000-0000-000038000000}"/>
    <cellStyle name="20% - Accent3 15" xfId="437" xr:uid="{00000000-0005-0000-0000-000039000000}"/>
    <cellStyle name="20% - Accent3 16" xfId="452" xr:uid="{00000000-0005-0000-0000-00003A000000}"/>
    <cellStyle name="20% - Accent3 17" xfId="467" xr:uid="{00000000-0005-0000-0000-00003B000000}"/>
    <cellStyle name="20% - Accent3 18" xfId="482" xr:uid="{00000000-0005-0000-0000-00003C000000}"/>
    <cellStyle name="20% - Accent3 19" xfId="497" xr:uid="{00000000-0005-0000-0000-00003D000000}"/>
    <cellStyle name="20% - Accent3 2" xfId="242" xr:uid="{00000000-0005-0000-0000-00003E000000}"/>
    <cellStyle name="20% - Accent3 20" xfId="512" xr:uid="{00000000-0005-0000-0000-00003F000000}"/>
    <cellStyle name="20% - Accent3 21" xfId="527" xr:uid="{00000000-0005-0000-0000-000040000000}"/>
    <cellStyle name="20% - Accent3 22" xfId="542" xr:uid="{00000000-0005-0000-0000-000041000000}"/>
    <cellStyle name="20% - Accent3 23" xfId="557" xr:uid="{00000000-0005-0000-0000-000042000000}"/>
    <cellStyle name="20% - Accent3 24" xfId="572" xr:uid="{00000000-0005-0000-0000-000043000000}"/>
    <cellStyle name="20% - Accent3 25" xfId="587" xr:uid="{00000000-0005-0000-0000-000044000000}"/>
    <cellStyle name="20% - Accent3 3" xfId="257" xr:uid="{00000000-0005-0000-0000-000045000000}"/>
    <cellStyle name="20% - Accent3 4" xfId="272" xr:uid="{00000000-0005-0000-0000-000046000000}"/>
    <cellStyle name="20% - Accent3 5" xfId="287" xr:uid="{00000000-0005-0000-0000-000047000000}"/>
    <cellStyle name="20% - Accent3 6" xfId="302" xr:uid="{00000000-0005-0000-0000-000048000000}"/>
    <cellStyle name="20% - Accent3 7" xfId="317" xr:uid="{00000000-0005-0000-0000-000049000000}"/>
    <cellStyle name="20% - Accent3 8" xfId="332" xr:uid="{00000000-0005-0000-0000-00004A000000}"/>
    <cellStyle name="20% - Accent3 9" xfId="347" xr:uid="{00000000-0005-0000-0000-00004B000000}"/>
    <cellStyle name="20% - Accent4" xfId="80" builtinId="42" customBuiltin="1"/>
    <cellStyle name="20% - Accent4 10" xfId="364" xr:uid="{00000000-0005-0000-0000-00004D000000}"/>
    <cellStyle name="20% - Accent4 11" xfId="379" xr:uid="{00000000-0005-0000-0000-00004E000000}"/>
    <cellStyle name="20% - Accent4 12" xfId="394" xr:uid="{00000000-0005-0000-0000-00004F000000}"/>
    <cellStyle name="20% - Accent4 13" xfId="409" xr:uid="{00000000-0005-0000-0000-000050000000}"/>
    <cellStyle name="20% - Accent4 14" xfId="424" xr:uid="{00000000-0005-0000-0000-000051000000}"/>
    <cellStyle name="20% - Accent4 15" xfId="439" xr:uid="{00000000-0005-0000-0000-000052000000}"/>
    <cellStyle name="20% - Accent4 16" xfId="454" xr:uid="{00000000-0005-0000-0000-000053000000}"/>
    <cellStyle name="20% - Accent4 17" xfId="469" xr:uid="{00000000-0005-0000-0000-000054000000}"/>
    <cellStyle name="20% - Accent4 18" xfId="484" xr:uid="{00000000-0005-0000-0000-000055000000}"/>
    <cellStyle name="20% - Accent4 19" xfId="499" xr:uid="{00000000-0005-0000-0000-000056000000}"/>
    <cellStyle name="20% - Accent4 2" xfId="244" xr:uid="{00000000-0005-0000-0000-000057000000}"/>
    <cellStyle name="20% - Accent4 20" xfId="514" xr:uid="{00000000-0005-0000-0000-000058000000}"/>
    <cellStyle name="20% - Accent4 21" xfId="529" xr:uid="{00000000-0005-0000-0000-000059000000}"/>
    <cellStyle name="20% - Accent4 22" xfId="544" xr:uid="{00000000-0005-0000-0000-00005A000000}"/>
    <cellStyle name="20% - Accent4 23" xfId="559" xr:uid="{00000000-0005-0000-0000-00005B000000}"/>
    <cellStyle name="20% - Accent4 24" xfId="574" xr:uid="{00000000-0005-0000-0000-00005C000000}"/>
    <cellStyle name="20% - Accent4 25" xfId="589" xr:uid="{00000000-0005-0000-0000-00005D000000}"/>
    <cellStyle name="20% - Accent4 3" xfId="259" xr:uid="{00000000-0005-0000-0000-00005E000000}"/>
    <cellStyle name="20% - Accent4 4" xfId="274" xr:uid="{00000000-0005-0000-0000-00005F000000}"/>
    <cellStyle name="20% - Accent4 5" xfId="289" xr:uid="{00000000-0005-0000-0000-000060000000}"/>
    <cellStyle name="20% - Accent4 6" xfId="304" xr:uid="{00000000-0005-0000-0000-000061000000}"/>
    <cellStyle name="20% - Accent4 7" xfId="319" xr:uid="{00000000-0005-0000-0000-000062000000}"/>
    <cellStyle name="20% - Accent4 8" xfId="334" xr:uid="{00000000-0005-0000-0000-000063000000}"/>
    <cellStyle name="20% - Accent4 9" xfId="349" xr:uid="{00000000-0005-0000-0000-000064000000}"/>
    <cellStyle name="20% - Accent5" xfId="84" builtinId="46" customBuiltin="1"/>
    <cellStyle name="20% - Accent5 10" xfId="366" xr:uid="{00000000-0005-0000-0000-000066000000}"/>
    <cellStyle name="20% - Accent5 11" xfId="381" xr:uid="{00000000-0005-0000-0000-000067000000}"/>
    <cellStyle name="20% - Accent5 12" xfId="396" xr:uid="{00000000-0005-0000-0000-000068000000}"/>
    <cellStyle name="20% - Accent5 13" xfId="411" xr:uid="{00000000-0005-0000-0000-000069000000}"/>
    <cellStyle name="20% - Accent5 14" xfId="426" xr:uid="{00000000-0005-0000-0000-00006A000000}"/>
    <cellStyle name="20% - Accent5 15" xfId="441" xr:uid="{00000000-0005-0000-0000-00006B000000}"/>
    <cellStyle name="20% - Accent5 16" xfId="456" xr:uid="{00000000-0005-0000-0000-00006C000000}"/>
    <cellStyle name="20% - Accent5 17" xfId="471" xr:uid="{00000000-0005-0000-0000-00006D000000}"/>
    <cellStyle name="20% - Accent5 18" xfId="486" xr:uid="{00000000-0005-0000-0000-00006E000000}"/>
    <cellStyle name="20% - Accent5 19" xfId="501" xr:uid="{00000000-0005-0000-0000-00006F000000}"/>
    <cellStyle name="20% - Accent5 2" xfId="246" xr:uid="{00000000-0005-0000-0000-000070000000}"/>
    <cellStyle name="20% - Accent5 20" xfId="516" xr:uid="{00000000-0005-0000-0000-000071000000}"/>
    <cellStyle name="20% - Accent5 21" xfId="531" xr:uid="{00000000-0005-0000-0000-000072000000}"/>
    <cellStyle name="20% - Accent5 22" xfId="546" xr:uid="{00000000-0005-0000-0000-000073000000}"/>
    <cellStyle name="20% - Accent5 23" xfId="561" xr:uid="{00000000-0005-0000-0000-000074000000}"/>
    <cellStyle name="20% - Accent5 24" xfId="576" xr:uid="{00000000-0005-0000-0000-000075000000}"/>
    <cellStyle name="20% - Accent5 25" xfId="591" xr:uid="{00000000-0005-0000-0000-000076000000}"/>
    <cellStyle name="20% - Accent5 3" xfId="261" xr:uid="{00000000-0005-0000-0000-000077000000}"/>
    <cellStyle name="20% - Accent5 4" xfId="276" xr:uid="{00000000-0005-0000-0000-000078000000}"/>
    <cellStyle name="20% - Accent5 5" xfId="291" xr:uid="{00000000-0005-0000-0000-000079000000}"/>
    <cellStyle name="20% - Accent5 6" xfId="306" xr:uid="{00000000-0005-0000-0000-00007A000000}"/>
    <cellStyle name="20% - Accent5 7" xfId="321" xr:uid="{00000000-0005-0000-0000-00007B000000}"/>
    <cellStyle name="20% - Accent5 8" xfId="336" xr:uid="{00000000-0005-0000-0000-00007C000000}"/>
    <cellStyle name="20% - Accent5 9" xfId="351" xr:uid="{00000000-0005-0000-0000-00007D000000}"/>
    <cellStyle name="20% - Accent6" xfId="88" builtinId="50" customBuiltin="1"/>
    <cellStyle name="20% - Accent6 10" xfId="368" xr:uid="{00000000-0005-0000-0000-00007F000000}"/>
    <cellStyle name="20% - Accent6 11" xfId="383" xr:uid="{00000000-0005-0000-0000-000080000000}"/>
    <cellStyle name="20% - Accent6 12" xfId="398" xr:uid="{00000000-0005-0000-0000-000081000000}"/>
    <cellStyle name="20% - Accent6 13" xfId="413" xr:uid="{00000000-0005-0000-0000-000082000000}"/>
    <cellStyle name="20% - Accent6 14" xfId="428" xr:uid="{00000000-0005-0000-0000-000083000000}"/>
    <cellStyle name="20% - Accent6 15" xfId="443" xr:uid="{00000000-0005-0000-0000-000084000000}"/>
    <cellStyle name="20% - Accent6 16" xfId="458" xr:uid="{00000000-0005-0000-0000-000085000000}"/>
    <cellStyle name="20% - Accent6 17" xfId="473" xr:uid="{00000000-0005-0000-0000-000086000000}"/>
    <cellStyle name="20% - Accent6 18" xfId="488" xr:uid="{00000000-0005-0000-0000-000087000000}"/>
    <cellStyle name="20% - Accent6 19" xfId="503" xr:uid="{00000000-0005-0000-0000-000088000000}"/>
    <cellStyle name="20% - Accent6 2" xfId="248" xr:uid="{00000000-0005-0000-0000-000089000000}"/>
    <cellStyle name="20% - Accent6 20" xfId="518" xr:uid="{00000000-0005-0000-0000-00008A000000}"/>
    <cellStyle name="20% - Accent6 21" xfId="533" xr:uid="{00000000-0005-0000-0000-00008B000000}"/>
    <cellStyle name="20% - Accent6 22" xfId="548" xr:uid="{00000000-0005-0000-0000-00008C000000}"/>
    <cellStyle name="20% - Accent6 23" xfId="563" xr:uid="{00000000-0005-0000-0000-00008D000000}"/>
    <cellStyle name="20% - Accent6 24" xfId="578" xr:uid="{00000000-0005-0000-0000-00008E000000}"/>
    <cellStyle name="20% - Accent6 25" xfId="593" xr:uid="{00000000-0005-0000-0000-00008F000000}"/>
    <cellStyle name="20% - Accent6 3" xfId="263" xr:uid="{00000000-0005-0000-0000-000090000000}"/>
    <cellStyle name="20% - Accent6 4" xfId="278" xr:uid="{00000000-0005-0000-0000-000091000000}"/>
    <cellStyle name="20% - Accent6 5" xfId="293" xr:uid="{00000000-0005-0000-0000-000092000000}"/>
    <cellStyle name="20% - Accent6 6" xfId="308" xr:uid="{00000000-0005-0000-0000-000093000000}"/>
    <cellStyle name="20% - Accent6 7" xfId="323" xr:uid="{00000000-0005-0000-0000-000094000000}"/>
    <cellStyle name="20% - Accent6 8" xfId="338" xr:uid="{00000000-0005-0000-0000-000095000000}"/>
    <cellStyle name="20% - Accent6 9" xfId="353" xr:uid="{00000000-0005-0000-0000-000096000000}"/>
    <cellStyle name="40% - Accent1" xfId="69" builtinId="31" customBuiltin="1"/>
    <cellStyle name="40% - Accent1 10" xfId="359" xr:uid="{00000000-0005-0000-0000-000098000000}"/>
    <cellStyle name="40% - Accent1 11" xfId="374" xr:uid="{00000000-0005-0000-0000-000099000000}"/>
    <cellStyle name="40% - Accent1 12" xfId="389" xr:uid="{00000000-0005-0000-0000-00009A000000}"/>
    <cellStyle name="40% - Accent1 13" xfId="404" xr:uid="{00000000-0005-0000-0000-00009B000000}"/>
    <cellStyle name="40% - Accent1 14" xfId="419" xr:uid="{00000000-0005-0000-0000-00009C000000}"/>
    <cellStyle name="40% - Accent1 15" xfId="434" xr:uid="{00000000-0005-0000-0000-00009D000000}"/>
    <cellStyle name="40% - Accent1 16" xfId="449" xr:uid="{00000000-0005-0000-0000-00009E000000}"/>
    <cellStyle name="40% - Accent1 17" xfId="464" xr:uid="{00000000-0005-0000-0000-00009F000000}"/>
    <cellStyle name="40% - Accent1 18" xfId="479" xr:uid="{00000000-0005-0000-0000-0000A0000000}"/>
    <cellStyle name="40% - Accent1 19" xfId="494" xr:uid="{00000000-0005-0000-0000-0000A1000000}"/>
    <cellStyle name="40% - Accent1 2" xfId="239" xr:uid="{00000000-0005-0000-0000-0000A2000000}"/>
    <cellStyle name="40% - Accent1 20" xfId="509" xr:uid="{00000000-0005-0000-0000-0000A3000000}"/>
    <cellStyle name="40% - Accent1 21" xfId="524" xr:uid="{00000000-0005-0000-0000-0000A4000000}"/>
    <cellStyle name="40% - Accent1 22" xfId="539" xr:uid="{00000000-0005-0000-0000-0000A5000000}"/>
    <cellStyle name="40% - Accent1 23" xfId="554" xr:uid="{00000000-0005-0000-0000-0000A6000000}"/>
    <cellStyle name="40% - Accent1 24" xfId="569" xr:uid="{00000000-0005-0000-0000-0000A7000000}"/>
    <cellStyle name="40% - Accent1 25" xfId="584" xr:uid="{00000000-0005-0000-0000-0000A8000000}"/>
    <cellStyle name="40% - Accent1 3" xfId="254" xr:uid="{00000000-0005-0000-0000-0000A9000000}"/>
    <cellStyle name="40% - Accent1 4" xfId="269" xr:uid="{00000000-0005-0000-0000-0000AA000000}"/>
    <cellStyle name="40% - Accent1 5" xfId="284" xr:uid="{00000000-0005-0000-0000-0000AB000000}"/>
    <cellStyle name="40% - Accent1 6" xfId="299" xr:uid="{00000000-0005-0000-0000-0000AC000000}"/>
    <cellStyle name="40% - Accent1 7" xfId="314" xr:uid="{00000000-0005-0000-0000-0000AD000000}"/>
    <cellStyle name="40% - Accent1 8" xfId="329" xr:uid="{00000000-0005-0000-0000-0000AE000000}"/>
    <cellStyle name="40% - Accent1 9" xfId="344" xr:uid="{00000000-0005-0000-0000-0000AF000000}"/>
    <cellStyle name="40% - Accent2" xfId="73" builtinId="35" customBuiltin="1"/>
    <cellStyle name="40% - Accent2 10" xfId="361" xr:uid="{00000000-0005-0000-0000-0000B1000000}"/>
    <cellStyle name="40% - Accent2 11" xfId="376" xr:uid="{00000000-0005-0000-0000-0000B2000000}"/>
    <cellStyle name="40% - Accent2 12" xfId="391" xr:uid="{00000000-0005-0000-0000-0000B3000000}"/>
    <cellStyle name="40% - Accent2 13" xfId="406" xr:uid="{00000000-0005-0000-0000-0000B4000000}"/>
    <cellStyle name="40% - Accent2 14" xfId="421" xr:uid="{00000000-0005-0000-0000-0000B5000000}"/>
    <cellStyle name="40% - Accent2 15" xfId="436" xr:uid="{00000000-0005-0000-0000-0000B6000000}"/>
    <cellStyle name="40% - Accent2 16" xfId="451" xr:uid="{00000000-0005-0000-0000-0000B7000000}"/>
    <cellStyle name="40% - Accent2 17" xfId="466" xr:uid="{00000000-0005-0000-0000-0000B8000000}"/>
    <cellStyle name="40% - Accent2 18" xfId="481" xr:uid="{00000000-0005-0000-0000-0000B9000000}"/>
    <cellStyle name="40% - Accent2 19" xfId="496" xr:uid="{00000000-0005-0000-0000-0000BA000000}"/>
    <cellStyle name="40% - Accent2 2" xfId="241" xr:uid="{00000000-0005-0000-0000-0000BB000000}"/>
    <cellStyle name="40% - Accent2 20" xfId="511" xr:uid="{00000000-0005-0000-0000-0000BC000000}"/>
    <cellStyle name="40% - Accent2 21" xfId="526" xr:uid="{00000000-0005-0000-0000-0000BD000000}"/>
    <cellStyle name="40% - Accent2 22" xfId="541" xr:uid="{00000000-0005-0000-0000-0000BE000000}"/>
    <cellStyle name="40% - Accent2 23" xfId="556" xr:uid="{00000000-0005-0000-0000-0000BF000000}"/>
    <cellStyle name="40% - Accent2 24" xfId="571" xr:uid="{00000000-0005-0000-0000-0000C0000000}"/>
    <cellStyle name="40% - Accent2 25" xfId="586" xr:uid="{00000000-0005-0000-0000-0000C1000000}"/>
    <cellStyle name="40% - Accent2 3" xfId="256" xr:uid="{00000000-0005-0000-0000-0000C2000000}"/>
    <cellStyle name="40% - Accent2 4" xfId="271" xr:uid="{00000000-0005-0000-0000-0000C3000000}"/>
    <cellStyle name="40% - Accent2 5" xfId="286" xr:uid="{00000000-0005-0000-0000-0000C4000000}"/>
    <cellStyle name="40% - Accent2 6" xfId="301" xr:uid="{00000000-0005-0000-0000-0000C5000000}"/>
    <cellStyle name="40% - Accent2 7" xfId="316" xr:uid="{00000000-0005-0000-0000-0000C6000000}"/>
    <cellStyle name="40% - Accent2 8" xfId="331" xr:uid="{00000000-0005-0000-0000-0000C7000000}"/>
    <cellStyle name="40% - Accent2 9" xfId="346" xr:uid="{00000000-0005-0000-0000-0000C8000000}"/>
    <cellStyle name="40% - Accent3" xfId="77" builtinId="39" customBuiltin="1"/>
    <cellStyle name="40% - Accent3 10" xfId="363" xr:uid="{00000000-0005-0000-0000-0000CA000000}"/>
    <cellStyle name="40% - Accent3 11" xfId="378" xr:uid="{00000000-0005-0000-0000-0000CB000000}"/>
    <cellStyle name="40% - Accent3 12" xfId="393" xr:uid="{00000000-0005-0000-0000-0000CC000000}"/>
    <cellStyle name="40% - Accent3 13" xfId="408" xr:uid="{00000000-0005-0000-0000-0000CD000000}"/>
    <cellStyle name="40% - Accent3 14" xfId="423" xr:uid="{00000000-0005-0000-0000-0000CE000000}"/>
    <cellStyle name="40% - Accent3 15" xfId="438" xr:uid="{00000000-0005-0000-0000-0000CF000000}"/>
    <cellStyle name="40% - Accent3 16" xfId="453" xr:uid="{00000000-0005-0000-0000-0000D0000000}"/>
    <cellStyle name="40% - Accent3 17" xfId="468" xr:uid="{00000000-0005-0000-0000-0000D1000000}"/>
    <cellStyle name="40% - Accent3 18" xfId="483" xr:uid="{00000000-0005-0000-0000-0000D2000000}"/>
    <cellStyle name="40% - Accent3 19" xfId="498" xr:uid="{00000000-0005-0000-0000-0000D3000000}"/>
    <cellStyle name="40% - Accent3 2" xfId="243" xr:uid="{00000000-0005-0000-0000-0000D4000000}"/>
    <cellStyle name="40% - Accent3 20" xfId="513" xr:uid="{00000000-0005-0000-0000-0000D5000000}"/>
    <cellStyle name="40% - Accent3 21" xfId="528" xr:uid="{00000000-0005-0000-0000-0000D6000000}"/>
    <cellStyle name="40% - Accent3 22" xfId="543" xr:uid="{00000000-0005-0000-0000-0000D7000000}"/>
    <cellStyle name="40% - Accent3 23" xfId="558" xr:uid="{00000000-0005-0000-0000-0000D8000000}"/>
    <cellStyle name="40% - Accent3 24" xfId="573" xr:uid="{00000000-0005-0000-0000-0000D9000000}"/>
    <cellStyle name="40% - Accent3 25" xfId="588" xr:uid="{00000000-0005-0000-0000-0000DA000000}"/>
    <cellStyle name="40% - Accent3 3" xfId="258" xr:uid="{00000000-0005-0000-0000-0000DB000000}"/>
    <cellStyle name="40% - Accent3 4" xfId="273" xr:uid="{00000000-0005-0000-0000-0000DC000000}"/>
    <cellStyle name="40% - Accent3 5" xfId="288" xr:uid="{00000000-0005-0000-0000-0000DD000000}"/>
    <cellStyle name="40% - Accent3 6" xfId="303" xr:uid="{00000000-0005-0000-0000-0000DE000000}"/>
    <cellStyle name="40% - Accent3 7" xfId="318" xr:uid="{00000000-0005-0000-0000-0000DF000000}"/>
    <cellStyle name="40% - Accent3 8" xfId="333" xr:uid="{00000000-0005-0000-0000-0000E0000000}"/>
    <cellStyle name="40% - Accent3 9" xfId="348" xr:uid="{00000000-0005-0000-0000-0000E1000000}"/>
    <cellStyle name="40% - Accent4" xfId="81" builtinId="43" customBuiltin="1"/>
    <cellStyle name="40% - Accent4 10" xfId="365" xr:uid="{00000000-0005-0000-0000-0000E3000000}"/>
    <cellStyle name="40% - Accent4 11" xfId="380" xr:uid="{00000000-0005-0000-0000-0000E4000000}"/>
    <cellStyle name="40% - Accent4 12" xfId="395" xr:uid="{00000000-0005-0000-0000-0000E5000000}"/>
    <cellStyle name="40% - Accent4 13" xfId="410" xr:uid="{00000000-0005-0000-0000-0000E6000000}"/>
    <cellStyle name="40% - Accent4 14" xfId="425" xr:uid="{00000000-0005-0000-0000-0000E7000000}"/>
    <cellStyle name="40% - Accent4 15" xfId="440" xr:uid="{00000000-0005-0000-0000-0000E8000000}"/>
    <cellStyle name="40% - Accent4 16" xfId="455" xr:uid="{00000000-0005-0000-0000-0000E9000000}"/>
    <cellStyle name="40% - Accent4 17" xfId="470" xr:uid="{00000000-0005-0000-0000-0000EA000000}"/>
    <cellStyle name="40% - Accent4 18" xfId="485" xr:uid="{00000000-0005-0000-0000-0000EB000000}"/>
    <cellStyle name="40% - Accent4 19" xfId="500" xr:uid="{00000000-0005-0000-0000-0000EC000000}"/>
    <cellStyle name="40% - Accent4 2" xfId="245" xr:uid="{00000000-0005-0000-0000-0000ED000000}"/>
    <cellStyle name="40% - Accent4 20" xfId="515" xr:uid="{00000000-0005-0000-0000-0000EE000000}"/>
    <cellStyle name="40% - Accent4 21" xfId="530" xr:uid="{00000000-0005-0000-0000-0000EF000000}"/>
    <cellStyle name="40% - Accent4 22" xfId="545" xr:uid="{00000000-0005-0000-0000-0000F0000000}"/>
    <cellStyle name="40% - Accent4 23" xfId="560" xr:uid="{00000000-0005-0000-0000-0000F1000000}"/>
    <cellStyle name="40% - Accent4 24" xfId="575" xr:uid="{00000000-0005-0000-0000-0000F2000000}"/>
    <cellStyle name="40% - Accent4 25" xfId="590" xr:uid="{00000000-0005-0000-0000-0000F3000000}"/>
    <cellStyle name="40% - Accent4 3" xfId="260" xr:uid="{00000000-0005-0000-0000-0000F4000000}"/>
    <cellStyle name="40% - Accent4 4" xfId="275" xr:uid="{00000000-0005-0000-0000-0000F5000000}"/>
    <cellStyle name="40% - Accent4 5" xfId="290" xr:uid="{00000000-0005-0000-0000-0000F6000000}"/>
    <cellStyle name="40% - Accent4 6" xfId="305" xr:uid="{00000000-0005-0000-0000-0000F7000000}"/>
    <cellStyle name="40% - Accent4 7" xfId="320" xr:uid="{00000000-0005-0000-0000-0000F8000000}"/>
    <cellStyle name="40% - Accent4 8" xfId="335" xr:uid="{00000000-0005-0000-0000-0000F9000000}"/>
    <cellStyle name="40% - Accent4 9" xfId="350" xr:uid="{00000000-0005-0000-0000-0000FA000000}"/>
    <cellStyle name="40% - Accent5" xfId="85" builtinId="47" customBuiltin="1"/>
    <cellStyle name="40% - Accent5 10" xfId="367" xr:uid="{00000000-0005-0000-0000-0000FC000000}"/>
    <cellStyle name="40% - Accent5 11" xfId="382" xr:uid="{00000000-0005-0000-0000-0000FD000000}"/>
    <cellStyle name="40% - Accent5 12" xfId="397" xr:uid="{00000000-0005-0000-0000-0000FE000000}"/>
    <cellStyle name="40% - Accent5 13" xfId="412" xr:uid="{00000000-0005-0000-0000-0000FF000000}"/>
    <cellStyle name="40% - Accent5 14" xfId="427" xr:uid="{00000000-0005-0000-0000-000000010000}"/>
    <cellStyle name="40% - Accent5 15" xfId="442" xr:uid="{00000000-0005-0000-0000-000001010000}"/>
    <cellStyle name="40% - Accent5 16" xfId="457" xr:uid="{00000000-0005-0000-0000-000002010000}"/>
    <cellStyle name="40% - Accent5 17" xfId="472" xr:uid="{00000000-0005-0000-0000-000003010000}"/>
    <cellStyle name="40% - Accent5 18" xfId="487" xr:uid="{00000000-0005-0000-0000-000004010000}"/>
    <cellStyle name="40% - Accent5 19" xfId="502" xr:uid="{00000000-0005-0000-0000-000005010000}"/>
    <cellStyle name="40% - Accent5 2" xfId="247" xr:uid="{00000000-0005-0000-0000-000006010000}"/>
    <cellStyle name="40% - Accent5 20" xfId="517" xr:uid="{00000000-0005-0000-0000-000007010000}"/>
    <cellStyle name="40% - Accent5 21" xfId="532" xr:uid="{00000000-0005-0000-0000-000008010000}"/>
    <cellStyle name="40% - Accent5 22" xfId="547" xr:uid="{00000000-0005-0000-0000-000009010000}"/>
    <cellStyle name="40% - Accent5 23" xfId="562" xr:uid="{00000000-0005-0000-0000-00000A010000}"/>
    <cellStyle name="40% - Accent5 24" xfId="577" xr:uid="{00000000-0005-0000-0000-00000B010000}"/>
    <cellStyle name="40% - Accent5 25" xfId="592" xr:uid="{00000000-0005-0000-0000-00000C010000}"/>
    <cellStyle name="40% - Accent5 3" xfId="262" xr:uid="{00000000-0005-0000-0000-00000D010000}"/>
    <cellStyle name="40% - Accent5 4" xfId="277" xr:uid="{00000000-0005-0000-0000-00000E010000}"/>
    <cellStyle name="40% - Accent5 5" xfId="292" xr:uid="{00000000-0005-0000-0000-00000F010000}"/>
    <cellStyle name="40% - Accent5 6" xfId="307" xr:uid="{00000000-0005-0000-0000-000010010000}"/>
    <cellStyle name="40% - Accent5 7" xfId="322" xr:uid="{00000000-0005-0000-0000-000011010000}"/>
    <cellStyle name="40% - Accent5 8" xfId="337" xr:uid="{00000000-0005-0000-0000-000012010000}"/>
    <cellStyle name="40% - Accent5 9" xfId="352" xr:uid="{00000000-0005-0000-0000-000013010000}"/>
    <cellStyle name="40% - Accent6" xfId="89" builtinId="51" customBuiltin="1"/>
    <cellStyle name="40% - Accent6 10" xfId="369" xr:uid="{00000000-0005-0000-0000-000015010000}"/>
    <cellStyle name="40% - Accent6 11" xfId="384" xr:uid="{00000000-0005-0000-0000-000016010000}"/>
    <cellStyle name="40% - Accent6 12" xfId="399" xr:uid="{00000000-0005-0000-0000-000017010000}"/>
    <cellStyle name="40% - Accent6 13" xfId="414" xr:uid="{00000000-0005-0000-0000-000018010000}"/>
    <cellStyle name="40% - Accent6 14" xfId="429" xr:uid="{00000000-0005-0000-0000-000019010000}"/>
    <cellStyle name="40% - Accent6 15" xfId="444" xr:uid="{00000000-0005-0000-0000-00001A010000}"/>
    <cellStyle name="40% - Accent6 16" xfId="459" xr:uid="{00000000-0005-0000-0000-00001B010000}"/>
    <cellStyle name="40% - Accent6 17" xfId="474" xr:uid="{00000000-0005-0000-0000-00001C010000}"/>
    <cellStyle name="40% - Accent6 18" xfId="489" xr:uid="{00000000-0005-0000-0000-00001D010000}"/>
    <cellStyle name="40% - Accent6 19" xfId="504" xr:uid="{00000000-0005-0000-0000-00001E010000}"/>
    <cellStyle name="40% - Accent6 2" xfId="249" xr:uid="{00000000-0005-0000-0000-00001F010000}"/>
    <cellStyle name="40% - Accent6 20" xfId="519" xr:uid="{00000000-0005-0000-0000-000020010000}"/>
    <cellStyle name="40% - Accent6 21" xfId="534" xr:uid="{00000000-0005-0000-0000-000021010000}"/>
    <cellStyle name="40% - Accent6 22" xfId="549" xr:uid="{00000000-0005-0000-0000-000022010000}"/>
    <cellStyle name="40% - Accent6 23" xfId="564" xr:uid="{00000000-0005-0000-0000-000023010000}"/>
    <cellStyle name="40% - Accent6 24" xfId="579" xr:uid="{00000000-0005-0000-0000-000024010000}"/>
    <cellStyle name="40% - Accent6 25" xfId="594" xr:uid="{00000000-0005-0000-0000-000025010000}"/>
    <cellStyle name="40% - Accent6 3" xfId="264" xr:uid="{00000000-0005-0000-0000-000026010000}"/>
    <cellStyle name="40% - Accent6 4" xfId="279" xr:uid="{00000000-0005-0000-0000-000027010000}"/>
    <cellStyle name="40% - Accent6 5" xfId="294" xr:uid="{00000000-0005-0000-0000-000028010000}"/>
    <cellStyle name="40% - Accent6 6" xfId="309" xr:uid="{00000000-0005-0000-0000-000029010000}"/>
    <cellStyle name="40% - Accent6 7" xfId="324" xr:uid="{00000000-0005-0000-0000-00002A010000}"/>
    <cellStyle name="40% - Accent6 8" xfId="339" xr:uid="{00000000-0005-0000-0000-00002B010000}"/>
    <cellStyle name="40% - Accent6 9" xfId="354" xr:uid="{00000000-0005-0000-0000-00002C010000}"/>
    <cellStyle name="60% - Accent1" xfId="70" builtinId="32" customBuiltin="1"/>
    <cellStyle name="60% - Accent2" xfId="74" builtinId="36" customBuiltin="1"/>
    <cellStyle name="60% - Accent3" xfId="78" builtinId="40" customBuiltin="1"/>
    <cellStyle name="60% - Accent4" xfId="82" builtinId="44" customBuiltin="1"/>
    <cellStyle name="60% - Accent5" xfId="86" builtinId="48" customBuiltin="1"/>
    <cellStyle name="60% - Accent6" xfId="90" builtinId="52" customBuiltin="1"/>
    <cellStyle name="7" xfId="6" xr:uid="{00000000-0005-0000-0000-000033010000}"/>
    <cellStyle name="Accent1" xfId="67" builtinId="29" customBuiltin="1"/>
    <cellStyle name="Accent2" xfId="71" builtinId="33" customBuiltin="1"/>
    <cellStyle name="Accent3" xfId="75" builtinId="37" customBuiltin="1"/>
    <cellStyle name="Accent4" xfId="79" builtinId="41" customBuiltin="1"/>
    <cellStyle name="Accent5" xfId="83" builtinId="45" customBuiltin="1"/>
    <cellStyle name="Accent6" xfId="87" builtinId="49" customBuiltin="1"/>
    <cellStyle name="Bad" xfId="57" builtinId="27" customBuiltin="1"/>
    <cellStyle name="Calculation" xfId="61" builtinId="22" customBuiltin="1"/>
    <cellStyle name="Check Cell" xfId="63" builtinId="23" customBuiltin="1"/>
    <cellStyle name="Comma" xfId="1" builtinId="3"/>
    <cellStyle name="Comma 10" xfId="113" xr:uid="{00000000-0005-0000-0000-00003E010000}"/>
    <cellStyle name="Comma 10 2" xfId="114" xr:uid="{00000000-0005-0000-0000-00003F010000}"/>
    <cellStyle name="Comma 100" xfId="311" xr:uid="{00000000-0005-0000-0000-000040010000}"/>
    <cellStyle name="Comma 101" xfId="326" xr:uid="{00000000-0005-0000-0000-000041010000}"/>
    <cellStyle name="Comma 102" xfId="341" xr:uid="{00000000-0005-0000-0000-000042010000}"/>
    <cellStyle name="Comma 103" xfId="356" xr:uid="{00000000-0005-0000-0000-000043010000}"/>
    <cellStyle name="Comma 104" xfId="371" xr:uid="{00000000-0005-0000-0000-000044010000}"/>
    <cellStyle name="Comma 105" xfId="386" xr:uid="{00000000-0005-0000-0000-000045010000}"/>
    <cellStyle name="Comma 106" xfId="401" xr:uid="{00000000-0005-0000-0000-000046010000}"/>
    <cellStyle name="Comma 107" xfId="416" xr:uid="{00000000-0005-0000-0000-000047010000}"/>
    <cellStyle name="Comma 108" xfId="431" xr:uid="{00000000-0005-0000-0000-000048010000}"/>
    <cellStyle name="Comma 109" xfId="446" xr:uid="{00000000-0005-0000-0000-000049010000}"/>
    <cellStyle name="Comma 11" xfId="103" xr:uid="{00000000-0005-0000-0000-00004A010000}"/>
    <cellStyle name="Comma 11 2" xfId="115" xr:uid="{00000000-0005-0000-0000-00004B010000}"/>
    <cellStyle name="Comma 110" xfId="461" xr:uid="{00000000-0005-0000-0000-00004C010000}"/>
    <cellStyle name="Comma 111" xfId="476" xr:uid="{00000000-0005-0000-0000-00004D010000}"/>
    <cellStyle name="Comma 112" xfId="491" xr:uid="{00000000-0005-0000-0000-00004E010000}"/>
    <cellStyle name="Comma 113" xfId="506" xr:uid="{00000000-0005-0000-0000-00004F010000}"/>
    <cellStyle name="Comma 114" xfId="521" xr:uid="{00000000-0005-0000-0000-000050010000}"/>
    <cellStyle name="Comma 115" xfId="536" xr:uid="{00000000-0005-0000-0000-000051010000}"/>
    <cellStyle name="Comma 116" xfId="551" xr:uid="{00000000-0005-0000-0000-000052010000}"/>
    <cellStyle name="Comma 117" xfId="566" xr:uid="{00000000-0005-0000-0000-000053010000}"/>
    <cellStyle name="Comma 118" xfId="581" xr:uid="{00000000-0005-0000-0000-000054010000}"/>
    <cellStyle name="Comma 12" xfId="104" xr:uid="{00000000-0005-0000-0000-000055010000}"/>
    <cellStyle name="Comma 12 2" xfId="91" xr:uid="{00000000-0005-0000-0000-000056010000}"/>
    <cellStyle name="Comma 13" xfId="105" xr:uid="{00000000-0005-0000-0000-000057010000}"/>
    <cellStyle name="Comma 13 2" xfId="96" xr:uid="{00000000-0005-0000-0000-000058010000}"/>
    <cellStyle name="Comma 14" xfId="106" xr:uid="{00000000-0005-0000-0000-000059010000}"/>
    <cellStyle name="Comma 14 2" xfId="110" xr:uid="{00000000-0005-0000-0000-00005A010000}"/>
    <cellStyle name="Comma 15" xfId="108" xr:uid="{00000000-0005-0000-0000-00005B010000}"/>
    <cellStyle name="Comma 15 2" xfId="119" xr:uid="{00000000-0005-0000-0000-00005C010000}"/>
    <cellStyle name="Comma 16" xfId="111" xr:uid="{00000000-0005-0000-0000-00005D010000}"/>
    <cellStyle name="Comma 16 2" xfId="121" xr:uid="{00000000-0005-0000-0000-00005E010000}"/>
    <cellStyle name="Comma 17" xfId="123" xr:uid="{00000000-0005-0000-0000-00005F010000}"/>
    <cellStyle name="Comma 17 2" xfId="125" xr:uid="{00000000-0005-0000-0000-000060010000}"/>
    <cellStyle name="Comma 18" xfId="127" xr:uid="{00000000-0005-0000-0000-000061010000}"/>
    <cellStyle name="Comma 18 2" xfId="129" xr:uid="{00000000-0005-0000-0000-000062010000}"/>
    <cellStyle name="Comma 19" xfId="131" xr:uid="{00000000-0005-0000-0000-000063010000}"/>
    <cellStyle name="Comma 19 2" xfId="133" xr:uid="{00000000-0005-0000-0000-000064010000}"/>
    <cellStyle name="Comma 2" xfId="12" xr:uid="{00000000-0005-0000-0000-000065010000}"/>
    <cellStyle name="Comma 2 2" xfId="4" xr:uid="{00000000-0005-0000-0000-000066010000}"/>
    <cellStyle name="Comma 2 2 2" xfId="8" xr:uid="{00000000-0005-0000-0000-000067010000}"/>
    <cellStyle name="Comma 2 2 2 2" xfId="135" xr:uid="{00000000-0005-0000-0000-000068010000}"/>
    <cellStyle name="Comma 2 2 2 3" xfId="596" xr:uid="{00000000-0005-0000-0000-000069010000}"/>
    <cellStyle name="Comma 2 2 3" xfId="136" xr:uid="{00000000-0005-0000-0000-00006A010000}"/>
    <cellStyle name="Comma 2 3" xfId="32" xr:uid="{00000000-0005-0000-0000-00006B010000}"/>
    <cellStyle name="Comma 2 3 2" xfId="137" xr:uid="{00000000-0005-0000-0000-00006C010000}"/>
    <cellStyle name="Comma 2 3 3" xfId="597" xr:uid="{00000000-0005-0000-0000-00006D010000}"/>
    <cellStyle name="Comma 2 4" xfId="42" xr:uid="{00000000-0005-0000-0000-00006E010000}"/>
    <cellStyle name="Comma 2 5" xfId="48" xr:uid="{00000000-0005-0000-0000-00006F010000}"/>
    <cellStyle name="Comma 2 6" xfId="134" xr:uid="{00000000-0005-0000-0000-000070010000}"/>
    <cellStyle name="Comma 2 7" xfId="595" xr:uid="{00000000-0005-0000-0000-000071010000}"/>
    <cellStyle name="Comma 2 8" xfId="607" xr:uid="{00000000-0005-0000-0000-000072010000}"/>
    <cellStyle name="Comma 20" xfId="107" xr:uid="{00000000-0005-0000-0000-000073010000}"/>
    <cellStyle name="Comma 20 2" xfId="118" xr:uid="{00000000-0005-0000-0000-000074010000}"/>
    <cellStyle name="Comma 21" xfId="109" xr:uid="{00000000-0005-0000-0000-000075010000}"/>
    <cellStyle name="Comma 21 2" xfId="120" xr:uid="{00000000-0005-0000-0000-000076010000}"/>
    <cellStyle name="Comma 22" xfId="122" xr:uid="{00000000-0005-0000-0000-000077010000}"/>
    <cellStyle name="Comma 22 2" xfId="124" xr:uid="{00000000-0005-0000-0000-000078010000}"/>
    <cellStyle name="Comma 23" xfId="126" xr:uid="{00000000-0005-0000-0000-000079010000}"/>
    <cellStyle name="Comma 23 2" xfId="128" xr:uid="{00000000-0005-0000-0000-00007A010000}"/>
    <cellStyle name="Comma 24" xfId="130" xr:uid="{00000000-0005-0000-0000-00007B010000}"/>
    <cellStyle name="Comma 24 2" xfId="132" xr:uid="{00000000-0005-0000-0000-00007C010000}"/>
    <cellStyle name="Comma 25" xfId="139" xr:uid="{00000000-0005-0000-0000-00007D010000}"/>
    <cellStyle name="Comma 25 2" xfId="140" xr:uid="{00000000-0005-0000-0000-00007E010000}"/>
    <cellStyle name="Comma 26" xfId="142" xr:uid="{00000000-0005-0000-0000-00007F010000}"/>
    <cellStyle name="Comma 26 2" xfId="143" xr:uid="{00000000-0005-0000-0000-000080010000}"/>
    <cellStyle name="Comma 27" xfId="145" xr:uid="{00000000-0005-0000-0000-000081010000}"/>
    <cellStyle name="Comma 27 2" xfId="146" xr:uid="{00000000-0005-0000-0000-000082010000}"/>
    <cellStyle name="Comma 28" xfId="148" xr:uid="{00000000-0005-0000-0000-000083010000}"/>
    <cellStyle name="Comma 29" xfId="150" xr:uid="{00000000-0005-0000-0000-000084010000}"/>
    <cellStyle name="Comma 3 2" xfId="151" xr:uid="{00000000-0005-0000-0000-000085010000}"/>
    <cellStyle name="Comma 3 3" xfId="598" xr:uid="{00000000-0005-0000-0000-000086010000}"/>
    <cellStyle name="Comma 30" xfId="138" xr:uid="{00000000-0005-0000-0000-000087010000}"/>
    <cellStyle name="Comma 31" xfId="141" xr:uid="{00000000-0005-0000-0000-000088010000}"/>
    <cellStyle name="Comma 32" xfId="144" xr:uid="{00000000-0005-0000-0000-000089010000}"/>
    <cellStyle name="Comma 33" xfId="147" xr:uid="{00000000-0005-0000-0000-00008A010000}"/>
    <cellStyle name="Comma 34" xfId="149" xr:uid="{00000000-0005-0000-0000-00008B010000}"/>
    <cellStyle name="Comma 35" xfId="153" xr:uid="{00000000-0005-0000-0000-00008C010000}"/>
    <cellStyle name="Comma 36" xfId="155" xr:uid="{00000000-0005-0000-0000-00008D010000}"/>
    <cellStyle name="Comma 37" xfId="157" xr:uid="{00000000-0005-0000-0000-00008E010000}"/>
    <cellStyle name="Comma 38" xfId="160" xr:uid="{00000000-0005-0000-0000-00008F010000}"/>
    <cellStyle name="Comma 39" xfId="102" xr:uid="{00000000-0005-0000-0000-000090010000}"/>
    <cellStyle name="Comma 4" xfId="161" xr:uid="{00000000-0005-0000-0000-000091010000}"/>
    <cellStyle name="Comma 4 2" xfId="162" xr:uid="{00000000-0005-0000-0000-000092010000}"/>
    <cellStyle name="Comma 40" xfId="152" xr:uid="{00000000-0005-0000-0000-000093010000}"/>
    <cellStyle name="Comma 41" xfId="154" xr:uid="{00000000-0005-0000-0000-000094010000}"/>
    <cellStyle name="Comma 41 2" xfId="163" xr:uid="{00000000-0005-0000-0000-000095010000}"/>
    <cellStyle name="Comma 42" xfId="156" xr:uid="{00000000-0005-0000-0000-000096010000}"/>
    <cellStyle name="Comma 43" xfId="13" xr:uid="{00000000-0005-0000-0000-000097010000}"/>
    <cellStyle name="Comma 43 2" xfId="29" xr:uid="{00000000-0005-0000-0000-000098010000}"/>
    <cellStyle name="Comma 43 3" xfId="41" xr:uid="{00000000-0005-0000-0000-000099010000}"/>
    <cellStyle name="Comma 43 4" xfId="47" xr:uid="{00000000-0005-0000-0000-00009A010000}"/>
    <cellStyle name="Comma 43 5" xfId="159" xr:uid="{00000000-0005-0000-0000-00009B010000}"/>
    <cellStyle name="Comma 43 6" xfId="599" xr:uid="{00000000-0005-0000-0000-00009C010000}"/>
    <cellStyle name="Comma 43 7" xfId="606" xr:uid="{00000000-0005-0000-0000-00009D010000}"/>
    <cellStyle name="Comma 44" xfId="101" xr:uid="{00000000-0005-0000-0000-00009E010000}"/>
    <cellStyle name="Comma 44 2" xfId="165" xr:uid="{00000000-0005-0000-0000-00009F010000}"/>
    <cellStyle name="Comma 45" xfId="93" xr:uid="{00000000-0005-0000-0000-0000A0010000}"/>
    <cellStyle name="Comma 45 2" xfId="166" xr:uid="{00000000-0005-0000-0000-0000A1010000}"/>
    <cellStyle name="Comma 46" xfId="168" xr:uid="{00000000-0005-0000-0000-0000A2010000}"/>
    <cellStyle name="Comma 47" xfId="170" xr:uid="{00000000-0005-0000-0000-0000A3010000}"/>
    <cellStyle name="Comma 48" xfId="172" xr:uid="{00000000-0005-0000-0000-0000A4010000}"/>
    <cellStyle name="Comma 49" xfId="95" xr:uid="{00000000-0005-0000-0000-0000A5010000}"/>
    <cellStyle name="Comma 5" xfId="173" xr:uid="{00000000-0005-0000-0000-0000A6010000}"/>
    <cellStyle name="Comma 5 2" xfId="174" xr:uid="{00000000-0005-0000-0000-0000A7010000}"/>
    <cellStyle name="Comma 50" xfId="92" xr:uid="{00000000-0005-0000-0000-0000A8010000}"/>
    <cellStyle name="Comma 51" xfId="167" xr:uid="{00000000-0005-0000-0000-0000A9010000}"/>
    <cellStyle name="Comma 51 2" xfId="175" xr:uid="{00000000-0005-0000-0000-0000AA010000}"/>
    <cellStyle name="Comma 52" xfId="169" xr:uid="{00000000-0005-0000-0000-0000AB010000}"/>
    <cellStyle name="Comma 53" xfId="171" xr:uid="{00000000-0005-0000-0000-0000AC010000}"/>
    <cellStyle name="Comma 54" xfId="94" xr:uid="{00000000-0005-0000-0000-0000AD010000}"/>
    <cellStyle name="Comma 55" xfId="177" xr:uid="{00000000-0005-0000-0000-0000AE010000}"/>
    <cellStyle name="Comma 56" xfId="179" xr:uid="{00000000-0005-0000-0000-0000AF010000}"/>
    <cellStyle name="Comma 57" xfId="181" xr:uid="{00000000-0005-0000-0000-0000B0010000}"/>
    <cellStyle name="Comma 58" xfId="183" xr:uid="{00000000-0005-0000-0000-0000B1010000}"/>
    <cellStyle name="Comma 59" xfId="185" xr:uid="{00000000-0005-0000-0000-0000B2010000}"/>
    <cellStyle name="Comma 6" xfId="164" xr:uid="{00000000-0005-0000-0000-0000B3010000}"/>
    <cellStyle name="Comma 6 2" xfId="186" xr:uid="{00000000-0005-0000-0000-0000B4010000}"/>
    <cellStyle name="Comma 60" xfId="176" xr:uid="{00000000-0005-0000-0000-0000B5010000}"/>
    <cellStyle name="Comma 61" xfId="178" xr:uid="{00000000-0005-0000-0000-0000B6010000}"/>
    <cellStyle name="Comma 62" xfId="180" xr:uid="{00000000-0005-0000-0000-0000B7010000}"/>
    <cellStyle name="Comma 63" xfId="182" xr:uid="{00000000-0005-0000-0000-0000B8010000}"/>
    <cellStyle name="Comma 64" xfId="184" xr:uid="{00000000-0005-0000-0000-0000B9010000}"/>
    <cellStyle name="Comma 65" xfId="99" xr:uid="{00000000-0005-0000-0000-0000BA010000}"/>
    <cellStyle name="Comma 66" xfId="117" xr:uid="{00000000-0005-0000-0000-0000BB010000}"/>
    <cellStyle name="Comma 67" xfId="188" xr:uid="{00000000-0005-0000-0000-0000BC010000}"/>
    <cellStyle name="Comma 68" xfId="190" xr:uid="{00000000-0005-0000-0000-0000BD010000}"/>
    <cellStyle name="Comma 69" xfId="192" xr:uid="{00000000-0005-0000-0000-0000BE010000}"/>
    <cellStyle name="Comma 7" xfId="193" xr:uid="{00000000-0005-0000-0000-0000BF010000}"/>
    <cellStyle name="Comma 7 2" xfId="194" xr:uid="{00000000-0005-0000-0000-0000C0010000}"/>
    <cellStyle name="Comma 70" xfId="98" xr:uid="{00000000-0005-0000-0000-0000C1010000}"/>
    <cellStyle name="Comma 71" xfId="116" xr:uid="{00000000-0005-0000-0000-0000C2010000}"/>
    <cellStyle name="Comma 72" xfId="187" xr:uid="{00000000-0005-0000-0000-0000C3010000}"/>
    <cellStyle name="Comma 73" xfId="189" xr:uid="{00000000-0005-0000-0000-0000C4010000}"/>
    <cellStyle name="Comma 74" xfId="191" xr:uid="{00000000-0005-0000-0000-0000C5010000}"/>
    <cellStyle name="Comma 75" xfId="196" xr:uid="{00000000-0005-0000-0000-0000C6010000}"/>
    <cellStyle name="Comma 76" xfId="198" xr:uid="{00000000-0005-0000-0000-0000C7010000}"/>
    <cellStyle name="Comma 77" xfId="200" xr:uid="{00000000-0005-0000-0000-0000C8010000}"/>
    <cellStyle name="Comma 78" xfId="202" xr:uid="{00000000-0005-0000-0000-0000C9010000}"/>
    <cellStyle name="Comma 79" xfId="204" xr:uid="{00000000-0005-0000-0000-0000CA010000}"/>
    <cellStyle name="Comma 8" xfId="205" xr:uid="{00000000-0005-0000-0000-0000CB010000}"/>
    <cellStyle name="Comma 8 2" xfId="206" xr:uid="{00000000-0005-0000-0000-0000CC010000}"/>
    <cellStyle name="Comma 80" xfId="195" xr:uid="{00000000-0005-0000-0000-0000CD010000}"/>
    <cellStyle name="Comma 81" xfId="197" xr:uid="{00000000-0005-0000-0000-0000CE010000}"/>
    <cellStyle name="Comma 82" xfId="199" xr:uid="{00000000-0005-0000-0000-0000CF010000}"/>
    <cellStyle name="Comma 83" xfId="201" xr:uid="{00000000-0005-0000-0000-0000D0010000}"/>
    <cellStyle name="Comma 84" xfId="203" xr:uid="{00000000-0005-0000-0000-0000D1010000}"/>
    <cellStyle name="Comma 85" xfId="208" xr:uid="{00000000-0005-0000-0000-0000D2010000}"/>
    <cellStyle name="Comma 86" xfId="210" xr:uid="{00000000-0005-0000-0000-0000D3010000}"/>
    <cellStyle name="Comma 87" xfId="213" xr:uid="{00000000-0005-0000-0000-0000D4010000}"/>
    <cellStyle name="Comma 88" xfId="215" xr:uid="{00000000-0005-0000-0000-0000D5010000}"/>
    <cellStyle name="Comma 89" xfId="217" xr:uid="{00000000-0005-0000-0000-0000D6010000}"/>
    <cellStyle name="Comma 9" xfId="218" xr:uid="{00000000-0005-0000-0000-0000D7010000}"/>
    <cellStyle name="Comma 9 2" xfId="219" xr:uid="{00000000-0005-0000-0000-0000D8010000}"/>
    <cellStyle name="Comma 90" xfId="207" xr:uid="{00000000-0005-0000-0000-0000D9010000}"/>
    <cellStyle name="Comma 91" xfId="209" xr:uid="{00000000-0005-0000-0000-0000DA010000}"/>
    <cellStyle name="Comma 92" xfId="212" xr:uid="{00000000-0005-0000-0000-0000DB010000}"/>
    <cellStyle name="Comma 93" xfId="214" xr:uid="{00000000-0005-0000-0000-0000DC010000}"/>
    <cellStyle name="Comma 94" xfId="233" xr:uid="{00000000-0005-0000-0000-0000DD010000}"/>
    <cellStyle name="Comma 95" xfId="236" xr:uid="{00000000-0005-0000-0000-0000DE010000}"/>
    <cellStyle name="Comma 96" xfId="251" xr:uid="{00000000-0005-0000-0000-0000DF010000}"/>
    <cellStyle name="Comma 97" xfId="266" xr:uid="{00000000-0005-0000-0000-0000E0010000}"/>
    <cellStyle name="Comma 98" xfId="281" xr:uid="{00000000-0005-0000-0000-0000E1010000}"/>
    <cellStyle name="Comma 99" xfId="296" xr:uid="{00000000-0005-0000-0000-0000E2010000}"/>
    <cellStyle name="Excel Built-in Excel Built-in Excel Built-in Percent 2 12" xfId="5" xr:uid="{00000000-0005-0000-0000-0000E3010000}"/>
    <cellStyle name="Explanatory Text" xfId="65" builtinId="53" customBuiltin="1"/>
    <cellStyle name="Good" xfId="56" builtinId="26" customBuiltin="1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yperlink" xfId="2" builtinId="8"/>
    <cellStyle name="Input" xfId="59" builtinId="20" customBuiltin="1"/>
    <cellStyle name="Linked Cell" xfId="62" builtinId="24" customBuiltin="1"/>
    <cellStyle name="Neutral" xfId="58" builtinId="28" customBuiltin="1"/>
    <cellStyle name="Neutral 3" xfId="30" xr:uid="{00000000-0005-0000-0000-0000EE010000}"/>
    <cellStyle name="Normal" xfId="0" builtinId="0"/>
    <cellStyle name="Normal 10" xfId="235" xr:uid="{00000000-0005-0000-0000-0000F0010000}"/>
    <cellStyle name="Normal 11" xfId="11" xr:uid="{00000000-0005-0000-0000-0000F1010000}"/>
    <cellStyle name="Normal 11 2" xfId="3" xr:uid="{00000000-0005-0000-0000-0000F2010000}"/>
    <cellStyle name="Normal 11 3" xfId="220" xr:uid="{00000000-0005-0000-0000-0000F3010000}"/>
    <cellStyle name="Normal 11 4" xfId="14" xr:uid="{00000000-0005-0000-0000-0000F4010000}"/>
    <cellStyle name="Normal 11 5" xfId="15" xr:uid="{00000000-0005-0000-0000-0000F5010000}"/>
    <cellStyle name="Normal 11 6" xfId="16" xr:uid="{00000000-0005-0000-0000-0000F6010000}"/>
    <cellStyle name="Normal 11 7" xfId="17" xr:uid="{00000000-0005-0000-0000-0000F7010000}"/>
    <cellStyle name="Normal 11 8" xfId="10" xr:uid="{00000000-0005-0000-0000-0000F8010000}"/>
    <cellStyle name="Normal 11 9" xfId="600" xr:uid="{00000000-0005-0000-0000-0000F9010000}"/>
    <cellStyle name="Normal 12" xfId="250" xr:uid="{00000000-0005-0000-0000-0000FA010000}"/>
    <cellStyle name="Normal 13" xfId="265" xr:uid="{00000000-0005-0000-0000-0000FB010000}"/>
    <cellStyle name="Normal 13 2" xfId="7" xr:uid="{00000000-0005-0000-0000-0000FC010000}"/>
    <cellStyle name="Normal 13 2 2" xfId="221" xr:uid="{00000000-0005-0000-0000-0000FD010000}"/>
    <cellStyle name="Normal 13 2 3" xfId="601" xr:uid="{00000000-0005-0000-0000-0000FE010000}"/>
    <cellStyle name="Normal 14" xfId="280" xr:uid="{00000000-0005-0000-0000-0000FF010000}"/>
    <cellStyle name="Normal 15" xfId="295" xr:uid="{00000000-0005-0000-0000-000000020000}"/>
    <cellStyle name="Normal 16" xfId="310" xr:uid="{00000000-0005-0000-0000-000001020000}"/>
    <cellStyle name="Normal 17" xfId="325" xr:uid="{00000000-0005-0000-0000-000002020000}"/>
    <cellStyle name="Normal 18" xfId="340" xr:uid="{00000000-0005-0000-0000-000003020000}"/>
    <cellStyle name="Normal 19" xfId="355" xr:uid="{00000000-0005-0000-0000-000004020000}"/>
    <cellStyle name="Normal 2" xfId="18" xr:uid="{00000000-0005-0000-0000-000005020000}"/>
    <cellStyle name="Normal 2 11" xfId="19" xr:uid="{00000000-0005-0000-0000-000006020000}"/>
    <cellStyle name="Normal 2 2" xfId="9" xr:uid="{00000000-0005-0000-0000-000007020000}"/>
    <cellStyle name="Normal 2 2 2" xfId="34" xr:uid="{00000000-0005-0000-0000-000008020000}"/>
    <cellStyle name="Normal 2 2 3" xfId="43" xr:uid="{00000000-0005-0000-0000-000009020000}"/>
    <cellStyle name="Normal 2 2 4" xfId="49" xr:uid="{00000000-0005-0000-0000-00000A020000}"/>
    <cellStyle name="Normal 2 2 5" xfId="608" xr:uid="{00000000-0005-0000-0000-00000B020000}"/>
    <cellStyle name="Normal 2 3" xfId="20" xr:uid="{00000000-0005-0000-0000-00000C020000}"/>
    <cellStyle name="Normal 2 3 2" xfId="31" xr:uid="{00000000-0005-0000-0000-00000D020000}"/>
    <cellStyle name="Normal 2 36" xfId="211" xr:uid="{00000000-0005-0000-0000-00000E020000}"/>
    <cellStyle name="Normal 2 4" xfId="36" xr:uid="{00000000-0005-0000-0000-00000F020000}"/>
    <cellStyle name="Normal 2 4 2" xfId="37" xr:uid="{00000000-0005-0000-0000-000010020000}"/>
    <cellStyle name="Normal 2 4 3" xfId="45" xr:uid="{00000000-0005-0000-0000-000011020000}"/>
    <cellStyle name="Normal 2 4 4" xfId="51" xr:uid="{00000000-0005-0000-0000-000012020000}"/>
    <cellStyle name="Normal 2 4 5" xfId="610" xr:uid="{00000000-0005-0000-0000-000013020000}"/>
    <cellStyle name="Normal 2 43" xfId="216" xr:uid="{00000000-0005-0000-0000-000014020000}"/>
    <cellStyle name="Normal 2 5" xfId="44" xr:uid="{00000000-0005-0000-0000-000015020000}"/>
    <cellStyle name="Normal 2 6" xfId="50" xr:uid="{00000000-0005-0000-0000-000016020000}"/>
    <cellStyle name="Normal 2 7" xfId="609" xr:uid="{00000000-0005-0000-0000-000017020000}"/>
    <cellStyle name="Normal 20" xfId="370" xr:uid="{00000000-0005-0000-0000-000018020000}"/>
    <cellStyle name="Normal 21" xfId="385" xr:uid="{00000000-0005-0000-0000-000019020000}"/>
    <cellStyle name="Normal 22" xfId="400" xr:uid="{00000000-0005-0000-0000-00001A020000}"/>
    <cellStyle name="Normal 23" xfId="415" xr:uid="{00000000-0005-0000-0000-00001B020000}"/>
    <cellStyle name="Normal 24" xfId="430" xr:uid="{00000000-0005-0000-0000-00001C020000}"/>
    <cellStyle name="Normal 25" xfId="445" xr:uid="{00000000-0005-0000-0000-00001D020000}"/>
    <cellStyle name="Normal 26" xfId="460" xr:uid="{00000000-0005-0000-0000-00001E020000}"/>
    <cellStyle name="Normal 27" xfId="475" xr:uid="{00000000-0005-0000-0000-00001F020000}"/>
    <cellStyle name="Normal 28" xfId="490" xr:uid="{00000000-0005-0000-0000-000020020000}"/>
    <cellStyle name="Normal 29" xfId="505" xr:uid="{00000000-0005-0000-0000-000021020000}"/>
    <cellStyle name="Normal 3 10" xfId="21" xr:uid="{00000000-0005-0000-0000-000022020000}"/>
    <cellStyle name="Normal 3 10 2" xfId="97" xr:uid="{00000000-0005-0000-0000-000023020000}"/>
    <cellStyle name="Normal 3 10 3" xfId="231" xr:uid="{00000000-0005-0000-0000-000024020000}"/>
    <cellStyle name="Normal 3 2" xfId="33" xr:uid="{00000000-0005-0000-0000-000025020000}"/>
    <cellStyle name="Normal 3 3" xfId="222" xr:uid="{00000000-0005-0000-0000-000026020000}"/>
    <cellStyle name="Normal 3 3 2" xfId="22" xr:uid="{00000000-0005-0000-0000-000027020000}"/>
    <cellStyle name="Normal 3 4" xfId="602" xr:uid="{00000000-0005-0000-0000-000028020000}"/>
    <cellStyle name="Normal 3 9" xfId="23" xr:uid="{00000000-0005-0000-0000-000029020000}"/>
    <cellStyle name="Normal 30" xfId="520" xr:uid="{00000000-0005-0000-0000-00002A020000}"/>
    <cellStyle name="Normal 31" xfId="535" xr:uid="{00000000-0005-0000-0000-00002B020000}"/>
    <cellStyle name="Normal 31 2 10 2 6 2" xfId="223" xr:uid="{00000000-0005-0000-0000-00002C020000}"/>
    <cellStyle name="Normal 32" xfId="550" xr:uid="{00000000-0005-0000-0000-00002D020000}"/>
    <cellStyle name="Normal 33" xfId="565" xr:uid="{00000000-0005-0000-0000-00002E020000}"/>
    <cellStyle name="Normal 34" xfId="580" xr:uid="{00000000-0005-0000-0000-00002F020000}"/>
    <cellStyle name="Normal 4" xfId="27" xr:uid="{00000000-0005-0000-0000-000030020000}"/>
    <cellStyle name="Normal 4 2 2 2 6" xfId="39" xr:uid="{00000000-0005-0000-0000-000031020000}"/>
    <cellStyle name="Normal 5" xfId="224" xr:uid="{00000000-0005-0000-0000-000032020000}"/>
    <cellStyle name="Normal 5 2" xfId="225" xr:uid="{00000000-0005-0000-0000-000033020000}"/>
    <cellStyle name="Normal 54" xfId="24" xr:uid="{00000000-0005-0000-0000-000034020000}"/>
    <cellStyle name="Normal 54 2" xfId="28" xr:uid="{00000000-0005-0000-0000-000035020000}"/>
    <cellStyle name="Normal 54 3" xfId="40" xr:uid="{00000000-0005-0000-0000-000036020000}"/>
    <cellStyle name="Normal 54 4" xfId="46" xr:uid="{00000000-0005-0000-0000-000037020000}"/>
    <cellStyle name="Normal 54 5" xfId="605" xr:uid="{00000000-0005-0000-0000-000038020000}"/>
    <cellStyle name="Normal 56" xfId="158" xr:uid="{00000000-0005-0000-0000-000039020000}"/>
    <cellStyle name="Normal 57" xfId="100" xr:uid="{00000000-0005-0000-0000-00003A020000}"/>
    <cellStyle name="Normal 6" xfId="226" xr:uid="{00000000-0005-0000-0000-00003B020000}"/>
    <cellStyle name="Normal 6 2" xfId="38" xr:uid="{00000000-0005-0000-0000-00003C020000}"/>
    <cellStyle name="Normal 7" xfId="228" xr:uid="{00000000-0005-0000-0000-00003D020000}"/>
    <cellStyle name="Normal 8" xfId="229" xr:uid="{00000000-0005-0000-0000-00003E020000}"/>
    <cellStyle name="Normal 9" xfId="232" xr:uid="{00000000-0005-0000-0000-00003F020000}"/>
    <cellStyle name="Normal_HQ" xfId="26" xr:uid="{00000000-0005-0000-0000-000040020000}"/>
    <cellStyle name="Note 10" xfId="342" xr:uid="{00000000-0005-0000-0000-000041020000}"/>
    <cellStyle name="Note 11" xfId="357" xr:uid="{00000000-0005-0000-0000-000042020000}"/>
    <cellStyle name="Note 12" xfId="372" xr:uid="{00000000-0005-0000-0000-000043020000}"/>
    <cellStyle name="Note 13" xfId="387" xr:uid="{00000000-0005-0000-0000-000044020000}"/>
    <cellStyle name="Note 14" xfId="402" xr:uid="{00000000-0005-0000-0000-000045020000}"/>
    <cellStyle name="Note 15" xfId="417" xr:uid="{00000000-0005-0000-0000-000046020000}"/>
    <cellStyle name="Note 16" xfId="432" xr:uid="{00000000-0005-0000-0000-000047020000}"/>
    <cellStyle name="Note 17" xfId="447" xr:uid="{00000000-0005-0000-0000-000048020000}"/>
    <cellStyle name="Note 18" xfId="462" xr:uid="{00000000-0005-0000-0000-000049020000}"/>
    <cellStyle name="Note 19" xfId="477" xr:uid="{00000000-0005-0000-0000-00004A020000}"/>
    <cellStyle name="Note 2" xfId="234" xr:uid="{00000000-0005-0000-0000-00004B020000}"/>
    <cellStyle name="Note 20" xfId="492" xr:uid="{00000000-0005-0000-0000-00004C020000}"/>
    <cellStyle name="Note 21" xfId="507" xr:uid="{00000000-0005-0000-0000-00004D020000}"/>
    <cellStyle name="Note 22" xfId="522" xr:uid="{00000000-0005-0000-0000-00004E020000}"/>
    <cellStyle name="Note 23" xfId="537" xr:uid="{00000000-0005-0000-0000-00004F020000}"/>
    <cellStyle name="Note 24" xfId="552" xr:uid="{00000000-0005-0000-0000-000050020000}"/>
    <cellStyle name="Note 25" xfId="567" xr:uid="{00000000-0005-0000-0000-000051020000}"/>
    <cellStyle name="Note 26" xfId="582" xr:uid="{00000000-0005-0000-0000-000052020000}"/>
    <cellStyle name="Note 3" xfId="237" xr:uid="{00000000-0005-0000-0000-000053020000}"/>
    <cellStyle name="Note 4" xfId="252" xr:uid="{00000000-0005-0000-0000-000054020000}"/>
    <cellStyle name="Note 5" xfId="267" xr:uid="{00000000-0005-0000-0000-000055020000}"/>
    <cellStyle name="Note 6" xfId="282" xr:uid="{00000000-0005-0000-0000-000056020000}"/>
    <cellStyle name="Note 7" xfId="297" xr:uid="{00000000-0005-0000-0000-000057020000}"/>
    <cellStyle name="Note 8" xfId="312" xr:uid="{00000000-0005-0000-0000-000058020000}"/>
    <cellStyle name="Note 9" xfId="327" xr:uid="{00000000-0005-0000-0000-000059020000}"/>
    <cellStyle name="Output" xfId="60" builtinId="21" customBuiltin="1"/>
    <cellStyle name="Percent 2" xfId="25" xr:uid="{00000000-0005-0000-0000-00005C020000}"/>
    <cellStyle name="Percent 2 2" xfId="227" xr:uid="{00000000-0005-0000-0000-00005D020000}"/>
    <cellStyle name="Percent 2 3" xfId="603" xr:uid="{00000000-0005-0000-0000-00005E020000}"/>
    <cellStyle name="Title 2" xfId="230" xr:uid="{00000000-0005-0000-0000-00005F020000}"/>
    <cellStyle name="Title 3" xfId="604" xr:uid="{00000000-0005-0000-0000-000060020000}"/>
    <cellStyle name="Total" xfId="66" builtinId="25" customBuiltin="1"/>
    <cellStyle name="Warning Text" xfId="64" builtinId="11" customBuiltin="1"/>
    <cellStyle name="표준 8" xfId="35" xr:uid="{00000000-0005-0000-0000-000063020000}"/>
  </cellStyles>
  <dxfs count="0"/>
  <tableStyles count="0" defaultTableStyle="TableStyleMedium2" defaultPivotStyle="PivotStyleLight16"/>
  <colors>
    <mruColors>
      <color rgb="FFFF0000"/>
      <color rgb="FFD9D9D9"/>
      <color rgb="FF656565"/>
      <color rgb="FFBFBFBF"/>
      <color rgb="FFC0504D"/>
      <color rgb="FFDCE6F1"/>
      <color rgb="FFFFFFFF"/>
      <color rgb="FF0945A5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13" Type="http://schemas.openxmlformats.org/officeDocument/2006/relationships/image" Target="../media/image36.png"/><Relationship Id="rId3" Type="http://schemas.openxmlformats.org/officeDocument/2006/relationships/image" Target="../media/image26.png"/><Relationship Id="rId7" Type="http://schemas.openxmlformats.org/officeDocument/2006/relationships/image" Target="../media/image30.png"/><Relationship Id="rId12" Type="http://schemas.openxmlformats.org/officeDocument/2006/relationships/image" Target="../media/image35.jpeg"/><Relationship Id="rId17" Type="http://schemas.openxmlformats.org/officeDocument/2006/relationships/image" Target="../media/image40.png"/><Relationship Id="rId2" Type="http://schemas.openxmlformats.org/officeDocument/2006/relationships/image" Target="../media/image2.png"/><Relationship Id="rId16" Type="http://schemas.openxmlformats.org/officeDocument/2006/relationships/image" Target="../media/image39.png"/><Relationship Id="rId1" Type="http://schemas.openxmlformats.org/officeDocument/2006/relationships/image" Target="../media/image1.jpeg"/><Relationship Id="rId6" Type="http://schemas.openxmlformats.org/officeDocument/2006/relationships/image" Target="../media/image29.png"/><Relationship Id="rId11" Type="http://schemas.openxmlformats.org/officeDocument/2006/relationships/image" Target="../media/image34.png"/><Relationship Id="rId5" Type="http://schemas.openxmlformats.org/officeDocument/2006/relationships/image" Target="../media/image28.png"/><Relationship Id="rId15" Type="http://schemas.openxmlformats.org/officeDocument/2006/relationships/image" Target="../media/image38.png"/><Relationship Id="rId10" Type="http://schemas.openxmlformats.org/officeDocument/2006/relationships/image" Target="../media/image33.png"/><Relationship Id="rId4" Type="http://schemas.openxmlformats.org/officeDocument/2006/relationships/image" Target="../media/image27.jpeg"/><Relationship Id="rId9" Type="http://schemas.openxmlformats.org/officeDocument/2006/relationships/image" Target="../media/image32.png"/><Relationship Id="rId14" Type="http://schemas.openxmlformats.org/officeDocument/2006/relationships/image" Target="../media/image3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6.png"/><Relationship Id="rId13" Type="http://schemas.openxmlformats.org/officeDocument/2006/relationships/image" Target="../media/image51.png"/><Relationship Id="rId3" Type="http://schemas.openxmlformats.org/officeDocument/2006/relationships/image" Target="../media/image41.png"/><Relationship Id="rId7" Type="http://schemas.openxmlformats.org/officeDocument/2006/relationships/image" Target="../media/image45.png"/><Relationship Id="rId12" Type="http://schemas.openxmlformats.org/officeDocument/2006/relationships/image" Target="../media/image50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44.png"/><Relationship Id="rId11" Type="http://schemas.openxmlformats.org/officeDocument/2006/relationships/image" Target="../media/image49.png"/><Relationship Id="rId5" Type="http://schemas.openxmlformats.org/officeDocument/2006/relationships/image" Target="../media/image43.png"/><Relationship Id="rId10" Type="http://schemas.openxmlformats.org/officeDocument/2006/relationships/image" Target="../media/image48.png"/><Relationship Id="rId4" Type="http://schemas.openxmlformats.org/officeDocument/2006/relationships/image" Target="../media/image42.jpeg"/><Relationship Id="rId9" Type="http://schemas.openxmlformats.org/officeDocument/2006/relationships/image" Target="../media/image4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NULL" TargetMode="External"/><Relationship Id="rId4" Type="http://schemas.openxmlformats.org/officeDocument/2006/relationships/image" Target="../media/image5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189865</xdr:colOff>
      <xdr:row>0</xdr:row>
      <xdr:rowOff>83820</xdr:rowOff>
    </xdr:from>
    <xdr:to>
      <xdr:col>1</xdr:col>
      <xdr:colOff>612140</xdr:colOff>
      <xdr:row>2</xdr:row>
      <xdr:rowOff>41275</xdr:rowOff>
    </xdr:to>
    <xdr:pic>
      <xdr:nvPicPr>
        <xdr:cNvPr id="32863" name="Picture 4">
          <a:extLst>
            <a:ext uri="{FF2B5EF4-FFF2-40B4-BE49-F238E27FC236}">
              <a16:creationId xmlns:a16="http://schemas.microsoft.com/office/drawing/2014/main" id="{00000000-0008-0000-0200-00005F8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7645" y="83820"/>
          <a:ext cx="434975" cy="342265"/>
        </a:xfrm>
        <a:prstGeom prst="rect">
          <a:avLst/>
        </a:prstGeom>
        <a:noFill/>
        <a:ln w="1">
          <a:noFill/>
        </a:ln>
      </xdr:spPr>
    </xdr:pic>
    <xdr:clientData/>
  </xdr:twoCellAnchor>
  <xdr:twoCellAnchor>
    <xdr:from>
      <xdr:col>8</xdr:col>
      <xdr:colOff>724535</xdr:colOff>
      <xdr:row>0</xdr:row>
      <xdr:rowOff>160020</xdr:rowOff>
    </xdr:from>
    <xdr:to>
      <xdr:col>8</xdr:col>
      <xdr:colOff>1432560</xdr:colOff>
      <xdr:row>2</xdr:row>
      <xdr:rowOff>76835</xdr:rowOff>
    </xdr:to>
    <xdr:sp macro="" textlink="">
      <xdr:nvSpPr>
        <xdr:cNvPr id="32864" name="Left Arrow 5">
          <a:extLst>
            <a:ext uri="{FF2B5EF4-FFF2-40B4-BE49-F238E27FC236}">
              <a16:creationId xmlns:a16="http://schemas.microsoft.com/office/drawing/2014/main" id="{00000000-0008-0000-0200-000060800000}"/>
            </a:ext>
          </a:extLst>
        </xdr:cNvPr>
        <xdr:cNvSpPr/>
      </xdr:nvSpPr>
      <xdr:spPr>
        <a:xfrm>
          <a:off x="17168495" y="160020"/>
          <a:ext cx="708025" cy="297815"/>
        </a:xfrm>
        <a:prstGeom prst="leftArrow">
          <a:avLst>
            <a:gd name="adj1" fmla="val 50000"/>
            <a:gd name="adj2" fmla="val 43244"/>
          </a:avLst>
        </a:prstGeom>
        <a:solidFill>
          <a:srgbClr val="FF0000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 editAs="oneCell">
    <xdr:from>
      <xdr:col>0</xdr:col>
      <xdr:colOff>99060</xdr:colOff>
      <xdr:row>0</xdr:row>
      <xdr:rowOff>152400</xdr:rowOff>
    </xdr:from>
    <xdr:to>
      <xdr:col>1</xdr:col>
      <xdr:colOff>154940</xdr:colOff>
      <xdr:row>2</xdr:row>
      <xdr:rowOff>0</xdr:rowOff>
    </xdr:to>
    <xdr:pic>
      <xdr:nvPicPr>
        <xdr:cNvPr id="32865" name="Picture 6">
          <a:extLst>
            <a:ext uri="{FF2B5EF4-FFF2-40B4-BE49-F238E27FC236}">
              <a16:creationId xmlns:a16="http://schemas.microsoft.com/office/drawing/2014/main" id="{00000000-0008-0000-0200-0000618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60" y="152400"/>
          <a:ext cx="13563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90714</xdr:colOff>
      <xdr:row>307</xdr:row>
      <xdr:rowOff>9071</xdr:rowOff>
    </xdr:from>
    <xdr:to>
      <xdr:col>1</xdr:col>
      <xdr:colOff>1794475</xdr:colOff>
      <xdr:row>331</xdr:row>
      <xdr:rowOff>175593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8B8DADF-D631-3D68-91F8-4010409AC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714" y="51398714"/>
          <a:ext cx="2998254" cy="4994337"/>
        </a:xfrm>
        <a:prstGeom prst="rect">
          <a:avLst/>
        </a:prstGeom>
      </xdr:spPr>
    </xdr:pic>
    <xdr:clientData/>
  </xdr:twoCellAnchor>
  <xdr:twoCellAnchor editAs="oneCell">
    <xdr:from>
      <xdr:col>0</xdr:col>
      <xdr:colOff>698500</xdr:colOff>
      <xdr:row>347</xdr:row>
      <xdr:rowOff>172358</xdr:rowOff>
    </xdr:from>
    <xdr:to>
      <xdr:col>1</xdr:col>
      <xdr:colOff>993156</xdr:colOff>
      <xdr:row>377</xdr:row>
      <xdr:rowOff>46808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D39052B-CA6B-52DD-5C45-B18D650C6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8500" y="60606215"/>
          <a:ext cx="1598039" cy="5816056"/>
        </a:xfrm>
        <a:prstGeom prst="rect">
          <a:avLst/>
        </a:prstGeom>
      </xdr:spPr>
    </xdr:pic>
    <xdr:clientData/>
  </xdr:twoCellAnchor>
  <xdr:twoCellAnchor editAs="oneCell">
    <xdr:from>
      <xdr:col>0</xdr:col>
      <xdr:colOff>33203</xdr:colOff>
      <xdr:row>16</xdr:row>
      <xdr:rowOff>0</xdr:rowOff>
    </xdr:from>
    <xdr:to>
      <xdr:col>1</xdr:col>
      <xdr:colOff>537110</xdr:colOff>
      <xdr:row>26</xdr:row>
      <xdr:rowOff>134258</xdr:rowOff>
    </xdr:to>
    <xdr:pic>
      <xdr:nvPicPr>
        <xdr:cNvPr id="8" name="Picture 7" descr="C:\Users\kornchawal.k.CORP\Desktop\A07 LTE Packshot\SM-A075_Galaxy A07_LTE_Black_Front_Thumb.png">
          <a:extLst>
            <a:ext uri="{FF2B5EF4-FFF2-40B4-BE49-F238E27FC236}">
              <a16:creationId xmlns:a16="http://schemas.microsoft.com/office/drawing/2014/main" id="{4853AE65-70E9-4D65-8056-9A7B1E11AC7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14"/>
        <a:stretch>
          <a:fillRect/>
        </a:stretch>
      </xdr:blipFill>
      <xdr:spPr bwMode="auto">
        <a:xfrm>
          <a:off x="33203" y="11879036"/>
          <a:ext cx="1823891" cy="2023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66135</xdr:colOff>
      <xdr:row>16</xdr:row>
      <xdr:rowOff>6804</xdr:rowOff>
    </xdr:from>
    <xdr:to>
      <xdr:col>1</xdr:col>
      <xdr:colOff>1867989</xdr:colOff>
      <xdr:row>26</xdr:row>
      <xdr:rowOff>163831</xdr:rowOff>
    </xdr:to>
    <xdr:pic>
      <xdr:nvPicPr>
        <xdr:cNvPr id="9" name="Picture 8" descr="C:\Users\kornchawal.k.CORP\Desktop\A07 LTE Packshot\SM-A075_Galaxy A07_LTE_Light Violet_Front_Thumb.png">
          <a:extLst>
            <a:ext uri="{FF2B5EF4-FFF2-40B4-BE49-F238E27FC236}">
              <a16:creationId xmlns:a16="http://schemas.microsoft.com/office/drawing/2014/main" id="{D236EFB3-8C2A-4A06-B070-0D2E62CA80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409"/>
        <a:stretch>
          <a:fillRect/>
        </a:stretch>
      </xdr:blipFill>
      <xdr:spPr bwMode="auto">
        <a:xfrm>
          <a:off x="1358814" y="11885840"/>
          <a:ext cx="1801854" cy="2037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17185</xdr:rowOff>
    </xdr:from>
    <xdr:to>
      <xdr:col>1</xdr:col>
      <xdr:colOff>381000</xdr:colOff>
      <xdr:row>75</xdr:row>
      <xdr:rowOff>38336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2956F36-1666-4F15-B163-34A70338B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7189399"/>
          <a:ext cx="1673679" cy="1926150"/>
        </a:xfrm>
        <a:prstGeom prst="rect">
          <a:avLst/>
        </a:prstGeom>
      </xdr:spPr>
    </xdr:pic>
    <xdr:clientData/>
  </xdr:twoCellAnchor>
  <xdr:twoCellAnchor editAs="oneCell">
    <xdr:from>
      <xdr:col>1</xdr:col>
      <xdr:colOff>297452</xdr:colOff>
      <xdr:row>65</xdr:row>
      <xdr:rowOff>0</xdr:rowOff>
    </xdr:from>
    <xdr:to>
      <xdr:col>1</xdr:col>
      <xdr:colOff>1902996</xdr:colOff>
      <xdr:row>75</xdr:row>
      <xdr:rowOff>40823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F3C2DF1-773D-42DE-B670-FE9B265D52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5543"/>
        <a:stretch>
          <a:fillRect/>
        </a:stretch>
      </xdr:blipFill>
      <xdr:spPr>
        <a:xfrm>
          <a:off x="1590131" y="17172214"/>
          <a:ext cx="1605544" cy="1945822"/>
        </a:xfrm>
        <a:prstGeom prst="rect">
          <a:avLst/>
        </a:prstGeom>
      </xdr:spPr>
    </xdr:pic>
    <xdr:clientData/>
  </xdr:twoCellAnchor>
  <xdr:twoCellAnchor editAs="oneCell">
    <xdr:from>
      <xdr:col>0</xdr:col>
      <xdr:colOff>31569</xdr:colOff>
      <xdr:row>90</xdr:row>
      <xdr:rowOff>0</xdr:rowOff>
    </xdr:from>
    <xdr:to>
      <xdr:col>1</xdr:col>
      <xdr:colOff>340049</xdr:colOff>
      <xdr:row>101</xdr:row>
      <xdr:rowOff>3447</xdr:rowOff>
    </xdr:to>
    <xdr:pic>
      <xdr:nvPicPr>
        <xdr:cNvPr id="16" name="Picture 15" descr="C:\Users\kornchawal.k.CORP\Desktop\A17 5G Packshot\SM-A176_Galaxy A17_5G_Black_Front.png">
          <a:extLst>
            <a:ext uri="{FF2B5EF4-FFF2-40B4-BE49-F238E27FC236}">
              <a16:creationId xmlns:a16="http://schemas.microsoft.com/office/drawing/2014/main" id="{5CF02111-46ED-4027-A0CE-B98905CC10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56" r="25425"/>
        <a:stretch>
          <a:fillRect/>
        </a:stretch>
      </xdr:blipFill>
      <xdr:spPr bwMode="auto">
        <a:xfrm>
          <a:off x="31569" y="21921107"/>
          <a:ext cx="1598619" cy="2116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338274</xdr:colOff>
      <xdr:row>90</xdr:row>
      <xdr:rowOff>15876</xdr:rowOff>
    </xdr:from>
    <xdr:to>
      <xdr:col>2</xdr:col>
      <xdr:colOff>2592</xdr:colOff>
      <xdr:row>101</xdr:row>
      <xdr:rowOff>2569</xdr:rowOff>
    </xdr:to>
    <xdr:pic>
      <xdr:nvPicPr>
        <xdr:cNvPr id="17" name="Picture 16" descr="C:\Users\kornchawal.k.CORP\Desktop\A17 5G Packshot\SM-A176_Galaxy A17_5G_Blue_Front.png">
          <a:extLst>
            <a:ext uri="{FF2B5EF4-FFF2-40B4-BE49-F238E27FC236}">
              <a16:creationId xmlns:a16="http://schemas.microsoft.com/office/drawing/2014/main" id="{83F67EFE-55C8-45DE-9FDA-34A39956AC9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08" r="24624"/>
        <a:stretch>
          <a:fillRect/>
        </a:stretch>
      </xdr:blipFill>
      <xdr:spPr bwMode="auto">
        <a:xfrm>
          <a:off x="1630953" y="21936983"/>
          <a:ext cx="1577210" cy="2101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231321</xdr:colOff>
      <xdr:row>171</xdr:row>
      <xdr:rowOff>122464</xdr:rowOff>
    </xdr:from>
    <xdr:to>
      <xdr:col>1</xdr:col>
      <xdr:colOff>1714499</xdr:colOff>
      <xdr:row>184</xdr:row>
      <xdr:rowOff>79882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14E02A2-AD21-1BEC-BC37-CD76CA6C6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1321" y="41338500"/>
          <a:ext cx="2775857" cy="24593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</xdr:col>
      <xdr:colOff>530577</xdr:colOff>
      <xdr:row>53</xdr:row>
      <xdr:rowOff>148770</xdr:rowOff>
    </xdr:to>
    <xdr:pic>
      <xdr:nvPicPr>
        <xdr:cNvPr id="11" name="Picture 10" descr="C:\Users\kornchawal.k.CORP\Desktop\A07 LTE Packshot\SM-A075_Galaxy A07_LTE_Black_Front_Thumb.png">
          <a:extLst>
            <a:ext uri="{FF2B5EF4-FFF2-40B4-BE49-F238E27FC236}">
              <a16:creationId xmlns:a16="http://schemas.microsoft.com/office/drawing/2014/main" id="{B26FCABF-6719-4179-B5DF-E0BA3408F6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14"/>
        <a:stretch>
          <a:fillRect/>
        </a:stretch>
      </xdr:blipFill>
      <xdr:spPr bwMode="auto">
        <a:xfrm>
          <a:off x="0" y="12758057"/>
          <a:ext cx="1802391" cy="2073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32932</xdr:colOff>
      <xdr:row>43</xdr:row>
      <xdr:rowOff>6804</xdr:rowOff>
    </xdr:from>
    <xdr:to>
      <xdr:col>1</xdr:col>
      <xdr:colOff>1832246</xdr:colOff>
      <xdr:row>53</xdr:row>
      <xdr:rowOff>152943</xdr:rowOff>
    </xdr:to>
    <xdr:pic>
      <xdr:nvPicPr>
        <xdr:cNvPr id="14" name="Picture 13" descr="C:\Users\kornchawal.k.CORP\Desktop\A07 LTE Packshot\SM-A075_Galaxy A07_LTE_Light Violet_Front_Thumb.png">
          <a:extLst>
            <a:ext uri="{FF2B5EF4-FFF2-40B4-BE49-F238E27FC236}">
              <a16:creationId xmlns:a16="http://schemas.microsoft.com/office/drawing/2014/main" id="{C8BB3A6B-D155-429F-9127-D2037FC958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409"/>
        <a:stretch>
          <a:fillRect/>
        </a:stretch>
      </xdr:blipFill>
      <xdr:spPr bwMode="auto">
        <a:xfrm>
          <a:off x="1317446" y="12764861"/>
          <a:ext cx="1801854" cy="2083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464150</xdr:colOff>
      <xdr:row>277</xdr:row>
      <xdr:rowOff>33919</xdr:rowOff>
    </xdr:from>
    <xdr:to>
      <xdr:col>1</xdr:col>
      <xdr:colOff>1300619</xdr:colOff>
      <xdr:row>293</xdr:row>
      <xdr:rowOff>103423</xdr:rowOff>
    </xdr:to>
    <xdr:grpSp>
      <xdr:nvGrpSpPr>
        <xdr:cNvPr id="51" name="Group 50">
          <a:extLst>
            <a:ext uri="{FF2B5EF4-FFF2-40B4-BE49-F238E27FC236}">
              <a16:creationId xmlns:a16="http://schemas.microsoft.com/office/drawing/2014/main" id="{CFFA379E-8E43-C152-4313-D31D7D504D3E}"/>
            </a:ext>
          </a:extLst>
        </xdr:cNvPr>
        <xdr:cNvGrpSpPr/>
      </xdr:nvGrpSpPr>
      <xdr:grpSpPr>
        <a:xfrm>
          <a:off x="464150" y="56258633"/>
          <a:ext cx="2124612" cy="3262647"/>
          <a:chOff x="464150" y="69112848"/>
          <a:chExt cx="2124612" cy="3117504"/>
        </a:xfrm>
      </xdr:grpSpPr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BC19E804-3B34-42F6-9C77-61F21210B6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1600537" y="69112848"/>
            <a:ext cx="988225" cy="1428681"/>
          </a:xfrm>
          <a:prstGeom prst="rect">
            <a:avLst/>
          </a:prstGeom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60110D7C-3C5B-4589-A32E-26B500E661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1566690" y="70806415"/>
            <a:ext cx="965564" cy="1366445"/>
          </a:xfrm>
          <a:prstGeom prst="rect">
            <a:avLst/>
          </a:prstGeom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A753641D-773F-430F-B31A-D96143E0D2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464150" y="69118534"/>
            <a:ext cx="983322" cy="1393868"/>
          </a:xfrm>
          <a:prstGeom prst="rect">
            <a:avLst/>
          </a:prstGeom>
        </xdr:spPr>
      </xdr:pic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16A296B2-7F25-C466-9FF1-79FCC34541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473373" y="70837084"/>
            <a:ext cx="983599" cy="1393268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737690</xdr:colOff>
      <xdr:row>205</xdr:row>
      <xdr:rowOff>28742</xdr:rowOff>
    </xdr:from>
    <xdr:to>
      <xdr:col>1</xdr:col>
      <xdr:colOff>993818</xdr:colOff>
      <xdr:row>219</xdr:row>
      <xdr:rowOff>111480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58CF94F2-5998-EA7B-2FD9-D73A23A17E0C}"/>
            </a:ext>
          </a:extLst>
        </xdr:cNvPr>
        <xdr:cNvGrpSpPr/>
      </xdr:nvGrpSpPr>
      <xdr:grpSpPr>
        <a:xfrm>
          <a:off x="737690" y="41702885"/>
          <a:ext cx="1544271" cy="2876738"/>
          <a:chOff x="737690" y="55455171"/>
          <a:chExt cx="1544271" cy="2749738"/>
        </a:xfrm>
      </xdr:grpSpPr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BA67CC4B-1713-4839-8501-7A21814593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1632877" y="56923478"/>
            <a:ext cx="645984" cy="1275008"/>
          </a:xfrm>
          <a:prstGeom prst="rect">
            <a:avLst/>
          </a:prstGeom>
        </xdr:spPr>
      </xdr:pic>
      <xdr:pic>
        <xdr:nvPicPr>
          <xdr:cNvPr id="33" name="Picture 32">
            <a:extLst>
              <a:ext uri="{FF2B5EF4-FFF2-40B4-BE49-F238E27FC236}">
                <a16:creationId xmlns:a16="http://schemas.microsoft.com/office/drawing/2014/main" id="{21358275-8A02-43EB-BCCB-517BC45F02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/>
          <a:stretch>
            <a:fillRect/>
          </a:stretch>
        </xdr:blipFill>
        <xdr:spPr>
          <a:xfrm>
            <a:off x="737690" y="56914143"/>
            <a:ext cx="668410" cy="1290766"/>
          </a:xfrm>
          <a:prstGeom prst="rect">
            <a:avLst/>
          </a:prstGeom>
        </xdr:spPr>
      </xdr:pic>
      <xdr:pic>
        <xdr:nvPicPr>
          <xdr:cNvPr id="34" name="Picture 33">
            <a:extLst>
              <a:ext uri="{FF2B5EF4-FFF2-40B4-BE49-F238E27FC236}">
                <a16:creationId xmlns:a16="http://schemas.microsoft.com/office/drawing/2014/main" id="{578FB084-4683-479B-8C88-91B833B94C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/>
          <a:stretch>
            <a:fillRect/>
          </a:stretch>
        </xdr:blipFill>
        <xdr:spPr>
          <a:xfrm>
            <a:off x="1658050" y="55455171"/>
            <a:ext cx="623911" cy="1277979"/>
          </a:xfrm>
          <a:prstGeom prst="rect">
            <a:avLst/>
          </a:prstGeom>
        </xdr:spPr>
      </xdr:pic>
      <xdr:pic>
        <xdr:nvPicPr>
          <xdr:cNvPr id="35" name="Picture 34">
            <a:extLst>
              <a:ext uri="{FF2B5EF4-FFF2-40B4-BE49-F238E27FC236}">
                <a16:creationId xmlns:a16="http://schemas.microsoft.com/office/drawing/2014/main" id="{BDC4CD65-FAE4-480D-BD8D-D522DB73BC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/>
          <a:stretch>
            <a:fillRect/>
          </a:stretch>
        </xdr:blipFill>
        <xdr:spPr>
          <a:xfrm>
            <a:off x="764909" y="55487404"/>
            <a:ext cx="644583" cy="126918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725714</xdr:colOff>
      <xdr:row>238</xdr:row>
      <xdr:rowOff>163286</xdr:rowOff>
    </xdr:from>
    <xdr:to>
      <xdr:col>1</xdr:col>
      <xdr:colOff>986922</xdr:colOff>
      <xdr:row>253</xdr:row>
      <xdr:rowOff>52984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BCC853EF-EA38-438D-B100-1BA58EA031A4}"/>
            </a:ext>
          </a:extLst>
        </xdr:cNvPr>
        <xdr:cNvGrpSpPr/>
      </xdr:nvGrpSpPr>
      <xdr:grpSpPr>
        <a:xfrm>
          <a:off x="725714" y="48514000"/>
          <a:ext cx="1549351" cy="2883270"/>
          <a:chOff x="737690" y="55455171"/>
          <a:chExt cx="1544271" cy="2749738"/>
        </a:xfrm>
      </xdr:grpSpPr>
      <xdr:pic>
        <xdr:nvPicPr>
          <xdr:cNvPr id="47" name="Picture 46">
            <a:extLst>
              <a:ext uri="{FF2B5EF4-FFF2-40B4-BE49-F238E27FC236}">
                <a16:creationId xmlns:a16="http://schemas.microsoft.com/office/drawing/2014/main" id="{DC0D2D52-205E-C675-F2A5-AC0276A053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1632877" y="56923478"/>
            <a:ext cx="645984" cy="1275008"/>
          </a:xfrm>
          <a:prstGeom prst="rect">
            <a:avLst/>
          </a:prstGeom>
        </xdr:spPr>
      </xdr:pic>
      <xdr:pic>
        <xdr:nvPicPr>
          <xdr:cNvPr id="48" name="Picture 47">
            <a:extLst>
              <a:ext uri="{FF2B5EF4-FFF2-40B4-BE49-F238E27FC236}">
                <a16:creationId xmlns:a16="http://schemas.microsoft.com/office/drawing/2014/main" id="{C5E73346-E69F-87A3-48A0-F1864AC168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/>
          <a:stretch>
            <a:fillRect/>
          </a:stretch>
        </xdr:blipFill>
        <xdr:spPr>
          <a:xfrm>
            <a:off x="737690" y="56914143"/>
            <a:ext cx="668410" cy="1290766"/>
          </a:xfrm>
          <a:prstGeom prst="rect">
            <a:avLst/>
          </a:prstGeom>
        </xdr:spPr>
      </xdr:pic>
      <xdr:pic>
        <xdr:nvPicPr>
          <xdr:cNvPr id="49" name="Picture 48">
            <a:extLst>
              <a:ext uri="{FF2B5EF4-FFF2-40B4-BE49-F238E27FC236}">
                <a16:creationId xmlns:a16="http://schemas.microsoft.com/office/drawing/2014/main" id="{D405973E-A409-616F-3181-287562329B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/>
          <a:stretch>
            <a:fillRect/>
          </a:stretch>
        </xdr:blipFill>
        <xdr:spPr>
          <a:xfrm>
            <a:off x="1658050" y="55455171"/>
            <a:ext cx="623911" cy="1277979"/>
          </a:xfrm>
          <a:prstGeom prst="rect">
            <a:avLst/>
          </a:prstGeom>
        </xdr:spPr>
      </xdr:pic>
      <xdr:pic>
        <xdr:nvPicPr>
          <xdr:cNvPr id="50" name="Picture 49">
            <a:extLst>
              <a:ext uri="{FF2B5EF4-FFF2-40B4-BE49-F238E27FC236}">
                <a16:creationId xmlns:a16="http://schemas.microsoft.com/office/drawing/2014/main" id="{7F77AF00-4DF7-4B74-C689-F6AEDE971D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/>
          <a:stretch>
            <a:fillRect/>
          </a:stretch>
        </xdr:blipFill>
        <xdr:spPr>
          <a:xfrm>
            <a:off x="764909" y="55487404"/>
            <a:ext cx="644583" cy="126918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117</xdr:row>
      <xdr:rowOff>0</xdr:rowOff>
    </xdr:from>
    <xdr:to>
      <xdr:col>1</xdr:col>
      <xdr:colOff>1877786</xdr:colOff>
      <xdr:row>126</xdr:row>
      <xdr:rowOff>61635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1D1693C0-140D-F134-4DC4-CD57678BC1B8}"/>
            </a:ext>
          </a:extLst>
        </xdr:cNvPr>
        <xdr:cNvGrpSpPr/>
      </xdr:nvGrpSpPr>
      <xdr:grpSpPr>
        <a:xfrm>
          <a:off x="0" y="23876000"/>
          <a:ext cx="3165929" cy="1857778"/>
          <a:chOff x="0" y="26960286"/>
          <a:chExt cx="3913968" cy="235077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49D608A9-5384-48BD-9E71-00570CCF949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3692" r="24837"/>
          <a:stretch/>
        </xdr:blipFill>
        <xdr:spPr>
          <a:xfrm>
            <a:off x="2116918" y="26960286"/>
            <a:ext cx="1797050" cy="235077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50336090-3D9D-4189-AA14-2A82111467A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477" t="2941" r="33987"/>
          <a:stretch/>
        </xdr:blipFill>
        <xdr:spPr>
          <a:xfrm>
            <a:off x="1080236" y="27042770"/>
            <a:ext cx="1096870" cy="2264294"/>
          </a:xfrm>
          <a:prstGeom prst="rect">
            <a:avLst/>
          </a:prstGeom>
        </xdr:spPr>
      </xdr:pic>
      <xdr:pic>
        <xdr:nvPicPr>
          <xdr:cNvPr id="7" name="Picture 6">
            <a:extLst>
              <a:ext uri="{FF2B5EF4-FFF2-40B4-BE49-F238E27FC236}">
                <a16:creationId xmlns:a16="http://schemas.microsoft.com/office/drawing/2014/main" id="{92B5FCCA-B776-412D-BFD6-7277D1EE6A8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313" t="3676" r="34151" b="3922"/>
          <a:stretch/>
        </xdr:blipFill>
        <xdr:spPr>
          <a:xfrm>
            <a:off x="0" y="27074587"/>
            <a:ext cx="1083226" cy="2122170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19590</xdr:colOff>
      <xdr:row>142</xdr:row>
      <xdr:rowOff>111216</xdr:rowOff>
    </xdr:from>
    <xdr:to>
      <xdr:col>2</xdr:col>
      <xdr:colOff>580572</xdr:colOff>
      <xdr:row>151</xdr:row>
      <xdr:rowOff>174897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44B372-7EEA-10CE-BC9E-073FF667609B}"/>
            </a:ext>
          </a:extLst>
        </xdr:cNvPr>
        <xdr:cNvGrpSpPr/>
      </xdr:nvGrpSpPr>
      <xdr:grpSpPr>
        <a:xfrm>
          <a:off x="19590" y="29049073"/>
          <a:ext cx="3772268" cy="1859824"/>
          <a:chOff x="85630" y="31906573"/>
          <a:chExt cx="3930026" cy="1946366"/>
        </a:xfrm>
      </xdr:grpSpPr>
      <xdr:pic>
        <xdr:nvPicPr>
          <xdr:cNvPr id="24" name="Picture 23">
            <a:extLst>
              <a:ext uri="{FF2B5EF4-FFF2-40B4-BE49-F238E27FC236}">
                <a16:creationId xmlns:a16="http://schemas.microsoft.com/office/drawing/2014/main" id="{CEB6C0E4-643B-4F1A-98F4-EDDD2EF0FDA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36564" y="31906573"/>
            <a:ext cx="2879092" cy="1946366"/>
          </a:xfrm>
          <a:prstGeom prst="rect">
            <a:avLst/>
          </a:prstGeom>
        </xdr:spPr>
      </xdr:pic>
      <xdr:pic>
        <xdr:nvPicPr>
          <xdr:cNvPr id="25" name="Picture 24">
            <a:extLst>
              <a:ext uri="{FF2B5EF4-FFF2-40B4-BE49-F238E27FC236}">
                <a16:creationId xmlns:a16="http://schemas.microsoft.com/office/drawing/2014/main" id="{2A162265-0BF1-4B18-8821-12A529F3F5C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314" t="5882" r="32353" b="5882"/>
          <a:stretch/>
        </xdr:blipFill>
        <xdr:spPr>
          <a:xfrm>
            <a:off x="968013" y="32022083"/>
            <a:ext cx="958427" cy="1689100"/>
          </a:xfrm>
          <a:prstGeom prst="rect">
            <a:avLst/>
          </a:prstGeom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7F74C00B-F92F-4CCF-90E9-FD170335BB4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3498" t="4167" r="34476" b="4657"/>
          <a:stretch/>
        </xdr:blipFill>
        <xdr:spPr>
          <a:xfrm>
            <a:off x="85630" y="32018325"/>
            <a:ext cx="908323" cy="172968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189865</xdr:colOff>
      <xdr:row>0</xdr:row>
      <xdr:rowOff>83820</xdr:rowOff>
    </xdr:from>
    <xdr:to>
      <xdr:col>1</xdr:col>
      <xdr:colOff>643890</xdr:colOff>
      <xdr:row>2</xdr:row>
      <xdr:rowOff>34290</xdr:rowOff>
    </xdr:to>
    <xdr:pic>
      <xdr:nvPicPr>
        <xdr:cNvPr id="26218" name="Picture 4">
          <a:extLst>
            <a:ext uri="{FF2B5EF4-FFF2-40B4-BE49-F238E27FC236}">
              <a16:creationId xmlns:a16="http://schemas.microsoft.com/office/drawing/2014/main" id="{00000000-0008-0000-0300-00006A6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7645" y="83820"/>
          <a:ext cx="434975" cy="327660"/>
        </a:xfrm>
        <a:prstGeom prst="rect">
          <a:avLst/>
        </a:prstGeom>
        <a:noFill/>
        <a:ln w="1">
          <a:noFill/>
        </a:ln>
      </xdr:spPr>
    </xdr:pic>
    <xdr:clientData/>
  </xdr:twoCellAnchor>
  <xdr:twoCellAnchor>
    <xdr:from>
      <xdr:col>8</xdr:col>
      <xdr:colOff>724535</xdr:colOff>
      <xdr:row>0</xdr:row>
      <xdr:rowOff>160020</xdr:rowOff>
    </xdr:from>
    <xdr:to>
      <xdr:col>8</xdr:col>
      <xdr:colOff>1432560</xdr:colOff>
      <xdr:row>2</xdr:row>
      <xdr:rowOff>76835</xdr:rowOff>
    </xdr:to>
    <xdr:sp macro="" textlink="">
      <xdr:nvSpPr>
        <xdr:cNvPr id="26219" name="Left Arrow 5">
          <a:extLst>
            <a:ext uri="{FF2B5EF4-FFF2-40B4-BE49-F238E27FC236}">
              <a16:creationId xmlns:a16="http://schemas.microsoft.com/office/drawing/2014/main" id="{00000000-0008-0000-0300-00006B660000}"/>
            </a:ext>
          </a:extLst>
        </xdr:cNvPr>
        <xdr:cNvSpPr/>
      </xdr:nvSpPr>
      <xdr:spPr>
        <a:xfrm>
          <a:off x="16848455" y="160020"/>
          <a:ext cx="708025" cy="297815"/>
        </a:xfrm>
        <a:prstGeom prst="leftArrow">
          <a:avLst>
            <a:gd name="adj1" fmla="val 50000"/>
            <a:gd name="adj2" fmla="val 43244"/>
          </a:avLst>
        </a:prstGeom>
        <a:solidFill>
          <a:srgbClr val="FF0000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 editAs="oneCell">
    <xdr:from>
      <xdr:col>0</xdr:col>
      <xdr:colOff>99060</xdr:colOff>
      <xdr:row>0</xdr:row>
      <xdr:rowOff>152400</xdr:rowOff>
    </xdr:from>
    <xdr:to>
      <xdr:col>1</xdr:col>
      <xdr:colOff>186690</xdr:colOff>
      <xdr:row>1</xdr:row>
      <xdr:rowOff>186690</xdr:rowOff>
    </xdr:to>
    <xdr:pic>
      <xdr:nvPicPr>
        <xdr:cNvPr id="26220" name="Picture 6">
          <a:extLst>
            <a:ext uri="{FF2B5EF4-FFF2-40B4-BE49-F238E27FC236}">
              <a16:creationId xmlns:a16="http://schemas.microsoft.com/office/drawing/2014/main" id="{00000000-0008-0000-0300-00006C6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60" y="152400"/>
          <a:ext cx="1356360" cy="22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669290</xdr:colOff>
      <xdr:row>120</xdr:row>
      <xdr:rowOff>0</xdr:rowOff>
    </xdr:from>
    <xdr:to>
      <xdr:col>1</xdr:col>
      <xdr:colOff>1336675</xdr:colOff>
      <xdr:row>132</xdr:row>
      <xdr:rowOff>119474</xdr:rowOff>
    </xdr:to>
    <xdr:pic>
      <xdr:nvPicPr>
        <xdr:cNvPr id="26245" name="รูปภาพ 6">
          <a:extLst>
            <a:ext uri="{FF2B5EF4-FFF2-40B4-BE49-F238E27FC236}">
              <a16:creationId xmlns:a16="http://schemas.microsoft.com/office/drawing/2014/main" id="{00000000-0008-0000-0300-0000856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9290" y="46266735"/>
          <a:ext cx="1955165" cy="2437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89647</xdr:colOff>
      <xdr:row>67</xdr:row>
      <xdr:rowOff>8966</xdr:rowOff>
    </xdr:from>
    <xdr:to>
      <xdr:col>1</xdr:col>
      <xdr:colOff>1712258</xdr:colOff>
      <xdr:row>78</xdr:row>
      <xdr:rowOff>66033</xdr:rowOff>
    </xdr:to>
    <xdr:pic>
      <xdr:nvPicPr>
        <xdr:cNvPr id="9217" name="Picture 1">
          <a:extLst>
            <a:ext uri="{FF2B5EF4-FFF2-40B4-BE49-F238E27FC236}">
              <a16:creationId xmlns:a16="http://schemas.microsoft.com/office/drawing/2014/main" id="{00000000-0008-0000-03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2673" t="8934" r="12442" b="8092"/>
        <a:stretch>
          <a:fillRect/>
        </a:stretch>
      </xdr:blipFill>
      <xdr:spPr bwMode="auto">
        <a:xfrm>
          <a:off x="89647" y="34792025"/>
          <a:ext cx="2913529" cy="21694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89647</xdr:colOff>
      <xdr:row>96</xdr:row>
      <xdr:rowOff>8966</xdr:rowOff>
    </xdr:from>
    <xdr:to>
      <xdr:col>1</xdr:col>
      <xdr:colOff>1712258</xdr:colOff>
      <xdr:row>105</xdr:row>
      <xdr:rowOff>122914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2673" t="8934" r="12442" b="8092"/>
        <a:stretch>
          <a:fillRect/>
        </a:stretch>
      </xdr:blipFill>
      <xdr:spPr bwMode="auto">
        <a:xfrm>
          <a:off x="89647" y="35137166"/>
          <a:ext cx="2907125" cy="214896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22860</xdr:colOff>
      <xdr:row>159</xdr:row>
      <xdr:rowOff>141519</xdr:rowOff>
    </xdr:from>
    <xdr:to>
      <xdr:col>1</xdr:col>
      <xdr:colOff>1675765</xdr:colOff>
      <xdr:row>164</xdr:row>
      <xdr:rowOff>72933</xdr:rowOff>
    </xdr:to>
    <xdr:pic>
      <xdr:nvPicPr>
        <xdr:cNvPr id="5" name="Picture 22">
          <a:extLst>
            <a:ext uri="{FF2B5EF4-FFF2-40B4-BE49-F238E27FC236}">
              <a16:creationId xmlns:a16="http://schemas.microsoft.com/office/drawing/2014/main" id="{B9A42E81-A377-4F0C-AB6C-2B38F8863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b="21024"/>
        <a:stretch>
          <a:fillRect/>
        </a:stretch>
      </xdr:blipFill>
      <xdr:spPr>
        <a:xfrm>
          <a:off x="19050" y="165922239"/>
          <a:ext cx="2942590" cy="767077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27217</xdr:colOff>
      <xdr:row>146</xdr:row>
      <xdr:rowOff>93576</xdr:rowOff>
    </xdr:from>
    <xdr:to>
      <xdr:col>1</xdr:col>
      <xdr:colOff>422137</xdr:colOff>
      <xdr:row>159</xdr:row>
      <xdr:rowOff>165467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8E75F53-79EB-4636-9714-644DDD201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401865" y="44296837"/>
          <a:ext cx="2554017" cy="1695854"/>
        </a:xfrm>
        <a:prstGeom prst="rect">
          <a:avLst/>
        </a:prstGeom>
      </xdr:spPr>
    </xdr:pic>
    <xdr:clientData/>
  </xdr:twoCellAnchor>
  <xdr:twoCellAnchor editAs="oneCell">
    <xdr:from>
      <xdr:col>1</xdr:col>
      <xdr:colOff>155076</xdr:colOff>
      <xdr:row>146</xdr:row>
      <xdr:rowOff>93344</xdr:rowOff>
    </xdr:from>
    <xdr:to>
      <xdr:col>1</xdr:col>
      <xdr:colOff>1870452</xdr:colOff>
      <xdr:row>159</xdr:row>
      <xdr:rowOff>166614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EC02F6-26D1-4BDC-AAA6-603D857EE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16632" y="44298646"/>
          <a:ext cx="2590321" cy="1728076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173</xdr:row>
      <xdr:rowOff>96982</xdr:rowOff>
    </xdr:from>
    <xdr:ext cx="3002280" cy="1960656"/>
    <xdr:pic>
      <xdr:nvPicPr>
        <xdr:cNvPr id="6" name="Picture 5">
          <a:extLst>
            <a:ext uri="{FF2B5EF4-FFF2-40B4-BE49-F238E27FC236}">
              <a16:creationId xmlns:a16="http://schemas.microsoft.com/office/drawing/2014/main" id="{1DF0E7AB-B381-4D4D-AB91-25A7FD6BD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932764"/>
          <a:ext cx="3002280" cy="1960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181</xdr:row>
      <xdr:rowOff>132431</xdr:rowOff>
    </xdr:from>
    <xdr:ext cx="2973763" cy="1951760"/>
    <xdr:pic>
      <xdr:nvPicPr>
        <xdr:cNvPr id="7" name="Picture 6">
          <a:extLst>
            <a:ext uri="{FF2B5EF4-FFF2-40B4-BE49-F238E27FC236}">
              <a16:creationId xmlns:a16="http://schemas.microsoft.com/office/drawing/2014/main" id="{1E70B7BB-95CC-44FE-8E36-64CEFCB4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810867"/>
          <a:ext cx="2973763" cy="1951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1385454</xdr:colOff>
      <xdr:row>173</xdr:row>
      <xdr:rowOff>83127</xdr:rowOff>
    </xdr:from>
    <xdr:ext cx="360218" cy="1801091"/>
    <xdr:pic>
      <xdr:nvPicPr>
        <xdr:cNvPr id="10" name="Picture 9">
          <a:extLst>
            <a:ext uri="{FF2B5EF4-FFF2-40B4-BE49-F238E27FC236}">
              <a16:creationId xmlns:a16="http://schemas.microsoft.com/office/drawing/2014/main" id="{78BE8333-F870-4A1F-A73E-91729697819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64" r="40969" b="14045"/>
        <a:stretch>
          <a:fillRect/>
        </a:stretch>
      </xdr:blipFill>
      <xdr:spPr bwMode="auto">
        <a:xfrm>
          <a:off x="2673927" y="43918909"/>
          <a:ext cx="360218" cy="1801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1413163</xdr:colOff>
      <xdr:row>181</xdr:row>
      <xdr:rowOff>55418</xdr:rowOff>
    </xdr:from>
    <xdr:ext cx="360218" cy="1801091"/>
    <xdr:pic>
      <xdr:nvPicPr>
        <xdr:cNvPr id="11" name="Picture 10">
          <a:extLst>
            <a:ext uri="{FF2B5EF4-FFF2-40B4-BE49-F238E27FC236}">
              <a16:creationId xmlns:a16="http://schemas.microsoft.com/office/drawing/2014/main" id="{9CD6CAD9-B586-4145-A39B-4EA3FAB8040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64" r="40969" b="14045"/>
        <a:stretch>
          <a:fillRect/>
        </a:stretch>
      </xdr:blipFill>
      <xdr:spPr bwMode="auto">
        <a:xfrm>
          <a:off x="2701636" y="45733854"/>
          <a:ext cx="360218" cy="1801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1526968</xdr:colOff>
      <xdr:row>197</xdr:row>
      <xdr:rowOff>83127</xdr:rowOff>
    </xdr:from>
    <xdr:ext cx="360218" cy="1801091"/>
    <xdr:pic>
      <xdr:nvPicPr>
        <xdr:cNvPr id="14" name="Picture 13">
          <a:extLst>
            <a:ext uri="{FF2B5EF4-FFF2-40B4-BE49-F238E27FC236}">
              <a16:creationId xmlns:a16="http://schemas.microsoft.com/office/drawing/2014/main" id="{B229019F-77E1-459B-A190-28CA174761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64" r="40969" b="14045"/>
        <a:stretch>
          <a:fillRect/>
        </a:stretch>
      </xdr:blipFill>
      <xdr:spPr bwMode="auto">
        <a:xfrm>
          <a:off x="2811482" y="48731384"/>
          <a:ext cx="360218" cy="1801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10886</xdr:colOff>
      <xdr:row>198</xdr:row>
      <xdr:rowOff>23973</xdr:rowOff>
    </xdr:from>
    <xdr:to>
      <xdr:col>1</xdr:col>
      <xdr:colOff>1787290</xdr:colOff>
      <xdr:row>208</xdr:row>
      <xdr:rowOff>69305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0A8ABAB-61D2-42BC-B44E-2D71151FD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6" y="48846402"/>
          <a:ext cx="3049488" cy="1989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372110</xdr:colOff>
      <xdr:row>11</xdr:row>
      <xdr:rowOff>43180</xdr:rowOff>
    </xdr:from>
    <xdr:ext cx="647100" cy="491150"/>
    <xdr:sp macro="" textlink="">
      <xdr:nvSpPr>
        <xdr:cNvPr id="12" name="กล่องข้อความ 4">
          <a:extLst>
            <a:ext uri="{FF2B5EF4-FFF2-40B4-BE49-F238E27FC236}">
              <a16:creationId xmlns:a16="http://schemas.microsoft.com/office/drawing/2014/main" id="{BC0089D5-728F-4871-B914-F89AB989C95D}"/>
            </a:ext>
          </a:extLst>
        </xdr:cNvPr>
        <xdr:cNvSpPr txBox="1"/>
      </xdr:nvSpPr>
      <xdr:spPr>
        <a:xfrm>
          <a:off x="373380" y="6827339"/>
          <a:ext cx="647100" cy="4911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>
              <a:solidFill>
                <a:srgbClr val="FF0000"/>
              </a:solidFill>
            </a:rPr>
            <a:t>LTE</a:t>
          </a:r>
        </a:p>
      </xdr:txBody>
    </xdr:sp>
    <xdr:clientData/>
  </xdr:oneCellAnchor>
  <xdr:twoCellAnchor editAs="oneCell">
    <xdr:from>
      <xdr:col>0</xdr:col>
      <xdr:colOff>659675</xdr:colOff>
      <xdr:row>13</xdr:row>
      <xdr:rowOff>181429</xdr:rowOff>
    </xdr:from>
    <xdr:to>
      <xdr:col>1</xdr:col>
      <xdr:colOff>1222284</xdr:colOff>
      <xdr:row>29</xdr:row>
      <xdr:rowOff>192198</xdr:rowOff>
    </xdr:to>
    <xdr:pic>
      <xdr:nvPicPr>
        <xdr:cNvPr id="13" name="Picture 12" descr="Galaxy Tab A11">
          <a:extLst>
            <a:ext uri="{FF2B5EF4-FFF2-40B4-BE49-F238E27FC236}">
              <a16:creationId xmlns:a16="http://schemas.microsoft.com/office/drawing/2014/main" id="{9E6FEFF3-E3F2-5D78-ECB7-1031F6DC78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80" t="19197" r="31720" b="22430"/>
        <a:stretch>
          <a:fillRect/>
        </a:stretch>
      </xdr:blipFill>
      <xdr:spPr bwMode="auto">
        <a:xfrm>
          <a:off x="659675" y="12591143"/>
          <a:ext cx="1859642" cy="312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505989</xdr:colOff>
      <xdr:row>41</xdr:row>
      <xdr:rowOff>13807</xdr:rowOff>
    </xdr:from>
    <xdr:ext cx="7091589" cy="2437701"/>
    <xdr:pic>
      <xdr:nvPicPr>
        <xdr:cNvPr id="3" name="Picture 2">
          <a:extLst>
            <a:ext uri="{FF2B5EF4-FFF2-40B4-BE49-F238E27FC236}">
              <a16:creationId xmlns:a16="http://schemas.microsoft.com/office/drawing/2014/main" id="{D69049BD-5A6D-4B9C-9D71-ADF546C60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384775" y="8504664"/>
          <a:ext cx="7091589" cy="2437701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218241</xdr:colOff>
      <xdr:row>37</xdr:row>
      <xdr:rowOff>158034</xdr:rowOff>
    </xdr:from>
    <xdr:to>
      <xdr:col>1</xdr:col>
      <xdr:colOff>1489600</xdr:colOff>
      <xdr:row>47</xdr:row>
      <xdr:rowOff>109681</xdr:rowOff>
    </xdr:to>
    <xdr:pic>
      <xdr:nvPicPr>
        <xdr:cNvPr id="24" name="그림 143">
          <a:extLst>
            <a:ext uri="{FF2B5EF4-FFF2-40B4-BE49-F238E27FC236}">
              <a16:creationId xmlns:a16="http://schemas.microsoft.com/office/drawing/2014/main" id="{BB65BAB5-EFF9-457B-8D3D-BA7B0E235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/>
      </xdr:blipFill>
      <xdr:spPr>
        <a:xfrm rot="16200000">
          <a:off x="1160264" y="22750925"/>
          <a:ext cx="1985552" cy="1300569"/>
        </a:xfrm>
        <a:prstGeom prst="rect">
          <a:avLst/>
        </a:prstGeom>
      </xdr:spPr>
    </xdr:pic>
    <xdr:clientData/>
  </xdr:twoCellAnchor>
  <xdr:twoCellAnchor editAs="oneCell">
    <xdr:from>
      <xdr:col>0</xdr:col>
      <xdr:colOff>130630</xdr:colOff>
      <xdr:row>37</xdr:row>
      <xdr:rowOff>165492</xdr:rowOff>
    </xdr:from>
    <xdr:to>
      <xdr:col>1</xdr:col>
      <xdr:colOff>18598</xdr:colOff>
      <xdr:row>47</xdr:row>
      <xdr:rowOff>70598</xdr:rowOff>
    </xdr:to>
    <xdr:pic>
      <xdr:nvPicPr>
        <xdr:cNvPr id="25" name="그림 18" descr="정보기기, 멀티미디어, 통신 장치, 텍스트이(가) 표시된 사진&#10;&#10;AI가 생성한 콘텐츠는 부정확할 수 있습니다.">
          <a:extLst>
            <a:ext uri="{FF2B5EF4-FFF2-40B4-BE49-F238E27FC236}">
              <a16:creationId xmlns:a16="http://schemas.microsoft.com/office/drawing/2014/main" id="{F206AF47-76AE-4217-A732-C030277D1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630" y="22415892"/>
          <a:ext cx="1173752" cy="1975206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281122</xdr:colOff>
      <xdr:row>47</xdr:row>
      <xdr:rowOff>65741</xdr:rowOff>
    </xdr:from>
    <xdr:to>
      <xdr:col>1</xdr:col>
      <xdr:colOff>1413330</xdr:colOff>
      <xdr:row>55</xdr:row>
      <xdr:rowOff>35105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E502DB4-AA62-4C3C-90E2-405539A46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81122" y="24471512"/>
          <a:ext cx="2429422" cy="1493545"/>
        </a:xfrm>
        <a:prstGeom prst="rect">
          <a:avLst/>
        </a:prstGeom>
      </xdr:spPr>
    </xdr:pic>
    <xdr:clientData/>
  </xdr:twoCellAnchor>
  <xdr:twoCellAnchor editAs="oneCell">
    <xdr:from>
      <xdr:col>4</xdr:col>
      <xdr:colOff>402799</xdr:colOff>
      <xdr:row>98</xdr:row>
      <xdr:rowOff>204968</xdr:rowOff>
    </xdr:from>
    <xdr:to>
      <xdr:col>8</xdr:col>
      <xdr:colOff>2656730</xdr:colOff>
      <xdr:row>114</xdr:row>
      <xdr:rowOff>98920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0BA0FE-1ACB-3CA8-656B-5FCA75544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287028" y="21388568"/>
          <a:ext cx="6419531" cy="31596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189865</xdr:colOff>
      <xdr:row>0</xdr:row>
      <xdr:rowOff>83820</xdr:rowOff>
    </xdr:from>
    <xdr:to>
      <xdr:col>1</xdr:col>
      <xdr:colOff>612140</xdr:colOff>
      <xdr:row>2</xdr:row>
      <xdr:rowOff>2540</xdr:rowOff>
    </xdr:to>
    <xdr:pic>
      <xdr:nvPicPr>
        <xdr:cNvPr id="24913" name="Picture 4">
          <a:extLst>
            <a:ext uri="{FF2B5EF4-FFF2-40B4-BE49-F238E27FC236}">
              <a16:creationId xmlns:a16="http://schemas.microsoft.com/office/drawing/2014/main" id="{00000000-0008-0000-0400-000051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7645" y="83820"/>
          <a:ext cx="434975" cy="304800"/>
        </a:xfrm>
        <a:prstGeom prst="rect">
          <a:avLst/>
        </a:prstGeom>
        <a:noFill/>
        <a:ln w="1">
          <a:noFill/>
        </a:ln>
      </xdr:spPr>
    </xdr:pic>
    <xdr:clientData/>
  </xdr:twoCellAnchor>
  <xdr:twoCellAnchor>
    <xdr:from>
      <xdr:col>8</xdr:col>
      <xdr:colOff>722630</xdr:colOff>
      <xdr:row>0</xdr:row>
      <xdr:rowOff>160020</xdr:rowOff>
    </xdr:from>
    <xdr:to>
      <xdr:col>8</xdr:col>
      <xdr:colOff>1431925</xdr:colOff>
      <xdr:row>2</xdr:row>
      <xdr:rowOff>76835</xdr:rowOff>
    </xdr:to>
    <xdr:sp macro="" textlink="">
      <xdr:nvSpPr>
        <xdr:cNvPr id="24914" name="Left Arrow 5">
          <a:extLst>
            <a:ext uri="{FF2B5EF4-FFF2-40B4-BE49-F238E27FC236}">
              <a16:creationId xmlns:a16="http://schemas.microsoft.com/office/drawing/2014/main" id="{00000000-0008-0000-0400-000052610000}"/>
            </a:ext>
          </a:extLst>
        </xdr:cNvPr>
        <xdr:cNvSpPr/>
      </xdr:nvSpPr>
      <xdr:spPr>
        <a:xfrm>
          <a:off x="17821910" y="160020"/>
          <a:ext cx="709295" cy="297815"/>
        </a:xfrm>
        <a:prstGeom prst="leftArrow">
          <a:avLst>
            <a:gd name="adj1" fmla="val 50000"/>
            <a:gd name="adj2" fmla="val 43322"/>
          </a:avLst>
        </a:prstGeom>
        <a:solidFill>
          <a:srgbClr val="FF0000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 editAs="oneCell">
    <xdr:from>
      <xdr:col>0</xdr:col>
      <xdr:colOff>99060</xdr:colOff>
      <xdr:row>0</xdr:row>
      <xdr:rowOff>152400</xdr:rowOff>
    </xdr:from>
    <xdr:to>
      <xdr:col>1</xdr:col>
      <xdr:colOff>154940</xdr:colOff>
      <xdr:row>1</xdr:row>
      <xdr:rowOff>187325</xdr:rowOff>
    </xdr:to>
    <xdr:pic>
      <xdr:nvPicPr>
        <xdr:cNvPr id="24915" name="Picture 6">
          <a:extLst>
            <a:ext uri="{FF2B5EF4-FFF2-40B4-BE49-F238E27FC236}">
              <a16:creationId xmlns:a16="http://schemas.microsoft.com/office/drawing/2014/main" id="{00000000-0008-0000-0400-000053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60" y="152400"/>
          <a:ext cx="1356360" cy="213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99060</xdr:colOff>
      <xdr:row>49</xdr:row>
      <xdr:rowOff>121920</xdr:rowOff>
    </xdr:from>
    <xdr:to>
      <xdr:col>2</xdr:col>
      <xdr:colOff>0</xdr:colOff>
      <xdr:row>60</xdr:row>
      <xdr:rowOff>132443</xdr:rowOff>
    </xdr:to>
    <xdr:pic>
      <xdr:nvPicPr>
        <xdr:cNvPr id="24918" name="Picture 15" descr="GTA5.png">
          <a:extLst>
            <a:ext uri="{FF2B5EF4-FFF2-40B4-BE49-F238E27FC236}">
              <a16:creationId xmlns:a16="http://schemas.microsoft.com/office/drawing/2014/main" id="{00000000-0008-0000-0400-000056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14444" r="12593" b="8504"/>
        <a:stretch>
          <a:fillRect/>
        </a:stretch>
      </xdr:blipFill>
      <xdr:spPr>
        <a:xfrm>
          <a:off x="99060" y="8966835"/>
          <a:ext cx="3116580" cy="2080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76835</xdr:colOff>
      <xdr:row>60</xdr:row>
      <xdr:rowOff>7620</xdr:rowOff>
    </xdr:from>
    <xdr:to>
      <xdr:col>1</xdr:col>
      <xdr:colOff>1675765</xdr:colOff>
      <xdr:row>68</xdr:row>
      <xdr:rowOff>38101</xdr:rowOff>
    </xdr:to>
    <xdr:pic>
      <xdr:nvPicPr>
        <xdr:cNvPr id="24919" name="Picture 16">
          <a:extLst>
            <a:ext uri="{FF2B5EF4-FFF2-40B4-BE49-F238E27FC236}">
              <a16:creationId xmlns:a16="http://schemas.microsoft.com/office/drawing/2014/main" id="{00000000-0008-0000-0400-000057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835" y="11130915"/>
          <a:ext cx="2886710" cy="155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120837</xdr:colOff>
      <xdr:row>83</xdr:row>
      <xdr:rowOff>148590</xdr:rowOff>
    </xdr:from>
    <xdr:to>
      <xdr:col>1</xdr:col>
      <xdr:colOff>1825721</xdr:colOff>
      <xdr:row>97</xdr:row>
      <xdr:rowOff>132261</xdr:rowOff>
    </xdr:to>
    <xdr:pic>
      <xdr:nvPicPr>
        <xdr:cNvPr id="24920" name="Picture 17" descr="x7.png">
          <a:extLst>
            <a:ext uri="{FF2B5EF4-FFF2-40B4-BE49-F238E27FC236}">
              <a16:creationId xmlns:a16="http://schemas.microsoft.com/office/drawing/2014/main" id="{00000000-0008-0000-0400-000058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0837" y="23661733"/>
          <a:ext cx="2980327" cy="2641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610235</xdr:colOff>
      <xdr:row>96</xdr:row>
      <xdr:rowOff>213360</xdr:rowOff>
    </xdr:from>
    <xdr:to>
      <xdr:col>1</xdr:col>
      <xdr:colOff>952500</xdr:colOff>
      <xdr:row>105</xdr:row>
      <xdr:rowOff>7981</xdr:rowOff>
    </xdr:to>
    <xdr:pic>
      <xdr:nvPicPr>
        <xdr:cNvPr id="24923" name="Picture 20">
          <a:extLst>
            <a:ext uri="{FF2B5EF4-FFF2-40B4-BE49-F238E27FC236}">
              <a16:creationId xmlns:a16="http://schemas.microsoft.com/office/drawing/2014/main" id="{00000000-0008-0000-0400-00005B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0235" y="26725245"/>
          <a:ext cx="1630045" cy="1705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525780</xdr:colOff>
      <xdr:row>68</xdr:row>
      <xdr:rowOff>145415</xdr:rowOff>
    </xdr:from>
    <xdr:to>
      <xdr:col>1</xdr:col>
      <xdr:colOff>873125</xdr:colOff>
      <xdr:row>75</xdr:row>
      <xdr:rowOff>149044</xdr:rowOff>
    </xdr:to>
    <xdr:pic>
      <xdr:nvPicPr>
        <xdr:cNvPr id="24925" name="Picture 22">
          <a:extLst>
            <a:ext uri="{FF2B5EF4-FFF2-40B4-BE49-F238E27FC236}">
              <a16:creationId xmlns:a16="http://schemas.microsoft.com/office/drawing/2014/main" id="{00000000-0008-0000-0400-00005D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5780" y="12792710"/>
          <a:ext cx="1630045" cy="133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761999</xdr:colOff>
      <xdr:row>66</xdr:row>
      <xdr:rowOff>21772</xdr:rowOff>
    </xdr:from>
    <xdr:to>
      <xdr:col>8</xdr:col>
      <xdr:colOff>1171590</xdr:colOff>
      <xdr:row>73</xdr:row>
      <xdr:rowOff>117162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921342" y="12583886"/>
          <a:ext cx="3322608" cy="1630821"/>
        </a:xfrm>
        <a:prstGeom prst="rect">
          <a:avLst/>
        </a:prstGeom>
      </xdr:spPr>
    </xdr:pic>
    <xdr:clientData/>
  </xdr:twoCellAnchor>
  <xdr:twoCellAnchor editAs="oneCell">
    <xdr:from>
      <xdr:col>0</xdr:col>
      <xdr:colOff>90715</xdr:colOff>
      <xdr:row>115</xdr:row>
      <xdr:rowOff>145143</xdr:rowOff>
    </xdr:from>
    <xdr:to>
      <xdr:col>1</xdr:col>
      <xdr:colOff>1793839</xdr:colOff>
      <xdr:row>129</xdr:row>
      <xdr:rowOff>148418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A7A7EBB-5D61-54DF-49C5-A119BBF3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715" y="31142214"/>
          <a:ext cx="2993807" cy="2666102"/>
        </a:xfrm>
        <a:prstGeom prst="rect">
          <a:avLst/>
        </a:prstGeom>
      </xdr:spPr>
    </xdr:pic>
    <xdr:clientData/>
  </xdr:twoCellAnchor>
  <xdr:twoCellAnchor editAs="oneCell">
    <xdr:from>
      <xdr:col>0</xdr:col>
      <xdr:colOff>662215</xdr:colOff>
      <xdr:row>128</xdr:row>
      <xdr:rowOff>163286</xdr:rowOff>
    </xdr:from>
    <xdr:to>
      <xdr:col>1</xdr:col>
      <xdr:colOff>917666</xdr:colOff>
      <xdr:row>136</xdr:row>
      <xdr:rowOff>133780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13F7798-BE9E-0833-4898-30E415AE3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2215" y="34144857"/>
          <a:ext cx="1552484" cy="1534229"/>
        </a:xfrm>
        <a:prstGeom prst="rect">
          <a:avLst/>
        </a:prstGeom>
      </xdr:spPr>
    </xdr:pic>
    <xdr:clientData/>
  </xdr:twoCellAnchor>
  <xdr:twoCellAnchor editAs="oneCell">
    <xdr:from>
      <xdr:col>6</xdr:col>
      <xdr:colOff>163286</xdr:colOff>
      <xdr:row>25</xdr:row>
      <xdr:rowOff>172357</xdr:rowOff>
    </xdr:from>
    <xdr:to>
      <xdr:col>8</xdr:col>
      <xdr:colOff>326459</xdr:colOff>
      <xdr:row>35</xdr:row>
      <xdr:rowOff>152232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483DB61-7EA2-D11A-A138-80AAAD4D5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328072" y="4953000"/>
          <a:ext cx="3087801" cy="2045621"/>
        </a:xfrm>
        <a:prstGeom prst="rect">
          <a:avLst/>
        </a:prstGeom>
      </xdr:spPr>
    </xdr:pic>
    <xdr:clientData/>
  </xdr:twoCellAnchor>
  <xdr:twoCellAnchor editAs="oneCell">
    <xdr:from>
      <xdr:col>0</xdr:col>
      <xdr:colOff>73841</xdr:colOff>
      <xdr:row>11</xdr:row>
      <xdr:rowOff>63500</xdr:rowOff>
    </xdr:from>
    <xdr:to>
      <xdr:col>1</xdr:col>
      <xdr:colOff>1870165</xdr:colOff>
      <xdr:row>23</xdr:row>
      <xdr:rowOff>87349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93F411E-7E42-6DF9-5C50-5C41C7395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3841" y="2086429"/>
          <a:ext cx="3089547" cy="2265399"/>
        </a:xfrm>
        <a:prstGeom prst="rect">
          <a:avLst/>
        </a:prstGeom>
      </xdr:spPr>
    </xdr:pic>
    <xdr:clientData/>
  </xdr:twoCellAnchor>
  <xdr:twoCellAnchor editAs="oneCell">
    <xdr:from>
      <xdr:col>0</xdr:col>
      <xdr:colOff>651874</xdr:colOff>
      <xdr:row>24</xdr:row>
      <xdr:rowOff>182698</xdr:rowOff>
    </xdr:from>
    <xdr:to>
      <xdr:col>1</xdr:col>
      <xdr:colOff>988787</xdr:colOff>
      <xdr:row>33</xdr:row>
      <xdr:rowOff>79114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D359887-178C-E95B-E754-7CC44EBF3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51874" y="4772841"/>
          <a:ext cx="1625056" cy="16261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189865</xdr:colOff>
      <xdr:row>0</xdr:row>
      <xdr:rowOff>83820</xdr:rowOff>
    </xdr:from>
    <xdr:to>
      <xdr:col>1</xdr:col>
      <xdr:colOff>628650</xdr:colOff>
      <xdr:row>1</xdr:row>
      <xdr:rowOff>180975</xdr:rowOff>
    </xdr:to>
    <xdr:pic>
      <xdr:nvPicPr>
        <xdr:cNvPr id="10581" name="Picture 4">
          <a:extLst>
            <a:ext uri="{FF2B5EF4-FFF2-40B4-BE49-F238E27FC236}">
              <a16:creationId xmlns:a16="http://schemas.microsoft.com/office/drawing/2014/main" id="{00000000-0008-0000-0500-0000552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7645" y="83820"/>
          <a:ext cx="434975" cy="289560"/>
        </a:xfrm>
        <a:prstGeom prst="rect">
          <a:avLst/>
        </a:prstGeom>
        <a:noFill/>
        <a:ln w="1">
          <a:noFill/>
        </a:ln>
      </xdr:spPr>
    </xdr:pic>
    <xdr:clientData/>
  </xdr:twoCellAnchor>
  <xdr:twoCellAnchor>
    <xdr:from>
      <xdr:col>8</xdr:col>
      <xdr:colOff>722630</xdr:colOff>
      <xdr:row>0</xdr:row>
      <xdr:rowOff>160020</xdr:rowOff>
    </xdr:from>
    <xdr:to>
      <xdr:col>8</xdr:col>
      <xdr:colOff>1431925</xdr:colOff>
      <xdr:row>2</xdr:row>
      <xdr:rowOff>76835</xdr:rowOff>
    </xdr:to>
    <xdr:sp macro="" textlink="">
      <xdr:nvSpPr>
        <xdr:cNvPr id="10582" name="Left Arrow 5">
          <a:extLst>
            <a:ext uri="{FF2B5EF4-FFF2-40B4-BE49-F238E27FC236}">
              <a16:creationId xmlns:a16="http://schemas.microsoft.com/office/drawing/2014/main" id="{00000000-0008-0000-0500-000056290000}"/>
            </a:ext>
          </a:extLst>
        </xdr:cNvPr>
        <xdr:cNvSpPr/>
      </xdr:nvSpPr>
      <xdr:spPr>
        <a:xfrm>
          <a:off x="16846550" y="160020"/>
          <a:ext cx="709295" cy="297815"/>
        </a:xfrm>
        <a:prstGeom prst="leftArrow">
          <a:avLst>
            <a:gd name="adj1" fmla="val 50000"/>
            <a:gd name="adj2" fmla="val 43322"/>
          </a:avLst>
        </a:prstGeom>
        <a:solidFill>
          <a:srgbClr val="FF0000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 editAs="oneCell">
    <xdr:from>
      <xdr:col>0</xdr:col>
      <xdr:colOff>99060</xdr:colOff>
      <xdr:row>0</xdr:row>
      <xdr:rowOff>152400</xdr:rowOff>
    </xdr:from>
    <xdr:to>
      <xdr:col>1</xdr:col>
      <xdr:colOff>171450</xdr:colOff>
      <xdr:row>1</xdr:row>
      <xdr:rowOff>161925</xdr:rowOff>
    </xdr:to>
    <xdr:pic>
      <xdr:nvPicPr>
        <xdr:cNvPr id="10583" name="Picture 6">
          <a:extLst>
            <a:ext uri="{FF2B5EF4-FFF2-40B4-BE49-F238E27FC236}">
              <a16:creationId xmlns:a16="http://schemas.microsoft.com/office/drawing/2014/main" id="{00000000-0008-0000-0500-0000572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60" y="152400"/>
          <a:ext cx="13563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762000</xdr:colOff>
      <xdr:row>8</xdr:row>
      <xdr:rowOff>99060</xdr:rowOff>
    </xdr:from>
    <xdr:to>
      <xdr:col>1</xdr:col>
      <xdr:colOff>1619250</xdr:colOff>
      <xdr:row>28</xdr:row>
      <xdr:rowOff>175532</xdr:rowOff>
    </xdr:to>
    <xdr:pic>
      <xdr:nvPicPr>
        <xdr:cNvPr id="10584" name="Picture 7">
          <a:extLst>
            <a:ext uri="{FF2B5EF4-FFF2-40B4-BE49-F238E27FC236}">
              <a16:creationId xmlns:a16="http://schemas.microsoft.com/office/drawing/2014/main" id="{00000000-0008-0000-0500-0000582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1762125"/>
          <a:ext cx="2148840" cy="4069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392139</xdr:colOff>
      <xdr:row>39</xdr:row>
      <xdr:rowOff>130629</xdr:rowOff>
    </xdr:from>
    <xdr:to>
      <xdr:col>1</xdr:col>
      <xdr:colOff>1457870</xdr:colOff>
      <xdr:row>50</xdr:row>
      <xdr:rowOff>119108</xdr:rowOff>
    </xdr:to>
    <xdr:pic>
      <xdr:nvPicPr>
        <xdr:cNvPr id="7" name="Group 13" descr="clipboard/drawings/NULL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/>
      </xdr:nvPicPr>
      <xdr:blipFill>
        <a:blip xmlns:r="http://schemas.openxmlformats.org/officeDocument/2006/relationships" r:embed="rId4" r:link="rId5"/>
        <a:srcRect l="51541" t="49649"/>
        <a:stretch>
          <a:fillRect/>
        </a:stretch>
      </xdr:blipFill>
      <xdr:spPr>
        <a:xfrm>
          <a:off x="392139" y="8196943"/>
          <a:ext cx="2348340" cy="2294346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42</xdr:row>
      <xdr:rowOff>160020</xdr:rowOff>
    </xdr:from>
    <xdr:to>
      <xdr:col>4</xdr:col>
      <xdr:colOff>936625</xdr:colOff>
      <xdr:row>56</xdr:row>
      <xdr:rowOff>22860</xdr:rowOff>
    </xdr:to>
    <xdr:pic>
      <xdr:nvPicPr>
        <xdr:cNvPr id="7455" name="Picture 4">
          <a:extLst>
            <a:ext uri="{FF2B5EF4-FFF2-40B4-BE49-F238E27FC236}">
              <a16:creationId xmlns:a16="http://schemas.microsoft.com/office/drawing/2014/main" id="{00000000-0008-0000-0600-00001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8951595"/>
          <a:ext cx="7505065" cy="2316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1710690</xdr:colOff>
      <xdr:row>13</xdr:row>
      <xdr:rowOff>1905</xdr:rowOff>
    </xdr:from>
    <xdr:to>
      <xdr:col>8</xdr:col>
      <xdr:colOff>2143131</xdr:colOff>
      <xdr:row>35</xdr:row>
      <xdr:rowOff>104150</xdr:rowOff>
    </xdr:to>
    <xdr:sp macro="" textlink="">
      <xdr:nvSpPr>
        <xdr:cNvPr id="2" name="Rectangle 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4834890" y="3665220"/>
          <a:ext cx="9294495" cy="4003675"/>
        </a:xfrm>
        <a:prstGeom prst="rect">
          <a:avLst/>
        </a:prstGeom>
        <a:ln w="3810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200" b="1">
              <a:solidFill>
                <a:srgbClr val="FF0000"/>
              </a:solidFill>
            </a:rPr>
            <a:t>โปรดอ่าน เอกสารการสั่งซื้อ Extend Warranty และนำส่งลูกค้า ตอนเสนอราคา</a:t>
          </a:r>
          <a:endParaRPr lang="th-TH" sz="1200">
            <a:solidFill>
              <a:srgbClr val="FF0000"/>
            </a:solidFill>
          </a:endParaRPr>
        </a:p>
        <a:p>
          <a:pPr algn="l"/>
          <a:br>
            <a:rPr lang="th-TH" sz="1200">
              <a:solidFill>
                <a:sysClr val="windowText" lastClr="000000"/>
              </a:solidFill>
            </a:rPr>
          </a:br>
          <a:r>
            <a:rPr lang="th-TH" sz="1200">
              <a:solidFill>
                <a:sysClr val="windowText" lastClr="000000"/>
              </a:solidFill>
            </a:rPr>
            <a:t>หมายเหตุ : การนับวัน Start Date  Extend Warranty อ้างอิงวันที่จากเอกสาร Invoie เท่านั้น</a:t>
          </a:r>
          <a:br>
            <a:rPr lang="th-TH" sz="1200">
              <a:solidFill>
                <a:sysClr val="windowText" lastClr="000000"/>
              </a:solidFill>
            </a:rPr>
          </a:br>
          <a:r>
            <a:rPr lang="th-TH" sz="1200">
              <a:solidFill>
                <a:sysClr val="windowText" lastClr="000000"/>
              </a:solidFill>
            </a:rPr>
            <a:t>รายละเอียดเอกสารที่ใช้เพื่อสั่งซื้อ Extend Warranty กับทาง Samsung &gt;&gt; By order 6-8 Week  **หลังได้รับเอกสารเพื่อ ส่ง register ครบ**</a:t>
          </a:r>
        </a:p>
        <a:p>
          <a:pPr algn="l"/>
          <a:br>
            <a:rPr lang="th-TH" sz="1200">
              <a:solidFill>
                <a:sysClr val="windowText" lastClr="000000"/>
              </a:solidFill>
            </a:rPr>
          </a:br>
          <a:r>
            <a:rPr lang="th-TH" sz="1200">
              <a:solidFill>
                <a:sysClr val="windowText" lastClr="000000"/>
              </a:solidFill>
            </a:rPr>
            <a:t>ระบุชื่องานโปรเจค ชื่อ Dealer</a:t>
          </a:r>
          <a:br>
            <a:rPr lang="th-TH" sz="1200">
              <a:solidFill>
                <a:sysClr val="windowText" lastClr="000000"/>
              </a:solidFill>
            </a:rPr>
          </a:br>
          <a:r>
            <a:rPr lang="th-TH" sz="1200">
              <a:solidFill>
                <a:sysClr val="windowText" lastClr="000000"/>
              </a:solidFill>
            </a:rPr>
            <a:t>1. PO Dealer </a:t>
          </a:r>
          <a:br>
            <a:rPr lang="th-TH" sz="1200">
              <a:solidFill>
                <a:sysClr val="windowText" lastClr="000000"/>
              </a:solidFill>
            </a:rPr>
          </a:br>
          <a:r>
            <a:rPr lang="th-TH" sz="1200">
              <a:solidFill>
                <a:sysClr val="windowText" lastClr="000000"/>
              </a:solidFill>
            </a:rPr>
            <a:t>2. Inv. SIS &gt;&gt; ที่มีเลข serial number อยู่บน Inv. </a:t>
          </a:r>
          <a:br>
            <a:rPr lang="th-TH" sz="1200">
              <a:solidFill>
                <a:sysClr val="windowText" lastClr="000000"/>
              </a:solidFill>
            </a:rPr>
          </a:br>
          <a:r>
            <a:rPr lang="th-TH" sz="1200">
              <a:solidFill>
                <a:sysClr val="windowText" lastClr="000000"/>
              </a:solidFill>
            </a:rPr>
            <a:t>3. Inv. Dealer to User &gt;&gt; ต้องมีเลข serial number อยู่บน Inv.Dealer to User  ถึงจะสามารถนับ Start Date จากเอกสารนี้ได้</a:t>
          </a:r>
          <a:br>
            <a:rPr lang="th-TH" sz="1200">
              <a:solidFill>
                <a:sysClr val="windowText" lastClr="000000"/>
              </a:solidFill>
            </a:rPr>
          </a:br>
          <a:r>
            <a:rPr lang="th-TH" sz="1200">
              <a:solidFill>
                <a:sysClr val="windowText" lastClr="000000"/>
              </a:solidFill>
            </a:rPr>
            <a:t>4.ไฟล์ Excel  imie</a:t>
          </a:r>
          <a:br>
            <a:rPr lang="th-TH" sz="1200">
              <a:solidFill>
                <a:sysClr val="windowText" lastClr="000000"/>
              </a:solidFill>
            </a:rPr>
          </a:br>
          <a:r>
            <a:rPr lang="th-TH" sz="1200">
              <a:solidFill>
                <a:sysClr val="windowText" lastClr="000000"/>
              </a:solidFill>
            </a:rPr>
            <a:t>**หากต้องการนับ Start Date จากเอกสาร Invoie SIS สามารถแนบแค่เอกสาร  Invoie SIS ได้</a:t>
          </a:r>
          <a:br>
            <a:rPr lang="th-TH" sz="1200">
              <a:solidFill>
                <a:sysClr val="windowText" lastClr="000000"/>
              </a:solidFill>
            </a:rPr>
          </a:br>
          <a:r>
            <a:rPr lang="th-TH" sz="1200">
              <a:solidFill>
                <a:sysClr val="windowText" lastClr="000000"/>
              </a:solidFill>
            </a:rPr>
            <a:t>**หากDealer ต้องการนับ Start Date จากวันที่ส่งของให้ User แต่ Inv.ของ Dealer ไม่มีเลข Serial อยู่บนเอกสาร สามารถใช้เอกสารแนบประกบได้แนบ From ไว้หน้า Price list By order 6-8 Weeks Week  **หลังได้รับเอกสารเพื่อส่ง register ครบ** </a:t>
          </a:r>
        </a:p>
        <a:p>
          <a:pPr algn="l"/>
          <a:endParaRPr lang="th-TH" sz="1200">
            <a:solidFill>
              <a:srgbClr val="FF0000"/>
            </a:solidFill>
          </a:endParaRPr>
        </a:p>
        <a:p>
          <a:pPr algn="l"/>
          <a:r>
            <a:rPr lang="th-TH" sz="1200">
              <a:solidFill>
                <a:srgbClr val="FF0000"/>
              </a:solidFill>
            </a:rPr>
            <a:t>--------- </a:t>
          </a:r>
        </a:p>
        <a:p>
          <a:pPr algn="l"/>
          <a:r>
            <a:rPr lang="th-TH" sz="1200">
              <a:solidFill>
                <a:srgbClr val="FF0000"/>
              </a:solidFill>
            </a:rPr>
            <a:t>**Prpo และ ติดตามเรสเอกสารกลับ หลังจาก เปิด Inv. ตัวเครื่อง ภายใน 30 วันค่ะ** </a:t>
          </a:r>
          <a:br>
            <a:rPr lang="th-TH" sz="1200">
              <a:solidFill>
                <a:srgbClr val="FF0000"/>
              </a:solidFill>
            </a:rPr>
          </a:br>
          <a:r>
            <a:rPr lang="th-TH" sz="1200">
              <a:solidFill>
                <a:srgbClr val="FF0000"/>
              </a:solidFill>
            </a:rPr>
            <a:t>เพื่อป้องกันเอกสารตกหล่นในการนำส่ง register กับทาง Samsung</a:t>
          </a:r>
        </a:p>
      </xdr:txBody>
    </xdr:sp>
    <xdr:clientData/>
  </xdr:twoCellAnchor>
  <xdr:twoCellAnchor>
    <xdr:from>
      <xdr:col>0</xdr:col>
      <xdr:colOff>153670</xdr:colOff>
      <xdr:row>12</xdr:row>
      <xdr:rowOff>159385</xdr:rowOff>
    </xdr:from>
    <xdr:to>
      <xdr:col>2</xdr:col>
      <xdr:colOff>1638935</xdr:colOff>
      <xdr:row>35</xdr:row>
      <xdr:rowOff>41279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153670" y="3647440"/>
          <a:ext cx="4609465" cy="3958590"/>
        </a:xfrm>
        <a:prstGeom prst="rect">
          <a:avLst/>
        </a:prstGeom>
        <a:ln w="3810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Remark:</a:t>
          </a:r>
          <a:br>
            <a:rPr lang="en-US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</a:br>
          <a:r>
            <a:rPr lang="en-US" sz="1600">
              <a:solidFill>
                <a:schemeClr val="tx1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1. Warranty condition is Carry-in only</a:t>
          </a:r>
          <a:br>
            <a:rPr lang="en-US" sz="1600">
              <a:solidFill>
                <a:schemeClr val="tx1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</a:br>
          <a:r>
            <a:rPr lang="en-US" sz="1600">
              <a:solidFill>
                <a:schemeClr val="tx1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2. Price and condition are subjected to change without prior notice</a:t>
          </a:r>
          <a:br>
            <a:rPr lang="en-US" sz="1600">
              <a:solidFill>
                <a:schemeClr val="tx1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</a:br>
          <a:r>
            <a:rPr lang="en-US" sz="1600">
              <a:solidFill>
                <a:schemeClr val="tx1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3. It is only sold together with Samsung devices, not allowed for seperation</a:t>
          </a:r>
          <a:br>
            <a:rPr lang="en-US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</a:b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At least 50 packs for Tablet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At least 100 packs for Smartphone &amp; wearable· EW cost &amp; price is categorized by product group 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Smartphone &amp; other EW for Non-flagship models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*Not included foldable</a:t>
          </a:r>
          <a:r>
            <a:rPr lang="en-US" sz="1600"/>
            <a:t>  </a:t>
          </a:r>
          <a:br>
            <a:rPr lang="en-US" sz="1600"/>
          </a:br>
          <a:br>
            <a:rPr lang="en-US" sz="1600"/>
          </a:b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· EW cost &amp; price is categorized by product group </a:t>
          </a:r>
          <a:r>
            <a:rPr lang="en-US" sz="1600"/>
            <a:t> </a:t>
          </a:r>
          <a:br>
            <a:rPr lang="en-US" sz="1600"/>
          </a:b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Smartphone &amp; other EW for Non-flagship models</a:t>
          </a:r>
          <a:r>
            <a:rPr lang="en-US" sz="1600"/>
            <a:t> </a:t>
          </a:r>
          <a:br>
            <a:rPr lang="en-US" sz="1600"/>
          </a:b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*Not included foldable</a:t>
          </a:r>
          <a:r>
            <a:rPr lang="en-US" sz="1600"/>
            <a:t> </a:t>
          </a:r>
          <a:r>
            <a:rPr lang="en-US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.</a:t>
          </a:r>
          <a:endParaRPr lang="th-TH" sz="1200">
            <a:solidFill>
              <a:srgbClr val="FF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254000</xdr:colOff>
          <xdr:row>38</xdr:row>
          <xdr:rowOff>165100</xdr:rowOff>
        </xdr:from>
        <xdr:to>
          <xdr:col>0</xdr:col>
          <xdr:colOff>1054100</xdr:colOff>
          <xdr:row>42</xdr:row>
          <xdr:rowOff>76200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259080</xdr:colOff>
      <xdr:row>6</xdr:row>
      <xdr:rowOff>190499</xdr:rowOff>
    </xdr:from>
    <xdr:to>
      <xdr:col>7</xdr:col>
      <xdr:colOff>2631441</xdr:colOff>
      <xdr:row>13</xdr:row>
      <xdr:rowOff>141512</xdr:rowOff>
    </xdr:to>
    <xdr:pic>
      <xdr:nvPicPr>
        <xdr:cNvPr id="11350" name="Picture 2">
          <a:extLst>
            <a:ext uri="{FF2B5EF4-FFF2-40B4-BE49-F238E27FC236}">
              <a16:creationId xmlns:a16="http://schemas.microsoft.com/office/drawing/2014/main" id="{00000000-0008-0000-0700-0000562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67851" y="1246413"/>
          <a:ext cx="6037218" cy="1529443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Relationship Id="rId4" Type="http://schemas.openxmlformats.org/officeDocument/2006/relationships/image" Target="../media/image54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cs.samsungknox.com/admin/knox-suite/welcome.htm" TargetMode="External"/><Relationship Id="rId1" Type="http://schemas.openxmlformats.org/officeDocument/2006/relationships/hyperlink" Target="https://www.samsung.com/us/business/solutions/services/mobility-software/knox-configure/" TargetMode="External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19"/>
  <sheetViews>
    <sheetView zoomScale="70" zoomScaleNormal="70" workbookViewId="0">
      <pane xSplit="3" ySplit="4" topLeftCell="D5" activePane="bottomRight" state="frozen"/>
      <selection pane="topRight"/>
      <selection pane="bottomLeft"/>
      <selection pane="bottomRight" activeCell="K1" sqref="K1:K1048576"/>
    </sheetView>
  </sheetViews>
  <sheetFormatPr baseColWidth="10" defaultColWidth="8.83203125" defaultRowHeight="15"/>
  <cols>
    <col min="1" max="1" width="2" customWidth="1"/>
    <col min="2" max="2" width="9.83203125" customWidth="1"/>
    <col min="3" max="3" width="37.83203125" bestFit="1" customWidth="1"/>
    <col min="4" max="4" width="9.5" customWidth="1"/>
    <col min="5" max="5" width="14.83203125" bestFit="1" customWidth="1"/>
    <col min="6" max="6" width="19.1640625" customWidth="1"/>
    <col min="7" max="7" width="22.6640625" customWidth="1"/>
    <col min="8" max="8" width="14.6640625" bestFit="1" customWidth="1"/>
    <col min="9" max="9" width="10.83203125" style="233" bestFit="1" customWidth="1"/>
    <col min="10" max="10" width="11.1640625" style="233" bestFit="1" customWidth="1"/>
    <col min="11" max="11" width="40.33203125" customWidth="1"/>
  </cols>
  <sheetData>
    <row r="1" spans="2:11">
      <c r="B1" s="234" t="s">
        <v>20</v>
      </c>
      <c r="C1" s="235"/>
      <c r="D1" s="236"/>
      <c r="E1" s="232"/>
      <c r="F1" s="232"/>
      <c r="G1" s="232"/>
      <c r="H1" s="232"/>
      <c r="I1" s="247"/>
      <c r="J1" s="247"/>
    </row>
    <row r="2" spans="2:11">
      <c r="B2" s="237" t="s">
        <v>893</v>
      </c>
      <c r="C2" s="238"/>
      <c r="D2" s="239" t="s">
        <v>21</v>
      </c>
      <c r="E2" s="240"/>
      <c r="F2" s="240"/>
      <c r="G2" s="241" t="s">
        <v>22</v>
      </c>
      <c r="H2" s="203"/>
      <c r="I2" s="249"/>
      <c r="J2" s="250"/>
      <c r="K2" s="251" t="s">
        <v>23</v>
      </c>
    </row>
    <row r="3" spans="2:11">
      <c r="B3" s="237"/>
      <c r="C3" s="238"/>
      <c r="D3" s="242"/>
      <c r="E3" s="232"/>
      <c r="F3" s="232"/>
      <c r="G3" s="243"/>
      <c r="H3" s="243"/>
      <c r="I3" s="248"/>
      <c r="J3" s="248"/>
    </row>
    <row r="4" spans="2:11" s="232" customFormat="1" ht="32">
      <c r="B4" s="244" t="s">
        <v>24</v>
      </c>
      <c r="C4" s="244" t="s">
        <v>25</v>
      </c>
      <c r="D4" s="244" t="s">
        <v>26</v>
      </c>
      <c r="E4" s="244" t="s">
        <v>27</v>
      </c>
      <c r="F4" s="244" t="s">
        <v>28</v>
      </c>
      <c r="G4" s="244" t="s">
        <v>29</v>
      </c>
      <c r="H4" s="244" t="s">
        <v>0</v>
      </c>
      <c r="I4" s="252" t="s">
        <v>30</v>
      </c>
      <c r="J4" s="252" t="s">
        <v>31</v>
      </c>
      <c r="K4" s="253" t="s">
        <v>1</v>
      </c>
    </row>
    <row r="5" spans="2:11">
      <c r="B5" s="354"/>
      <c r="C5" s="311" t="s">
        <v>360</v>
      </c>
      <c r="D5" s="312">
        <v>6.7</v>
      </c>
      <c r="E5" s="312" t="s">
        <v>33</v>
      </c>
      <c r="F5" s="312" t="s">
        <v>361</v>
      </c>
      <c r="G5" s="312" t="s">
        <v>350</v>
      </c>
      <c r="H5" s="312" t="s">
        <v>34</v>
      </c>
      <c r="I5" s="313">
        <v>5499</v>
      </c>
      <c r="J5" s="313">
        <f t="shared" ref="J5:J6" si="0">I5/1.07</f>
        <v>5139.2523364485978</v>
      </c>
      <c r="K5" s="353" t="s">
        <v>36</v>
      </c>
    </row>
    <row r="6" spans="2:11">
      <c r="B6" s="354"/>
      <c r="C6" s="311"/>
      <c r="D6" s="312">
        <v>6.7</v>
      </c>
      <c r="E6" s="312" t="s">
        <v>33</v>
      </c>
      <c r="F6" s="312" t="s">
        <v>362</v>
      </c>
      <c r="G6" s="312" t="s">
        <v>349</v>
      </c>
      <c r="H6" s="312" t="s">
        <v>17</v>
      </c>
      <c r="I6" s="313">
        <v>5499</v>
      </c>
      <c r="J6" s="313">
        <f t="shared" si="0"/>
        <v>5139.2523364485978</v>
      </c>
      <c r="K6" s="353" t="s">
        <v>36</v>
      </c>
    </row>
    <row r="7" spans="2:11">
      <c r="B7" s="354"/>
      <c r="C7" s="245" t="s">
        <v>508</v>
      </c>
      <c r="D7" s="246">
        <v>6.7</v>
      </c>
      <c r="E7" s="246" t="s">
        <v>33</v>
      </c>
      <c r="F7" s="246" t="s">
        <v>510</v>
      </c>
      <c r="G7" s="246" t="s">
        <v>514</v>
      </c>
      <c r="H7" s="246" t="s">
        <v>38</v>
      </c>
      <c r="I7" s="322">
        <v>3299</v>
      </c>
      <c r="J7" s="255">
        <f t="shared" ref="J7:J10" si="1">I7/1.07</f>
        <v>3083.1775700934577</v>
      </c>
      <c r="K7" s="254" t="s">
        <v>718</v>
      </c>
    </row>
    <row r="8" spans="2:11">
      <c r="B8" s="354"/>
      <c r="C8" s="245"/>
      <c r="D8" s="246">
        <v>6.7</v>
      </c>
      <c r="E8" s="246" t="s">
        <v>33</v>
      </c>
      <c r="F8" s="246" t="s">
        <v>511</v>
      </c>
      <c r="G8" s="246" t="s">
        <v>515</v>
      </c>
      <c r="H8" s="246" t="s">
        <v>17</v>
      </c>
      <c r="I8" s="322">
        <v>3299</v>
      </c>
      <c r="J8" s="255">
        <f t="shared" ref="J8" si="2">I8/1.07</f>
        <v>3083.1775700934577</v>
      </c>
      <c r="K8" s="254" t="s">
        <v>718</v>
      </c>
    </row>
    <row r="9" spans="2:11">
      <c r="B9" s="354"/>
      <c r="C9" s="245" t="s">
        <v>509</v>
      </c>
      <c r="D9" s="246">
        <v>6.7</v>
      </c>
      <c r="E9" s="246" t="s">
        <v>33</v>
      </c>
      <c r="F9" s="246" t="s">
        <v>512</v>
      </c>
      <c r="G9" s="246" t="s">
        <v>516</v>
      </c>
      <c r="H9" s="246" t="s">
        <v>38</v>
      </c>
      <c r="I9" s="255">
        <v>3999</v>
      </c>
      <c r="J9" s="255">
        <f t="shared" si="1"/>
        <v>3737.3831775700933</v>
      </c>
      <c r="K9" s="254" t="s">
        <v>573</v>
      </c>
    </row>
    <row r="10" spans="2:11">
      <c r="B10" s="354"/>
      <c r="C10" s="245"/>
      <c r="D10" s="246">
        <v>6.7</v>
      </c>
      <c r="E10" s="246" t="s">
        <v>33</v>
      </c>
      <c r="F10" s="246" t="s">
        <v>513</v>
      </c>
      <c r="G10" s="246" t="s">
        <v>517</v>
      </c>
      <c r="H10" s="246" t="s">
        <v>17</v>
      </c>
      <c r="I10" s="255">
        <v>3999</v>
      </c>
      <c r="J10" s="255">
        <f t="shared" si="1"/>
        <v>3737.3831775700933</v>
      </c>
      <c r="K10" s="254" t="s">
        <v>573</v>
      </c>
    </row>
    <row r="11" spans="2:11">
      <c r="B11" s="354"/>
      <c r="C11" s="245" t="s">
        <v>686</v>
      </c>
      <c r="D11" s="246">
        <v>6.7</v>
      </c>
      <c r="E11" s="246" t="s">
        <v>33</v>
      </c>
      <c r="F11" s="246" t="s">
        <v>689</v>
      </c>
      <c r="G11" s="246" t="s">
        <v>694</v>
      </c>
      <c r="H11" s="246" t="s">
        <v>8</v>
      </c>
      <c r="I11" s="255">
        <v>4499</v>
      </c>
      <c r="J11" s="255">
        <f>I11/1.07</f>
        <v>4204.6728971962611</v>
      </c>
      <c r="K11" s="254" t="s">
        <v>887</v>
      </c>
    </row>
    <row r="12" spans="2:11">
      <c r="B12" s="354"/>
      <c r="C12" s="245"/>
      <c r="D12" s="246">
        <v>6.7</v>
      </c>
      <c r="E12" s="246" t="s">
        <v>33</v>
      </c>
      <c r="F12" s="246" t="s">
        <v>705</v>
      </c>
      <c r="G12" s="246" t="s">
        <v>706</v>
      </c>
      <c r="H12" s="246" t="s">
        <v>699</v>
      </c>
      <c r="I12" s="255">
        <v>4499</v>
      </c>
      <c r="J12" s="255">
        <f>I12/1.07</f>
        <v>4204.6728971962611</v>
      </c>
      <c r="K12" s="254" t="s">
        <v>887</v>
      </c>
    </row>
    <row r="13" spans="2:11">
      <c r="B13" s="354"/>
      <c r="C13" s="245" t="s">
        <v>687</v>
      </c>
      <c r="D13" s="246">
        <v>6.7</v>
      </c>
      <c r="E13" s="246" t="s">
        <v>33</v>
      </c>
      <c r="F13" s="246" t="s">
        <v>690</v>
      </c>
      <c r="G13" s="246" t="s">
        <v>695</v>
      </c>
      <c r="H13" s="246" t="s">
        <v>8</v>
      </c>
      <c r="I13" s="255">
        <v>5499</v>
      </c>
      <c r="J13" s="255">
        <f>I13/1.07</f>
        <v>5139.2523364485978</v>
      </c>
      <c r="K13" s="254" t="s">
        <v>573</v>
      </c>
    </row>
    <row r="14" spans="2:11">
      <c r="B14" s="354"/>
      <c r="C14" s="245"/>
      <c r="D14" s="246">
        <v>6.7</v>
      </c>
      <c r="E14" s="246" t="s">
        <v>33</v>
      </c>
      <c r="F14" s="246" t="s">
        <v>691</v>
      </c>
      <c r="G14" s="246" t="s">
        <v>696</v>
      </c>
      <c r="H14" s="246" t="s">
        <v>699</v>
      </c>
      <c r="I14" s="255">
        <v>5499</v>
      </c>
      <c r="J14" s="255">
        <f t="shared" ref="J14:J16" si="3">I14/1.07</f>
        <v>5139.2523364485978</v>
      </c>
      <c r="K14" s="254" t="s">
        <v>573</v>
      </c>
    </row>
    <row r="15" spans="2:11">
      <c r="B15" s="354"/>
      <c r="C15" s="245" t="s">
        <v>688</v>
      </c>
      <c r="D15" s="246">
        <v>6.7</v>
      </c>
      <c r="E15" s="246" t="s">
        <v>33</v>
      </c>
      <c r="F15" s="246" t="s">
        <v>692</v>
      </c>
      <c r="G15" s="246" t="s">
        <v>697</v>
      </c>
      <c r="H15" s="246" t="s">
        <v>8</v>
      </c>
      <c r="I15" s="255">
        <v>5999</v>
      </c>
      <c r="J15" s="255">
        <f t="shared" si="3"/>
        <v>5606.5420560747662</v>
      </c>
      <c r="K15" s="254" t="s">
        <v>573</v>
      </c>
    </row>
    <row r="16" spans="2:11">
      <c r="B16" s="354"/>
      <c r="C16" s="245"/>
      <c r="D16" s="246">
        <v>6.7</v>
      </c>
      <c r="E16" s="246" t="s">
        <v>33</v>
      </c>
      <c r="F16" s="246" t="s">
        <v>693</v>
      </c>
      <c r="G16" s="246" t="s">
        <v>698</v>
      </c>
      <c r="H16" s="246" t="s">
        <v>699</v>
      </c>
      <c r="I16" s="255">
        <v>5999</v>
      </c>
      <c r="J16" s="255">
        <f t="shared" si="3"/>
        <v>5606.5420560747662</v>
      </c>
      <c r="K16" s="254" t="s">
        <v>573</v>
      </c>
    </row>
    <row r="17" spans="2:11">
      <c r="B17" s="354"/>
      <c r="C17" s="245" t="s">
        <v>518</v>
      </c>
      <c r="D17" s="246">
        <v>6.7</v>
      </c>
      <c r="E17" s="246" t="s">
        <v>33</v>
      </c>
      <c r="F17" s="246" t="s">
        <v>521</v>
      </c>
      <c r="G17" s="246" t="s">
        <v>527</v>
      </c>
      <c r="H17" s="246" t="s">
        <v>37</v>
      </c>
      <c r="I17" s="322">
        <v>6999</v>
      </c>
      <c r="J17" s="255">
        <f>I17/1.07</f>
        <v>6541.1214953271028</v>
      </c>
      <c r="K17" s="254" t="s">
        <v>685</v>
      </c>
    </row>
    <row r="18" spans="2:11">
      <c r="B18" s="354"/>
      <c r="C18" s="245"/>
      <c r="D18" s="246">
        <v>6.7</v>
      </c>
      <c r="E18" s="246" t="s">
        <v>33</v>
      </c>
      <c r="F18" s="246" t="s">
        <v>522</v>
      </c>
      <c r="G18" s="246" t="s">
        <v>528</v>
      </c>
      <c r="H18" s="246" t="s">
        <v>17</v>
      </c>
      <c r="I18" s="322">
        <v>6999</v>
      </c>
      <c r="J18" s="255">
        <f>I18/1.07</f>
        <v>6541.1214953271028</v>
      </c>
      <c r="K18" s="254" t="s">
        <v>685</v>
      </c>
    </row>
    <row r="19" spans="2:11">
      <c r="B19" s="354"/>
      <c r="C19" s="245" t="s">
        <v>519</v>
      </c>
      <c r="D19" s="246">
        <v>6.7</v>
      </c>
      <c r="E19" s="246" t="s">
        <v>33</v>
      </c>
      <c r="F19" s="246" t="s">
        <v>523</v>
      </c>
      <c r="G19" s="246" t="s">
        <v>529</v>
      </c>
      <c r="H19" s="246" t="s">
        <v>18</v>
      </c>
      <c r="I19" s="255">
        <v>7499</v>
      </c>
      <c r="J19" s="255">
        <f t="shared" ref="J19:J22" si="4">I19/1.07</f>
        <v>7008.4112149532702</v>
      </c>
      <c r="K19" s="340" t="s">
        <v>574</v>
      </c>
    </row>
    <row r="20" spans="2:11">
      <c r="B20" s="354"/>
      <c r="C20" s="245"/>
      <c r="D20" s="246">
        <v>6.7</v>
      </c>
      <c r="E20" s="246" t="s">
        <v>33</v>
      </c>
      <c r="F20" s="246" t="s">
        <v>524</v>
      </c>
      <c r="G20" s="246" t="s">
        <v>530</v>
      </c>
      <c r="H20" s="246" t="s">
        <v>17</v>
      </c>
      <c r="I20" s="255">
        <v>7499</v>
      </c>
      <c r="J20" s="255">
        <f t="shared" si="4"/>
        <v>7008.4112149532702</v>
      </c>
      <c r="K20" s="340" t="s">
        <v>574</v>
      </c>
    </row>
    <row r="21" spans="2:11">
      <c r="B21" s="354"/>
      <c r="C21" s="245" t="s">
        <v>520</v>
      </c>
      <c r="D21" s="246">
        <v>6.7</v>
      </c>
      <c r="E21" s="246" t="s">
        <v>33</v>
      </c>
      <c r="F21" s="246" t="s">
        <v>525</v>
      </c>
      <c r="G21" s="246" t="s">
        <v>531</v>
      </c>
      <c r="H21" s="246" t="s">
        <v>18</v>
      </c>
      <c r="I21" s="255">
        <v>8999</v>
      </c>
      <c r="J21" s="255">
        <f t="shared" si="4"/>
        <v>8410.2803738317743</v>
      </c>
      <c r="K21" s="340" t="s">
        <v>574</v>
      </c>
    </row>
    <row r="22" spans="2:11">
      <c r="B22" s="354"/>
      <c r="C22" s="245"/>
      <c r="D22" s="246">
        <v>6.7</v>
      </c>
      <c r="E22" s="246" t="s">
        <v>33</v>
      </c>
      <c r="F22" s="246" t="s">
        <v>526</v>
      </c>
      <c r="G22" s="246" t="s">
        <v>532</v>
      </c>
      <c r="H22" s="246" t="s">
        <v>17</v>
      </c>
      <c r="I22" s="255">
        <v>8999</v>
      </c>
      <c r="J22" s="255">
        <f t="shared" si="4"/>
        <v>8410.2803738317743</v>
      </c>
      <c r="K22" s="340" t="s">
        <v>574</v>
      </c>
    </row>
    <row r="23" spans="2:11">
      <c r="B23" s="354"/>
      <c r="C23" s="245" t="s">
        <v>358</v>
      </c>
      <c r="D23" s="246">
        <v>6.7</v>
      </c>
      <c r="E23" s="246" t="s">
        <v>33</v>
      </c>
      <c r="F23" s="246" t="s">
        <v>354</v>
      </c>
      <c r="G23" s="246" t="s">
        <v>352</v>
      </c>
      <c r="H23" s="246" t="s">
        <v>355</v>
      </c>
      <c r="I23" s="255">
        <v>10999</v>
      </c>
      <c r="J23" s="255">
        <v>10279.4392523364</v>
      </c>
      <c r="K23" s="340" t="s">
        <v>574</v>
      </c>
    </row>
    <row r="24" spans="2:11">
      <c r="B24" s="354"/>
      <c r="C24" s="245"/>
      <c r="D24" s="246">
        <v>6.7</v>
      </c>
      <c r="E24" s="246" t="s">
        <v>33</v>
      </c>
      <c r="F24" s="246" t="s">
        <v>356</v>
      </c>
      <c r="G24" s="246" t="s">
        <v>351</v>
      </c>
      <c r="H24" s="246" t="s">
        <v>357</v>
      </c>
      <c r="I24" s="255">
        <v>10999</v>
      </c>
      <c r="J24" s="255">
        <v>10279.4392523364</v>
      </c>
      <c r="K24" s="340" t="s">
        <v>574</v>
      </c>
    </row>
    <row r="25" spans="2:11">
      <c r="B25" s="354"/>
      <c r="C25" s="245" t="s">
        <v>833</v>
      </c>
      <c r="D25" s="246">
        <v>6.7</v>
      </c>
      <c r="E25" s="246" t="s">
        <v>33</v>
      </c>
      <c r="F25" s="246" t="s">
        <v>836</v>
      </c>
      <c r="G25" s="246" t="s">
        <v>839</v>
      </c>
      <c r="H25" s="246" t="s">
        <v>6</v>
      </c>
      <c r="I25" s="255">
        <v>13999</v>
      </c>
      <c r="J25" s="255">
        <f t="shared" ref="J25:J30" si="5">I25/1.07</f>
        <v>13083.177570093458</v>
      </c>
      <c r="K25" s="340" t="s">
        <v>574</v>
      </c>
    </row>
    <row r="26" spans="2:11">
      <c r="B26" s="354"/>
      <c r="C26" s="245"/>
      <c r="D26" s="246">
        <v>6.7</v>
      </c>
      <c r="E26" s="246" t="s">
        <v>33</v>
      </c>
      <c r="F26" s="246" t="s">
        <v>834</v>
      </c>
      <c r="G26" s="246" t="s">
        <v>837</v>
      </c>
      <c r="H26" s="246" t="s">
        <v>840</v>
      </c>
      <c r="I26" s="255">
        <v>13999</v>
      </c>
      <c r="J26" s="255">
        <f>I26/1.07</f>
        <v>13083.177570093458</v>
      </c>
      <c r="K26" s="340" t="s">
        <v>574</v>
      </c>
    </row>
    <row r="27" spans="2:11">
      <c r="B27" s="354"/>
      <c r="C27" s="245"/>
      <c r="D27" s="246">
        <v>6.7</v>
      </c>
      <c r="E27" s="246" t="s">
        <v>33</v>
      </c>
      <c r="F27" s="246" t="s">
        <v>835</v>
      </c>
      <c r="G27" s="246" t="s">
        <v>838</v>
      </c>
      <c r="H27" s="246" t="s">
        <v>359</v>
      </c>
      <c r="I27" s="255">
        <v>13999</v>
      </c>
      <c r="J27" s="255">
        <f t="shared" si="5"/>
        <v>13083.177570093458</v>
      </c>
      <c r="K27" s="340" t="s">
        <v>574</v>
      </c>
    </row>
    <row r="28" spans="2:11">
      <c r="B28" s="354"/>
      <c r="C28" s="245" t="s">
        <v>841</v>
      </c>
      <c r="D28" s="246">
        <v>6.7</v>
      </c>
      <c r="E28" s="246" t="s">
        <v>33</v>
      </c>
      <c r="F28" s="246" t="s">
        <v>842</v>
      </c>
      <c r="G28" s="246" t="s">
        <v>864</v>
      </c>
      <c r="H28" s="246" t="s">
        <v>6</v>
      </c>
      <c r="I28" s="255">
        <v>17999</v>
      </c>
      <c r="J28" s="255">
        <f t="shared" si="5"/>
        <v>16821.495327102803</v>
      </c>
      <c r="K28" s="340" t="s">
        <v>574</v>
      </c>
    </row>
    <row r="29" spans="2:11">
      <c r="B29" s="354"/>
      <c r="C29" s="245"/>
      <c r="D29" s="246">
        <v>6.7</v>
      </c>
      <c r="E29" s="246" t="s">
        <v>33</v>
      </c>
      <c r="F29" s="246" t="s">
        <v>843</v>
      </c>
      <c r="G29" s="246" t="s">
        <v>865</v>
      </c>
      <c r="H29" s="246" t="s">
        <v>845</v>
      </c>
      <c r="I29" s="255">
        <v>17999</v>
      </c>
      <c r="J29" s="255">
        <f t="shared" si="5"/>
        <v>16821.495327102803</v>
      </c>
      <c r="K29" s="340" t="s">
        <v>574</v>
      </c>
    </row>
    <row r="30" spans="2:11">
      <c r="B30" s="354"/>
      <c r="C30" s="245"/>
      <c r="D30" s="246">
        <v>6.7</v>
      </c>
      <c r="E30" s="246" t="s">
        <v>33</v>
      </c>
      <c r="F30" s="246" t="s">
        <v>844</v>
      </c>
      <c r="G30" s="246" t="s">
        <v>866</v>
      </c>
      <c r="H30" s="246" t="s">
        <v>846</v>
      </c>
      <c r="I30" s="255">
        <v>17999</v>
      </c>
      <c r="J30" s="255">
        <f t="shared" si="5"/>
        <v>16821.495327102803</v>
      </c>
      <c r="K30" s="340" t="s">
        <v>574</v>
      </c>
    </row>
    <row r="31" spans="2:11">
      <c r="B31" s="354"/>
      <c r="C31" s="245" t="s">
        <v>850</v>
      </c>
      <c r="D31" s="246">
        <v>6.7</v>
      </c>
      <c r="E31" s="246" t="s">
        <v>33</v>
      </c>
      <c r="F31" s="246" t="s">
        <v>847</v>
      </c>
      <c r="G31" s="246" t="s">
        <v>867</v>
      </c>
      <c r="H31" s="246" t="s">
        <v>6</v>
      </c>
      <c r="I31" s="255">
        <v>20999</v>
      </c>
      <c r="J31" s="255">
        <f t="shared" ref="J31:J33" si="6">I31/1.07</f>
        <v>19625.233644859811</v>
      </c>
      <c r="K31" s="340" t="s">
        <v>574</v>
      </c>
    </row>
    <row r="32" spans="2:11">
      <c r="B32" s="354"/>
      <c r="C32" s="245"/>
      <c r="D32" s="246">
        <v>6.7</v>
      </c>
      <c r="E32" s="246" t="s">
        <v>33</v>
      </c>
      <c r="F32" s="246" t="s">
        <v>848</v>
      </c>
      <c r="G32" s="246" t="s">
        <v>868</v>
      </c>
      <c r="H32" s="246" t="s">
        <v>845</v>
      </c>
      <c r="I32" s="255">
        <v>20999</v>
      </c>
      <c r="J32" s="255">
        <f t="shared" si="6"/>
        <v>19625.233644859811</v>
      </c>
      <c r="K32" s="340" t="s">
        <v>574</v>
      </c>
    </row>
    <row r="33" spans="2:11">
      <c r="B33" s="354"/>
      <c r="C33" s="245"/>
      <c r="D33" s="246">
        <v>6.7</v>
      </c>
      <c r="E33" s="246" t="s">
        <v>33</v>
      </c>
      <c r="F33" s="246" t="s">
        <v>849</v>
      </c>
      <c r="G33" s="246" t="s">
        <v>869</v>
      </c>
      <c r="H33" s="246" t="s">
        <v>846</v>
      </c>
      <c r="I33" s="255">
        <v>20999</v>
      </c>
      <c r="J33" s="255">
        <f t="shared" si="6"/>
        <v>19625.233644859811</v>
      </c>
      <c r="K33" s="340" t="s">
        <v>574</v>
      </c>
    </row>
    <row r="34" spans="2:11">
      <c r="B34" s="296"/>
      <c r="C34" s="311" t="s">
        <v>577</v>
      </c>
      <c r="D34" s="312">
        <v>6.7</v>
      </c>
      <c r="E34" s="312" t="s">
        <v>33</v>
      </c>
      <c r="F34" s="312" t="s">
        <v>580</v>
      </c>
      <c r="G34" s="312" t="s">
        <v>588</v>
      </c>
      <c r="H34" s="312" t="s">
        <v>596</v>
      </c>
      <c r="I34" s="313">
        <v>22900</v>
      </c>
      <c r="J34" s="313">
        <f>I34/1.07</f>
        <v>21401.869158878504</v>
      </c>
      <c r="K34" s="314" t="s">
        <v>886</v>
      </c>
    </row>
    <row r="35" spans="2:11">
      <c r="B35" s="296"/>
      <c r="C35" s="311"/>
      <c r="D35" s="312">
        <v>6.7</v>
      </c>
      <c r="E35" s="312" t="s">
        <v>33</v>
      </c>
      <c r="F35" s="312" t="s">
        <v>581</v>
      </c>
      <c r="G35" s="312" t="s">
        <v>589</v>
      </c>
      <c r="H35" s="312" t="s">
        <v>37</v>
      </c>
      <c r="I35" s="313">
        <v>22900</v>
      </c>
      <c r="J35" s="313">
        <f t="shared" ref="J35:J45" si="7">I35/1.07</f>
        <v>21401.869158878504</v>
      </c>
      <c r="K35" s="314" t="s">
        <v>886</v>
      </c>
    </row>
    <row r="36" spans="2:11">
      <c r="B36" s="296"/>
      <c r="C36" s="311"/>
      <c r="D36" s="312">
        <v>6.7</v>
      </c>
      <c r="E36" s="312" t="s">
        <v>33</v>
      </c>
      <c r="F36" s="312" t="s">
        <v>582</v>
      </c>
      <c r="G36" s="312" t="s">
        <v>590</v>
      </c>
      <c r="H36" s="312" t="s">
        <v>17</v>
      </c>
      <c r="I36" s="313">
        <v>22900</v>
      </c>
      <c r="J36" s="313">
        <f t="shared" si="7"/>
        <v>21401.869158878504</v>
      </c>
      <c r="K36" s="314" t="s">
        <v>886</v>
      </c>
    </row>
    <row r="37" spans="2:11">
      <c r="B37" s="296"/>
      <c r="C37" s="311"/>
      <c r="D37" s="312">
        <v>6.7</v>
      </c>
      <c r="E37" s="312" t="s">
        <v>33</v>
      </c>
      <c r="F37" s="312" t="s">
        <v>583</v>
      </c>
      <c r="G37" s="312" t="s">
        <v>591</v>
      </c>
      <c r="H37" s="312" t="s">
        <v>579</v>
      </c>
      <c r="I37" s="313">
        <v>22900</v>
      </c>
      <c r="J37" s="313">
        <f t="shared" si="7"/>
        <v>21401.869158878504</v>
      </c>
      <c r="K37" s="314" t="s">
        <v>36</v>
      </c>
    </row>
    <row r="38" spans="2:11">
      <c r="B38" s="296"/>
      <c r="C38" s="311" t="s">
        <v>578</v>
      </c>
      <c r="D38" s="312">
        <v>6.7</v>
      </c>
      <c r="E38" s="312" t="s">
        <v>33</v>
      </c>
      <c r="F38" s="312" t="s">
        <v>584</v>
      </c>
      <c r="G38" s="312" t="s">
        <v>592</v>
      </c>
      <c r="H38" s="312" t="s">
        <v>596</v>
      </c>
      <c r="I38" s="313">
        <v>25900</v>
      </c>
      <c r="J38" s="313">
        <f t="shared" si="7"/>
        <v>24205.607476635512</v>
      </c>
      <c r="K38" s="314" t="s">
        <v>36</v>
      </c>
    </row>
    <row r="39" spans="2:11">
      <c r="B39" s="296"/>
      <c r="C39" s="311"/>
      <c r="D39" s="312">
        <v>6.7</v>
      </c>
      <c r="E39" s="312" t="s">
        <v>33</v>
      </c>
      <c r="F39" s="312" t="s">
        <v>585</v>
      </c>
      <c r="G39" s="312" t="s">
        <v>593</v>
      </c>
      <c r="H39" s="312" t="s">
        <v>37</v>
      </c>
      <c r="I39" s="313">
        <v>25900</v>
      </c>
      <c r="J39" s="313">
        <f t="shared" si="7"/>
        <v>24205.607476635512</v>
      </c>
      <c r="K39" s="314" t="s">
        <v>36</v>
      </c>
    </row>
    <row r="40" spans="2:11">
      <c r="B40" s="296"/>
      <c r="C40" s="311"/>
      <c r="D40" s="312">
        <v>6.7</v>
      </c>
      <c r="E40" s="312" t="s">
        <v>33</v>
      </c>
      <c r="F40" s="312" t="s">
        <v>586</v>
      </c>
      <c r="G40" s="312" t="s">
        <v>594</v>
      </c>
      <c r="H40" s="312" t="s">
        <v>17</v>
      </c>
      <c r="I40" s="313">
        <v>25900</v>
      </c>
      <c r="J40" s="313">
        <f t="shared" si="7"/>
        <v>24205.607476635512</v>
      </c>
      <c r="K40" s="314" t="s">
        <v>886</v>
      </c>
    </row>
    <row r="41" spans="2:11">
      <c r="B41" s="296"/>
      <c r="C41" s="311"/>
      <c r="D41" s="312">
        <v>6.7</v>
      </c>
      <c r="E41" s="312" t="s">
        <v>33</v>
      </c>
      <c r="F41" s="312" t="s">
        <v>587</v>
      </c>
      <c r="G41" s="312" t="s">
        <v>595</v>
      </c>
      <c r="H41" s="312" t="s">
        <v>579</v>
      </c>
      <c r="I41" s="313">
        <v>25900</v>
      </c>
      <c r="J41" s="313">
        <f t="shared" si="7"/>
        <v>24205.607476635512</v>
      </c>
      <c r="K41" s="314" t="s">
        <v>36</v>
      </c>
    </row>
    <row r="42" spans="2:11">
      <c r="B42" s="296"/>
      <c r="C42" s="245" t="s">
        <v>825</v>
      </c>
      <c r="D42" s="246">
        <v>6.3</v>
      </c>
      <c r="E42" s="246" t="s">
        <v>33</v>
      </c>
      <c r="F42" s="246" t="s">
        <v>797</v>
      </c>
      <c r="G42" s="246" t="s">
        <v>801</v>
      </c>
      <c r="H42" s="246" t="s">
        <v>17</v>
      </c>
      <c r="I42" s="255">
        <v>33900</v>
      </c>
      <c r="J42" s="255">
        <f t="shared" si="7"/>
        <v>31682.242990654202</v>
      </c>
      <c r="K42" s="340" t="s">
        <v>574</v>
      </c>
    </row>
    <row r="43" spans="2:11">
      <c r="B43" s="296"/>
      <c r="C43" s="245"/>
      <c r="D43" s="246">
        <v>6.3</v>
      </c>
      <c r="E43" s="246" t="s">
        <v>33</v>
      </c>
      <c r="F43" s="246" t="s">
        <v>798</v>
      </c>
      <c r="G43" s="246" t="s">
        <v>802</v>
      </c>
      <c r="H43" s="246" t="s">
        <v>19</v>
      </c>
      <c r="I43" s="255">
        <v>33900</v>
      </c>
      <c r="J43" s="255">
        <f t="shared" si="7"/>
        <v>31682.242990654202</v>
      </c>
      <c r="K43" s="340" t="s">
        <v>574</v>
      </c>
    </row>
    <row r="44" spans="2:11">
      <c r="B44" s="296"/>
      <c r="C44" s="245"/>
      <c r="D44" s="246">
        <v>6.3</v>
      </c>
      <c r="E44" s="246" t="s">
        <v>33</v>
      </c>
      <c r="F44" s="246" t="s">
        <v>799</v>
      </c>
      <c r="G44" s="246" t="s">
        <v>803</v>
      </c>
      <c r="H44" s="246" t="s">
        <v>727</v>
      </c>
      <c r="I44" s="255">
        <v>33900</v>
      </c>
      <c r="J44" s="255">
        <f t="shared" si="7"/>
        <v>31682.242990654202</v>
      </c>
      <c r="K44" s="340" t="s">
        <v>574</v>
      </c>
    </row>
    <row r="45" spans="2:11">
      <c r="B45" s="296"/>
      <c r="C45" s="245"/>
      <c r="D45" s="246">
        <v>6.3</v>
      </c>
      <c r="E45" s="246" t="s">
        <v>33</v>
      </c>
      <c r="F45" s="246" t="s">
        <v>800</v>
      </c>
      <c r="G45" s="246" t="s">
        <v>804</v>
      </c>
      <c r="H45" s="246" t="s">
        <v>579</v>
      </c>
      <c r="I45" s="255">
        <v>33900</v>
      </c>
      <c r="J45" s="255">
        <f t="shared" si="7"/>
        <v>31682.242990654202</v>
      </c>
      <c r="K45" s="340" t="s">
        <v>574</v>
      </c>
    </row>
    <row r="46" spans="2:11">
      <c r="B46" s="296"/>
      <c r="C46" s="245" t="s">
        <v>826</v>
      </c>
      <c r="D46" s="246">
        <v>6.7</v>
      </c>
      <c r="E46" s="246" t="s">
        <v>33</v>
      </c>
      <c r="F46" s="246" t="s">
        <v>768</v>
      </c>
      <c r="G46" s="246" t="s">
        <v>805</v>
      </c>
      <c r="H46" s="246" t="s">
        <v>17</v>
      </c>
      <c r="I46" s="255">
        <v>41900</v>
      </c>
      <c r="J46" s="255">
        <f>I46/1.07</f>
        <v>39158.878504672895</v>
      </c>
      <c r="K46" s="340" t="s">
        <v>574</v>
      </c>
    </row>
    <row r="47" spans="2:11">
      <c r="B47" s="296"/>
      <c r="C47" s="245"/>
      <c r="D47" s="246">
        <v>6.7</v>
      </c>
      <c r="E47" s="246" t="s">
        <v>33</v>
      </c>
      <c r="F47" s="246" t="s">
        <v>769</v>
      </c>
      <c r="G47" s="246" t="s">
        <v>806</v>
      </c>
      <c r="H47" s="246" t="s">
        <v>19</v>
      </c>
      <c r="I47" s="255">
        <v>41900</v>
      </c>
      <c r="J47" s="255">
        <f t="shared" ref="J47:J53" si="8">I47/1.07</f>
        <v>39158.878504672895</v>
      </c>
      <c r="K47" s="340" t="s">
        <v>574</v>
      </c>
    </row>
    <row r="48" spans="2:11">
      <c r="B48" s="296"/>
      <c r="C48" s="245"/>
      <c r="D48" s="246">
        <v>6.7</v>
      </c>
      <c r="E48" s="246" t="s">
        <v>33</v>
      </c>
      <c r="F48" s="246" t="s">
        <v>770</v>
      </c>
      <c r="G48" s="246" t="s">
        <v>807</v>
      </c>
      <c r="H48" s="246" t="s">
        <v>727</v>
      </c>
      <c r="I48" s="255">
        <v>41900</v>
      </c>
      <c r="J48" s="255">
        <f t="shared" si="8"/>
        <v>39158.878504672895</v>
      </c>
      <c r="K48" s="340" t="s">
        <v>574</v>
      </c>
    </row>
    <row r="49" spans="2:11">
      <c r="B49" s="296"/>
      <c r="C49" s="245"/>
      <c r="D49" s="246">
        <v>6.7</v>
      </c>
      <c r="E49" s="246" t="s">
        <v>33</v>
      </c>
      <c r="F49" s="246" t="s">
        <v>771</v>
      </c>
      <c r="G49" s="246" t="s">
        <v>808</v>
      </c>
      <c r="H49" s="246" t="s">
        <v>579</v>
      </c>
      <c r="I49" s="255">
        <v>41900</v>
      </c>
      <c r="J49" s="255">
        <f t="shared" si="8"/>
        <v>39158.878504672895</v>
      </c>
      <c r="K49" s="340" t="s">
        <v>574</v>
      </c>
    </row>
    <row r="50" spans="2:11">
      <c r="B50" s="296"/>
      <c r="C50" s="245" t="s">
        <v>827</v>
      </c>
      <c r="D50" s="246">
        <v>6.7</v>
      </c>
      <c r="E50" s="246" t="s">
        <v>33</v>
      </c>
      <c r="F50" s="246" t="s">
        <v>772</v>
      </c>
      <c r="G50" s="246" t="s">
        <v>780</v>
      </c>
      <c r="H50" s="246" t="s">
        <v>17</v>
      </c>
      <c r="I50" s="255">
        <v>40900</v>
      </c>
      <c r="J50" s="255">
        <f t="shared" si="8"/>
        <v>38224.299065420557</v>
      </c>
      <c r="K50" s="340" t="s">
        <v>574</v>
      </c>
    </row>
    <row r="51" spans="2:11">
      <c r="B51" s="296"/>
      <c r="C51" s="245"/>
      <c r="D51" s="246">
        <v>6.7</v>
      </c>
      <c r="E51" s="246" t="s">
        <v>33</v>
      </c>
      <c r="F51" s="246" t="s">
        <v>773</v>
      </c>
      <c r="G51" s="246" t="s">
        <v>781</v>
      </c>
      <c r="H51" s="246" t="s">
        <v>19</v>
      </c>
      <c r="I51" s="255">
        <v>40900</v>
      </c>
      <c r="J51" s="255">
        <f t="shared" si="8"/>
        <v>38224.299065420557</v>
      </c>
      <c r="K51" s="340" t="s">
        <v>574</v>
      </c>
    </row>
    <row r="52" spans="2:11">
      <c r="B52" s="296"/>
      <c r="C52" s="245"/>
      <c r="D52" s="246">
        <v>6.7</v>
      </c>
      <c r="E52" s="246" t="s">
        <v>33</v>
      </c>
      <c r="F52" s="246" t="s">
        <v>774</v>
      </c>
      <c r="G52" s="246" t="s">
        <v>782</v>
      </c>
      <c r="H52" s="246" t="s">
        <v>727</v>
      </c>
      <c r="I52" s="255">
        <v>40900</v>
      </c>
      <c r="J52" s="255">
        <f t="shared" si="8"/>
        <v>38224.299065420557</v>
      </c>
      <c r="K52" s="340" t="s">
        <v>574</v>
      </c>
    </row>
    <row r="53" spans="2:11">
      <c r="B53" s="296"/>
      <c r="C53" s="245"/>
      <c r="D53" s="246">
        <v>6.7</v>
      </c>
      <c r="E53" s="246" t="s">
        <v>33</v>
      </c>
      <c r="F53" s="246" t="s">
        <v>775</v>
      </c>
      <c r="G53" s="246" t="s">
        <v>783</v>
      </c>
      <c r="H53" s="246" t="s">
        <v>579</v>
      </c>
      <c r="I53" s="255">
        <v>40900</v>
      </c>
      <c r="J53" s="255">
        <f t="shared" si="8"/>
        <v>38224.299065420557</v>
      </c>
      <c r="K53" s="340" t="s">
        <v>574</v>
      </c>
    </row>
    <row r="54" spans="2:11">
      <c r="B54" s="296"/>
      <c r="C54" s="245" t="s">
        <v>828</v>
      </c>
      <c r="D54" s="246">
        <v>6.7</v>
      </c>
      <c r="E54" s="246" t="s">
        <v>33</v>
      </c>
      <c r="F54" s="246" t="s">
        <v>776</v>
      </c>
      <c r="G54" s="246" t="s">
        <v>784</v>
      </c>
      <c r="H54" s="246" t="s">
        <v>17</v>
      </c>
      <c r="I54" s="255">
        <v>48900</v>
      </c>
      <c r="J54" s="255">
        <f>I54/1.07</f>
        <v>45700.93457943925</v>
      </c>
      <c r="K54" s="340" t="s">
        <v>574</v>
      </c>
    </row>
    <row r="55" spans="2:11">
      <c r="B55" s="296"/>
      <c r="C55" s="245"/>
      <c r="D55" s="246">
        <v>6.7</v>
      </c>
      <c r="E55" s="246" t="s">
        <v>33</v>
      </c>
      <c r="F55" s="246" t="s">
        <v>777</v>
      </c>
      <c r="G55" s="246" t="s">
        <v>785</v>
      </c>
      <c r="H55" s="246" t="s">
        <v>19</v>
      </c>
      <c r="I55" s="255">
        <v>48900</v>
      </c>
      <c r="J55" s="255">
        <f t="shared" ref="J55:J57" si="9">I55/1.07</f>
        <v>45700.93457943925</v>
      </c>
      <c r="K55" s="340" t="s">
        <v>574</v>
      </c>
    </row>
    <row r="56" spans="2:11">
      <c r="B56" s="296"/>
      <c r="C56" s="245"/>
      <c r="D56" s="246">
        <v>6.7</v>
      </c>
      <c r="E56" s="246" t="s">
        <v>33</v>
      </c>
      <c r="F56" s="246" t="s">
        <v>778</v>
      </c>
      <c r="G56" s="246" t="s">
        <v>786</v>
      </c>
      <c r="H56" s="246" t="s">
        <v>727</v>
      </c>
      <c r="I56" s="255">
        <v>48900</v>
      </c>
      <c r="J56" s="255">
        <f t="shared" si="9"/>
        <v>45700.93457943925</v>
      </c>
      <c r="K56" s="340" t="s">
        <v>574</v>
      </c>
    </row>
    <row r="57" spans="2:11">
      <c r="B57" s="296"/>
      <c r="C57" s="245"/>
      <c r="D57" s="246">
        <v>6.7</v>
      </c>
      <c r="E57" s="246" t="s">
        <v>33</v>
      </c>
      <c r="F57" s="246" t="s">
        <v>779</v>
      </c>
      <c r="G57" s="246" t="s">
        <v>787</v>
      </c>
      <c r="H57" s="246" t="s">
        <v>579</v>
      </c>
      <c r="I57" s="255">
        <v>48900</v>
      </c>
      <c r="J57" s="255">
        <f t="shared" si="9"/>
        <v>45700.93457943925</v>
      </c>
      <c r="K57" s="340" t="s">
        <v>574</v>
      </c>
    </row>
    <row r="58" spans="2:11">
      <c r="B58" s="296"/>
      <c r="C58" s="245" t="s">
        <v>829</v>
      </c>
      <c r="D58" s="246">
        <v>6.9</v>
      </c>
      <c r="E58" s="246" t="s">
        <v>39</v>
      </c>
      <c r="F58" s="246" t="s">
        <v>728</v>
      </c>
      <c r="G58" s="246" t="s">
        <v>740</v>
      </c>
      <c r="H58" s="246" t="s">
        <v>17</v>
      </c>
      <c r="I58" s="255">
        <v>46900.24</v>
      </c>
      <c r="J58" s="255">
        <v>43831.999999999993</v>
      </c>
      <c r="K58" s="340" t="s">
        <v>574</v>
      </c>
    </row>
    <row r="59" spans="2:11">
      <c r="B59" s="296"/>
      <c r="C59" s="245"/>
      <c r="D59" s="246">
        <v>6.9</v>
      </c>
      <c r="E59" s="246" t="s">
        <v>39</v>
      </c>
      <c r="F59" s="246" t="s">
        <v>729</v>
      </c>
      <c r="G59" s="246" t="s">
        <v>741</v>
      </c>
      <c r="H59" s="246" t="s">
        <v>19</v>
      </c>
      <c r="I59" s="255">
        <v>46900.24</v>
      </c>
      <c r="J59" s="255">
        <v>43831.999999999993</v>
      </c>
      <c r="K59" s="340" t="s">
        <v>574</v>
      </c>
    </row>
    <row r="60" spans="2:11">
      <c r="B60" s="296"/>
      <c r="C60" s="245"/>
      <c r="D60" s="246">
        <v>6.9</v>
      </c>
      <c r="E60" s="246" t="s">
        <v>39</v>
      </c>
      <c r="F60" s="246" t="s">
        <v>730</v>
      </c>
      <c r="G60" s="246" t="s">
        <v>742</v>
      </c>
      <c r="H60" s="246" t="s">
        <v>727</v>
      </c>
      <c r="I60" s="255">
        <v>46900.24</v>
      </c>
      <c r="J60" s="255">
        <v>43831.999999999993</v>
      </c>
      <c r="K60" s="340" t="s">
        <v>574</v>
      </c>
    </row>
    <row r="61" spans="2:11">
      <c r="B61" s="296"/>
      <c r="C61" s="245"/>
      <c r="D61" s="246">
        <v>6.9</v>
      </c>
      <c r="E61" s="246" t="s">
        <v>39</v>
      </c>
      <c r="F61" s="246" t="s">
        <v>731</v>
      </c>
      <c r="G61" s="246" t="s">
        <v>743</v>
      </c>
      <c r="H61" s="246" t="s">
        <v>579</v>
      </c>
      <c r="I61" s="255">
        <v>46900.24</v>
      </c>
      <c r="J61" s="255">
        <v>43831.999999999993</v>
      </c>
      <c r="K61" s="340" t="s">
        <v>574</v>
      </c>
    </row>
    <row r="62" spans="2:11">
      <c r="B62" s="296"/>
      <c r="C62" s="311" t="s">
        <v>830</v>
      </c>
      <c r="D62" s="312">
        <v>6.9</v>
      </c>
      <c r="E62" s="312" t="s">
        <v>39</v>
      </c>
      <c r="F62" s="312" t="s">
        <v>732</v>
      </c>
      <c r="G62" s="312" t="s">
        <v>744</v>
      </c>
      <c r="H62" s="312" t="s">
        <v>17</v>
      </c>
      <c r="I62" s="313">
        <v>54899.73</v>
      </c>
      <c r="J62" s="313">
        <f>I62/1.07</f>
        <v>51308.15887850467</v>
      </c>
      <c r="K62" s="314" t="s">
        <v>36</v>
      </c>
    </row>
    <row r="63" spans="2:11">
      <c r="B63" s="296"/>
      <c r="C63" s="311"/>
      <c r="D63" s="312">
        <v>6.9</v>
      </c>
      <c r="E63" s="312" t="s">
        <v>39</v>
      </c>
      <c r="F63" s="312" t="s">
        <v>733</v>
      </c>
      <c r="G63" s="312" t="s">
        <v>745</v>
      </c>
      <c r="H63" s="312" t="s">
        <v>19</v>
      </c>
      <c r="I63" s="313">
        <v>54899.73</v>
      </c>
      <c r="J63" s="313">
        <f t="shared" ref="J63:J69" si="10">I63/1.07</f>
        <v>51308.15887850467</v>
      </c>
      <c r="K63" s="314" t="s">
        <v>36</v>
      </c>
    </row>
    <row r="64" spans="2:11">
      <c r="B64" s="296"/>
      <c r="C64" s="311"/>
      <c r="D64" s="312">
        <v>6.9</v>
      </c>
      <c r="E64" s="312" t="s">
        <v>39</v>
      </c>
      <c r="F64" s="312" t="s">
        <v>734</v>
      </c>
      <c r="G64" s="312" t="s">
        <v>746</v>
      </c>
      <c r="H64" s="312" t="s">
        <v>727</v>
      </c>
      <c r="I64" s="313">
        <v>54899.73</v>
      </c>
      <c r="J64" s="313">
        <f t="shared" si="10"/>
        <v>51308.15887850467</v>
      </c>
      <c r="K64" s="314" t="s">
        <v>36</v>
      </c>
    </row>
    <row r="65" spans="2:11">
      <c r="B65" s="296"/>
      <c r="C65" s="311"/>
      <c r="D65" s="312">
        <v>6.9</v>
      </c>
      <c r="E65" s="312" t="s">
        <v>39</v>
      </c>
      <c r="F65" s="312" t="s">
        <v>735</v>
      </c>
      <c r="G65" s="312" t="s">
        <v>747</v>
      </c>
      <c r="H65" s="312" t="s">
        <v>579</v>
      </c>
      <c r="I65" s="313">
        <v>54899.73</v>
      </c>
      <c r="J65" s="313">
        <f t="shared" si="10"/>
        <v>51308.15887850467</v>
      </c>
      <c r="K65" s="314" t="s">
        <v>36</v>
      </c>
    </row>
    <row r="66" spans="2:11">
      <c r="B66" s="296"/>
      <c r="C66" s="311" t="s">
        <v>831</v>
      </c>
      <c r="D66" s="312">
        <v>6.9</v>
      </c>
      <c r="E66" s="312" t="s">
        <v>39</v>
      </c>
      <c r="F66" s="312" t="s">
        <v>736</v>
      </c>
      <c r="G66" s="312" t="s">
        <v>748</v>
      </c>
      <c r="H66" s="312" t="s">
        <v>17</v>
      </c>
      <c r="I66" s="313">
        <v>66900</v>
      </c>
      <c r="J66" s="313">
        <f t="shared" si="10"/>
        <v>62523.364485981307</v>
      </c>
      <c r="K66" s="314" t="s">
        <v>36</v>
      </c>
    </row>
    <row r="67" spans="2:11">
      <c r="B67" s="296"/>
      <c r="C67" s="311"/>
      <c r="D67" s="312">
        <v>6.9</v>
      </c>
      <c r="E67" s="312" t="s">
        <v>39</v>
      </c>
      <c r="F67" s="312" t="s">
        <v>737</v>
      </c>
      <c r="G67" s="312" t="s">
        <v>749</v>
      </c>
      <c r="H67" s="312" t="s">
        <v>19</v>
      </c>
      <c r="I67" s="313">
        <v>66900</v>
      </c>
      <c r="J67" s="313">
        <f t="shared" si="10"/>
        <v>62523.364485981307</v>
      </c>
      <c r="K67" s="314" t="s">
        <v>36</v>
      </c>
    </row>
    <row r="68" spans="2:11">
      <c r="B68" s="296"/>
      <c r="C68" s="311"/>
      <c r="D68" s="312">
        <v>6.9</v>
      </c>
      <c r="E68" s="312" t="s">
        <v>39</v>
      </c>
      <c r="F68" s="312" t="s">
        <v>738</v>
      </c>
      <c r="G68" s="312" t="s">
        <v>750</v>
      </c>
      <c r="H68" s="312" t="s">
        <v>727</v>
      </c>
      <c r="I68" s="313">
        <v>66900</v>
      </c>
      <c r="J68" s="313">
        <f t="shared" si="10"/>
        <v>62523.364485981307</v>
      </c>
      <c r="K68" s="314" t="s">
        <v>36</v>
      </c>
    </row>
    <row r="69" spans="2:11">
      <c r="B69" s="296"/>
      <c r="C69" s="311"/>
      <c r="D69" s="312">
        <v>6.9</v>
      </c>
      <c r="E69" s="312" t="s">
        <v>39</v>
      </c>
      <c r="F69" s="312" t="s">
        <v>739</v>
      </c>
      <c r="G69" s="312" t="s">
        <v>751</v>
      </c>
      <c r="H69" s="312" t="s">
        <v>579</v>
      </c>
      <c r="I69" s="313">
        <v>66900</v>
      </c>
      <c r="J69" s="313">
        <f t="shared" si="10"/>
        <v>62523.364485981307</v>
      </c>
      <c r="K69" s="314" t="s">
        <v>36</v>
      </c>
    </row>
    <row r="70" spans="2:11">
      <c r="B70" s="355" t="s">
        <v>40</v>
      </c>
      <c r="C70" s="245" t="s">
        <v>450</v>
      </c>
      <c r="D70" s="246" t="s">
        <v>449</v>
      </c>
      <c r="E70" s="246" t="s">
        <v>33</v>
      </c>
      <c r="F70" s="301" t="s">
        <v>417</v>
      </c>
      <c r="G70" s="301" t="s">
        <v>432</v>
      </c>
      <c r="H70" s="300" t="s">
        <v>447</v>
      </c>
      <c r="I70" s="255">
        <v>40900</v>
      </c>
      <c r="J70" s="255">
        <f t="shared" ref="J70:J84" si="11">I70/1.07</f>
        <v>38224.299065420557</v>
      </c>
      <c r="K70" s="254" t="s">
        <v>700</v>
      </c>
    </row>
    <row r="71" spans="2:11">
      <c r="B71" s="355"/>
      <c r="C71" s="245" t="s">
        <v>450</v>
      </c>
      <c r="D71" s="246" t="s">
        <v>449</v>
      </c>
      <c r="E71" s="246" t="s">
        <v>33</v>
      </c>
      <c r="F71" s="299" t="s">
        <v>418</v>
      </c>
      <c r="G71" s="299" t="s">
        <v>433</v>
      </c>
      <c r="H71" s="300" t="s">
        <v>463</v>
      </c>
      <c r="I71" s="255">
        <v>40900</v>
      </c>
      <c r="J71" s="255">
        <f t="shared" si="11"/>
        <v>38224.299065420557</v>
      </c>
      <c r="K71" s="254" t="s">
        <v>700</v>
      </c>
    </row>
    <row r="72" spans="2:11">
      <c r="B72" s="355"/>
      <c r="C72" s="245" t="s">
        <v>450</v>
      </c>
      <c r="D72" s="246" t="s">
        <v>449</v>
      </c>
      <c r="E72" s="246" t="s">
        <v>33</v>
      </c>
      <c r="F72" s="301" t="s">
        <v>419</v>
      </c>
      <c r="G72" s="301" t="s">
        <v>434</v>
      </c>
      <c r="H72" s="300" t="s">
        <v>448</v>
      </c>
      <c r="I72" s="255">
        <v>40900</v>
      </c>
      <c r="J72" s="255">
        <f t="shared" si="11"/>
        <v>38224.299065420557</v>
      </c>
      <c r="K72" s="254" t="s">
        <v>700</v>
      </c>
    </row>
    <row r="73" spans="2:11">
      <c r="B73" s="355"/>
      <c r="C73" s="311" t="s">
        <v>451</v>
      </c>
      <c r="D73" s="312" t="s">
        <v>449</v>
      </c>
      <c r="E73" s="312" t="s">
        <v>33</v>
      </c>
      <c r="F73" s="321" t="s">
        <v>420</v>
      </c>
      <c r="G73" s="321" t="s">
        <v>435</v>
      </c>
      <c r="H73" s="320" t="s">
        <v>447</v>
      </c>
      <c r="I73" s="313">
        <v>45900</v>
      </c>
      <c r="J73" s="313">
        <f t="shared" si="11"/>
        <v>42897.196261682242</v>
      </c>
      <c r="K73" s="314" t="s">
        <v>36</v>
      </c>
    </row>
    <row r="74" spans="2:11">
      <c r="B74" s="355"/>
      <c r="C74" s="311" t="s">
        <v>451</v>
      </c>
      <c r="D74" s="312" t="s">
        <v>449</v>
      </c>
      <c r="E74" s="312" t="s">
        <v>33</v>
      </c>
      <c r="F74" s="319" t="s">
        <v>421</v>
      </c>
      <c r="G74" s="319" t="s">
        <v>436</v>
      </c>
      <c r="H74" s="320" t="s">
        <v>463</v>
      </c>
      <c r="I74" s="313">
        <v>45900</v>
      </c>
      <c r="J74" s="313">
        <f t="shared" ref="J74" si="12">I74/1.07</f>
        <v>42897.196261682242</v>
      </c>
      <c r="K74" s="314" t="s">
        <v>36</v>
      </c>
    </row>
    <row r="75" spans="2:11">
      <c r="B75" s="355"/>
      <c r="C75" s="311" t="s">
        <v>451</v>
      </c>
      <c r="D75" s="312" t="s">
        <v>449</v>
      </c>
      <c r="E75" s="312" t="s">
        <v>33</v>
      </c>
      <c r="F75" s="321" t="s">
        <v>422</v>
      </c>
      <c r="G75" s="321" t="s">
        <v>437</v>
      </c>
      <c r="H75" s="320" t="s">
        <v>448</v>
      </c>
      <c r="I75" s="313">
        <v>45900</v>
      </c>
      <c r="J75" s="313">
        <f t="shared" si="11"/>
        <v>42897.196261682242</v>
      </c>
      <c r="K75" s="314" t="s">
        <v>36</v>
      </c>
    </row>
    <row r="76" spans="2:11">
      <c r="B76" s="355"/>
      <c r="C76" s="245" t="s">
        <v>452</v>
      </c>
      <c r="D76" s="246" t="s">
        <v>455</v>
      </c>
      <c r="E76" s="246" t="s">
        <v>33</v>
      </c>
      <c r="F76" s="301" t="s">
        <v>423</v>
      </c>
      <c r="G76" s="301" t="s">
        <v>438</v>
      </c>
      <c r="H76" s="300" t="s">
        <v>447</v>
      </c>
      <c r="I76" s="255">
        <v>67900</v>
      </c>
      <c r="J76" s="255">
        <f t="shared" ref="J76:J78" si="13">I76/1.07</f>
        <v>63457.943925233638</v>
      </c>
      <c r="K76" s="254" t="s">
        <v>700</v>
      </c>
    </row>
    <row r="77" spans="2:11">
      <c r="B77" s="355"/>
      <c r="C77" s="245" t="s">
        <v>452</v>
      </c>
      <c r="D77" s="246" t="s">
        <v>455</v>
      </c>
      <c r="E77" s="246" t="s">
        <v>33</v>
      </c>
      <c r="F77" s="299" t="s">
        <v>424</v>
      </c>
      <c r="G77" s="299" t="s">
        <v>439</v>
      </c>
      <c r="H77" s="300" t="s">
        <v>448</v>
      </c>
      <c r="I77" s="255">
        <v>67900</v>
      </c>
      <c r="J77" s="255">
        <f t="shared" si="13"/>
        <v>63457.943925233638</v>
      </c>
      <c r="K77" s="254" t="s">
        <v>700</v>
      </c>
    </row>
    <row r="78" spans="2:11">
      <c r="B78" s="355"/>
      <c r="C78" s="245" t="s">
        <v>452</v>
      </c>
      <c r="D78" s="246" t="s">
        <v>455</v>
      </c>
      <c r="E78" s="246" t="s">
        <v>33</v>
      </c>
      <c r="F78" s="301" t="s">
        <v>425</v>
      </c>
      <c r="G78" s="301" t="s">
        <v>440</v>
      </c>
      <c r="H78" s="300" t="s">
        <v>41</v>
      </c>
      <c r="I78" s="255">
        <v>67900</v>
      </c>
      <c r="J78" s="255">
        <f t="shared" si="13"/>
        <v>63457.943925233638</v>
      </c>
      <c r="K78" s="254" t="s">
        <v>700</v>
      </c>
    </row>
    <row r="79" spans="2:11">
      <c r="B79" s="355"/>
      <c r="C79" s="311" t="s">
        <v>453</v>
      </c>
      <c r="D79" s="312" t="s">
        <v>455</v>
      </c>
      <c r="E79" s="312" t="s">
        <v>33</v>
      </c>
      <c r="F79" s="321" t="s">
        <v>426</v>
      </c>
      <c r="G79" s="321" t="s">
        <v>441</v>
      </c>
      <c r="H79" s="320" t="s">
        <v>447</v>
      </c>
      <c r="I79" s="313">
        <v>72900</v>
      </c>
      <c r="J79" s="313">
        <f t="shared" ref="J79:J81" si="14">I79/1.07</f>
        <v>68130.841121495323</v>
      </c>
      <c r="K79" s="314" t="s">
        <v>36</v>
      </c>
    </row>
    <row r="80" spans="2:11">
      <c r="B80" s="355"/>
      <c r="C80" s="311" t="s">
        <v>453</v>
      </c>
      <c r="D80" s="312" t="s">
        <v>455</v>
      </c>
      <c r="E80" s="312" t="s">
        <v>33</v>
      </c>
      <c r="F80" s="319" t="s">
        <v>427</v>
      </c>
      <c r="G80" s="319" t="s">
        <v>442</v>
      </c>
      <c r="H80" s="320" t="s">
        <v>448</v>
      </c>
      <c r="I80" s="313">
        <v>72900</v>
      </c>
      <c r="J80" s="313">
        <f t="shared" si="14"/>
        <v>68130.841121495323</v>
      </c>
      <c r="K80" s="314" t="s">
        <v>36</v>
      </c>
    </row>
    <row r="81" spans="2:11">
      <c r="B81" s="355"/>
      <c r="C81" s="311" t="s">
        <v>453</v>
      </c>
      <c r="D81" s="312" t="s">
        <v>455</v>
      </c>
      <c r="E81" s="312" t="s">
        <v>33</v>
      </c>
      <c r="F81" s="321" t="s">
        <v>428</v>
      </c>
      <c r="G81" s="321" t="s">
        <v>443</v>
      </c>
      <c r="H81" s="320" t="s">
        <v>41</v>
      </c>
      <c r="I81" s="313">
        <v>72900</v>
      </c>
      <c r="J81" s="313">
        <f t="shared" si="14"/>
        <v>68130.841121495323</v>
      </c>
      <c r="K81" s="314" t="s">
        <v>36</v>
      </c>
    </row>
    <row r="82" spans="2:11">
      <c r="B82" s="355"/>
      <c r="C82" s="311" t="s">
        <v>454</v>
      </c>
      <c r="D82" s="312" t="s">
        <v>455</v>
      </c>
      <c r="E82" s="312" t="s">
        <v>33</v>
      </c>
      <c r="F82" s="319" t="s">
        <v>429</v>
      </c>
      <c r="G82" s="319" t="s">
        <v>444</v>
      </c>
      <c r="H82" s="320" t="s">
        <v>447</v>
      </c>
      <c r="I82" s="313">
        <v>85900</v>
      </c>
      <c r="J82" s="313">
        <f t="shared" si="11"/>
        <v>80280.373831775694</v>
      </c>
      <c r="K82" s="314" t="s">
        <v>36</v>
      </c>
    </row>
    <row r="83" spans="2:11">
      <c r="B83" s="355"/>
      <c r="C83" s="311" t="s">
        <v>454</v>
      </c>
      <c r="D83" s="312" t="s">
        <v>455</v>
      </c>
      <c r="E83" s="312" t="s">
        <v>33</v>
      </c>
      <c r="F83" s="321" t="s">
        <v>430</v>
      </c>
      <c r="G83" s="321" t="s">
        <v>445</v>
      </c>
      <c r="H83" s="320" t="s">
        <v>448</v>
      </c>
      <c r="I83" s="313">
        <v>85900</v>
      </c>
      <c r="J83" s="313">
        <f t="shared" si="11"/>
        <v>80280.373831775694</v>
      </c>
      <c r="K83" s="314" t="s">
        <v>36</v>
      </c>
    </row>
    <row r="84" spans="2:11">
      <c r="B84" s="355"/>
      <c r="C84" s="311" t="s">
        <v>454</v>
      </c>
      <c r="D84" s="312" t="s">
        <v>455</v>
      </c>
      <c r="E84" s="312" t="s">
        <v>33</v>
      </c>
      <c r="F84" s="319" t="s">
        <v>431</v>
      </c>
      <c r="G84" s="319" t="s">
        <v>446</v>
      </c>
      <c r="H84" s="320" t="s">
        <v>41</v>
      </c>
      <c r="I84" s="313">
        <v>85900</v>
      </c>
      <c r="J84" s="313">
        <f t="shared" si="11"/>
        <v>80280.373831775694</v>
      </c>
      <c r="K84" s="314" t="s">
        <v>36</v>
      </c>
    </row>
    <row r="85" spans="2:11" ht="32">
      <c r="B85" s="354"/>
      <c r="C85" s="245" t="s">
        <v>649</v>
      </c>
      <c r="D85" s="246">
        <v>8.6999999999999993</v>
      </c>
      <c r="E85" s="246" t="s">
        <v>33</v>
      </c>
      <c r="F85" s="246" t="s">
        <v>651</v>
      </c>
      <c r="G85" s="246" t="s">
        <v>653</v>
      </c>
      <c r="H85" s="246" t="s">
        <v>43</v>
      </c>
      <c r="I85" s="322">
        <v>6490</v>
      </c>
      <c r="J85" s="255">
        <f t="shared" ref="J85" si="15">I85/1.07</f>
        <v>6065.4205607476633</v>
      </c>
      <c r="K85" s="256" t="s">
        <v>880</v>
      </c>
    </row>
    <row r="86" spans="2:11" ht="16">
      <c r="B86" s="354"/>
      <c r="C86" s="245" t="s">
        <v>650</v>
      </c>
      <c r="D86" s="246">
        <v>8.6999999999999993</v>
      </c>
      <c r="E86" s="246" t="s">
        <v>33</v>
      </c>
      <c r="F86" s="246" t="s">
        <v>652</v>
      </c>
      <c r="G86" s="246" t="s">
        <v>656</v>
      </c>
      <c r="H86" s="246" t="s">
        <v>43</v>
      </c>
      <c r="I86" s="322">
        <v>7490</v>
      </c>
      <c r="J86" s="255">
        <f t="shared" ref="J86" si="16">I86/1.07</f>
        <v>7000</v>
      </c>
      <c r="K86" s="256" t="s">
        <v>881</v>
      </c>
    </row>
    <row r="87" spans="2:11" ht="16">
      <c r="B87" s="354"/>
      <c r="C87" s="245" t="s">
        <v>673</v>
      </c>
      <c r="D87" s="246">
        <v>11</v>
      </c>
      <c r="E87" s="246" t="s">
        <v>33</v>
      </c>
      <c r="F87" s="246" t="s">
        <v>670</v>
      </c>
      <c r="G87" s="246" t="s">
        <v>671</v>
      </c>
      <c r="H87" s="246" t="s">
        <v>43</v>
      </c>
      <c r="I87" s="322">
        <v>8490</v>
      </c>
      <c r="J87" s="255">
        <f t="shared" ref="J87:J88" si="17">I87/1.07</f>
        <v>7934.5794392523358</v>
      </c>
      <c r="K87" s="256" t="s">
        <v>881</v>
      </c>
    </row>
    <row r="88" spans="2:11" ht="16">
      <c r="B88" s="354"/>
      <c r="C88" s="245" t="s">
        <v>674</v>
      </c>
      <c r="D88" s="246">
        <v>11</v>
      </c>
      <c r="E88" s="246" t="s">
        <v>33</v>
      </c>
      <c r="F88" s="246" t="s">
        <v>669</v>
      </c>
      <c r="G88" s="246" t="s">
        <v>672</v>
      </c>
      <c r="H88" s="246" t="s">
        <v>43</v>
      </c>
      <c r="I88" s="322">
        <v>10490</v>
      </c>
      <c r="J88" s="255">
        <f t="shared" si="17"/>
        <v>9803.7383177570082</v>
      </c>
      <c r="K88" s="256" t="s">
        <v>881</v>
      </c>
    </row>
    <row r="89" spans="2:11" ht="16">
      <c r="B89" s="354"/>
      <c r="C89" s="245" t="s">
        <v>889</v>
      </c>
      <c r="D89" s="246">
        <v>10.9</v>
      </c>
      <c r="E89" s="246" t="s">
        <v>39</v>
      </c>
      <c r="F89" s="246" t="s">
        <v>533</v>
      </c>
      <c r="G89" s="246" t="s">
        <v>538</v>
      </c>
      <c r="H89" s="246" t="s">
        <v>6</v>
      </c>
      <c r="I89" s="322">
        <v>16900</v>
      </c>
      <c r="J89" s="255">
        <f t="shared" ref="J89:J92" si="18">I89/1.07</f>
        <v>15794.392523364486</v>
      </c>
      <c r="K89" s="256" t="s">
        <v>881</v>
      </c>
    </row>
    <row r="90" spans="2:11" ht="16">
      <c r="B90" s="354"/>
      <c r="C90" s="245" t="s">
        <v>629</v>
      </c>
      <c r="D90" s="246">
        <v>10.9</v>
      </c>
      <c r="E90" s="246" t="s">
        <v>39</v>
      </c>
      <c r="F90" s="246" t="s">
        <v>534</v>
      </c>
      <c r="G90" s="246" t="s">
        <v>539</v>
      </c>
      <c r="H90" s="246" t="s">
        <v>535</v>
      </c>
      <c r="I90" s="322">
        <v>16900</v>
      </c>
      <c r="J90" s="255">
        <f t="shared" si="18"/>
        <v>15794.392523364486</v>
      </c>
      <c r="K90" s="256" t="s">
        <v>881</v>
      </c>
    </row>
    <row r="91" spans="2:11" ht="16">
      <c r="B91" s="354"/>
      <c r="C91" s="245" t="s">
        <v>888</v>
      </c>
      <c r="D91" s="246">
        <v>10.9</v>
      </c>
      <c r="E91" s="246" t="s">
        <v>39</v>
      </c>
      <c r="F91" s="246" t="s">
        <v>536</v>
      </c>
      <c r="G91" s="246" t="s">
        <v>540</v>
      </c>
      <c r="H91" s="246" t="s">
        <v>6</v>
      </c>
      <c r="I91" s="322">
        <v>12990</v>
      </c>
      <c r="J91" s="255">
        <f t="shared" si="18"/>
        <v>12140.186915887849</v>
      </c>
      <c r="K91" s="256" t="s">
        <v>881</v>
      </c>
    </row>
    <row r="92" spans="2:11" ht="16">
      <c r="B92" s="354"/>
      <c r="C92" s="245"/>
      <c r="D92" s="246">
        <v>10.9</v>
      </c>
      <c r="E92" s="246" t="s">
        <v>39</v>
      </c>
      <c r="F92" s="246" t="s">
        <v>537</v>
      </c>
      <c r="G92" s="246" t="s">
        <v>541</v>
      </c>
      <c r="H92" s="246" t="s">
        <v>535</v>
      </c>
      <c r="I92" s="322">
        <v>12990</v>
      </c>
      <c r="J92" s="255">
        <f t="shared" si="18"/>
        <v>12140.186915887849</v>
      </c>
      <c r="K92" s="256" t="s">
        <v>881</v>
      </c>
    </row>
    <row r="93" spans="2:11" ht="16">
      <c r="B93" s="354"/>
      <c r="C93" s="245" t="s">
        <v>367</v>
      </c>
      <c r="D93" s="246">
        <v>10.9</v>
      </c>
      <c r="E93" s="246" t="s">
        <v>39</v>
      </c>
      <c r="F93" s="246" t="s">
        <v>372</v>
      </c>
      <c r="G93" s="246" t="s">
        <v>376</v>
      </c>
      <c r="H93" s="246" t="s">
        <v>6</v>
      </c>
      <c r="I93" s="322">
        <v>22900</v>
      </c>
      <c r="J93" s="255">
        <f>I93/1.07</f>
        <v>21401.869158878504</v>
      </c>
      <c r="K93" s="256" t="s">
        <v>881</v>
      </c>
    </row>
    <row r="94" spans="2:11" ht="16">
      <c r="B94" s="354"/>
      <c r="C94" s="245" t="s">
        <v>367</v>
      </c>
      <c r="D94" s="246">
        <v>10.9</v>
      </c>
      <c r="E94" s="246" t="s">
        <v>39</v>
      </c>
      <c r="F94" s="246" t="s">
        <v>373</v>
      </c>
      <c r="G94" s="246" t="s">
        <v>377</v>
      </c>
      <c r="H94" s="246" t="s">
        <v>18</v>
      </c>
      <c r="I94" s="322">
        <v>22900</v>
      </c>
      <c r="J94" s="255">
        <f t="shared" ref="J94:J100" si="19">I94/1.07</f>
        <v>21401.869158878504</v>
      </c>
      <c r="K94" s="256" t="s">
        <v>881</v>
      </c>
    </row>
    <row r="95" spans="2:11" ht="16">
      <c r="B95" s="354"/>
      <c r="C95" s="245" t="s">
        <v>368</v>
      </c>
      <c r="D95" s="246">
        <v>10.9</v>
      </c>
      <c r="E95" s="246" t="s">
        <v>39</v>
      </c>
      <c r="F95" s="246" t="s">
        <v>374</v>
      </c>
      <c r="G95" s="246" t="s">
        <v>378</v>
      </c>
      <c r="H95" s="246" t="s">
        <v>6</v>
      </c>
      <c r="I95" s="322">
        <v>19900</v>
      </c>
      <c r="J95" s="255">
        <f t="shared" si="19"/>
        <v>18598.130841121496</v>
      </c>
      <c r="K95" s="256" t="s">
        <v>881</v>
      </c>
    </row>
    <row r="96" spans="2:11" ht="16">
      <c r="B96" s="354"/>
      <c r="C96" s="245" t="s">
        <v>368</v>
      </c>
      <c r="D96" s="246">
        <v>10.9</v>
      </c>
      <c r="E96" s="246" t="s">
        <v>39</v>
      </c>
      <c r="F96" s="246" t="s">
        <v>375</v>
      </c>
      <c r="G96" s="246" t="s">
        <v>379</v>
      </c>
      <c r="H96" s="246" t="s">
        <v>18</v>
      </c>
      <c r="I96" s="322">
        <v>19900</v>
      </c>
      <c r="J96" s="255">
        <f t="shared" si="19"/>
        <v>18598.130841121496</v>
      </c>
      <c r="K96" s="256" t="s">
        <v>881</v>
      </c>
    </row>
    <row r="97" spans="2:11" ht="16">
      <c r="B97" s="354"/>
      <c r="C97" s="245" t="s">
        <v>403</v>
      </c>
      <c r="D97" s="246">
        <v>13.1</v>
      </c>
      <c r="E97" s="246" t="s">
        <v>39</v>
      </c>
      <c r="F97" s="246" t="s">
        <v>405</v>
      </c>
      <c r="G97" s="246" t="s">
        <v>380</v>
      </c>
      <c r="H97" s="246" t="s">
        <v>6</v>
      </c>
      <c r="I97" s="322">
        <v>28900</v>
      </c>
      <c r="J97" s="255">
        <f t="shared" ref="J97" si="20">I97/1.07</f>
        <v>27009.34579439252</v>
      </c>
      <c r="K97" s="256" t="s">
        <v>384</v>
      </c>
    </row>
    <row r="98" spans="2:11" ht="16">
      <c r="B98" s="354"/>
      <c r="C98" s="245" t="s">
        <v>366</v>
      </c>
      <c r="D98" s="246">
        <v>13.1</v>
      </c>
      <c r="E98" s="246" t="s">
        <v>39</v>
      </c>
      <c r="F98" s="246" t="s">
        <v>370</v>
      </c>
      <c r="G98" s="246" t="s">
        <v>382</v>
      </c>
      <c r="H98" s="246" t="s">
        <v>6</v>
      </c>
      <c r="I98" s="322">
        <v>30900</v>
      </c>
      <c r="J98" s="255">
        <f t="shared" ref="J98" si="21">I98/1.07</f>
        <v>28878.504672897194</v>
      </c>
      <c r="K98" s="256" t="s">
        <v>881</v>
      </c>
    </row>
    <row r="99" spans="2:11" ht="16">
      <c r="B99" s="354"/>
      <c r="C99" s="245" t="s">
        <v>404</v>
      </c>
      <c r="D99" s="246">
        <v>13.1</v>
      </c>
      <c r="E99" s="246" t="s">
        <v>39</v>
      </c>
      <c r="F99" s="246" t="s">
        <v>369</v>
      </c>
      <c r="G99" s="246" t="s">
        <v>381</v>
      </c>
      <c r="H99" s="246" t="s">
        <v>6</v>
      </c>
      <c r="I99" s="322">
        <v>24900</v>
      </c>
      <c r="J99" s="255">
        <f t="shared" ref="J99" si="22">I99/1.07</f>
        <v>23271.028037383177</v>
      </c>
      <c r="K99" s="256" t="s">
        <v>384</v>
      </c>
    </row>
    <row r="100" spans="2:11" ht="16">
      <c r="B100" s="354"/>
      <c r="C100" s="245" t="s">
        <v>365</v>
      </c>
      <c r="D100" s="246">
        <v>13.1</v>
      </c>
      <c r="E100" s="246" t="s">
        <v>39</v>
      </c>
      <c r="F100" s="246" t="s">
        <v>371</v>
      </c>
      <c r="G100" s="246" t="s">
        <v>383</v>
      </c>
      <c r="H100" s="246" t="s">
        <v>6</v>
      </c>
      <c r="I100" s="322">
        <v>27900</v>
      </c>
      <c r="J100" s="255">
        <f t="shared" si="19"/>
        <v>26074.766355140186</v>
      </c>
      <c r="K100" s="256" t="s">
        <v>881</v>
      </c>
    </row>
    <row r="101" spans="2:11" ht="16">
      <c r="B101" s="354"/>
      <c r="C101" s="245" t="s">
        <v>44</v>
      </c>
      <c r="D101" s="246" t="s">
        <v>45</v>
      </c>
      <c r="E101" s="246" t="s">
        <v>39</v>
      </c>
      <c r="F101" s="246" t="s">
        <v>46</v>
      </c>
      <c r="G101" s="246" t="s">
        <v>47</v>
      </c>
      <c r="H101" s="246" t="s">
        <v>6</v>
      </c>
      <c r="I101" s="322">
        <v>43900</v>
      </c>
      <c r="J101" s="255">
        <f t="shared" ref="J101:J102" si="23">I101/1.07</f>
        <v>41028.037383177565</v>
      </c>
      <c r="K101" s="256" t="s">
        <v>881</v>
      </c>
    </row>
    <row r="102" spans="2:11" ht="16">
      <c r="B102" s="354"/>
      <c r="C102" s="245" t="s">
        <v>48</v>
      </c>
      <c r="D102" s="246" t="s">
        <v>45</v>
      </c>
      <c r="E102" s="246" t="s">
        <v>39</v>
      </c>
      <c r="F102" s="246" t="s">
        <v>49</v>
      </c>
      <c r="G102" s="246" t="s">
        <v>50</v>
      </c>
      <c r="H102" s="246" t="s">
        <v>6</v>
      </c>
      <c r="I102" s="322">
        <v>38900</v>
      </c>
      <c r="J102" s="255">
        <f t="shared" si="23"/>
        <v>36355.140186915887</v>
      </c>
      <c r="K102" s="256" t="s">
        <v>881</v>
      </c>
    </row>
    <row r="103" spans="2:11" ht="16">
      <c r="B103" s="354"/>
      <c r="C103" s="245" t="s">
        <v>619</v>
      </c>
      <c r="D103" s="246">
        <v>11</v>
      </c>
      <c r="E103" s="246" t="s">
        <v>39</v>
      </c>
      <c r="F103" s="246" t="s">
        <v>613</v>
      </c>
      <c r="G103" s="246" t="s">
        <v>621</v>
      </c>
      <c r="H103" s="348" t="s">
        <v>6</v>
      </c>
      <c r="I103" s="322">
        <v>28900</v>
      </c>
      <c r="J103" s="255">
        <f t="shared" ref="J103:J106" si="24">I103/1.07</f>
        <v>27009.34579439252</v>
      </c>
      <c r="K103" s="256" t="s">
        <v>881</v>
      </c>
    </row>
    <row r="104" spans="2:11" ht="16">
      <c r="B104" s="354"/>
      <c r="C104" s="245"/>
      <c r="D104" s="246">
        <v>11</v>
      </c>
      <c r="E104" s="246" t="s">
        <v>39</v>
      </c>
      <c r="F104" s="246" t="s">
        <v>614</v>
      </c>
      <c r="G104" s="246" t="s">
        <v>622</v>
      </c>
      <c r="H104" s="348" t="s">
        <v>35</v>
      </c>
      <c r="I104" s="322">
        <v>28900</v>
      </c>
      <c r="J104" s="255">
        <f t="shared" si="24"/>
        <v>27009.34579439252</v>
      </c>
      <c r="K104" s="256" t="s">
        <v>881</v>
      </c>
    </row>
    <row r="105" spans="2:11" ht="16">
      <c r="B105" s="354"/>
      <c r="C105" s="245" t="s">
        <v>620</v>
      </c>
      <c r="D105" s="246">
        <v>11</v>
      </c>
      <c r="E105" s="246" t="s">
        <v>39</v>
      </c>
      <c r="F105" s="246" t="s">
        <v>615</v>
      </c>
      <c r="G105" s="246" t="s">
        <v>623</v>
      </c>
      <c r="H105" s="348" t="s">
        <v>6</v>
      </c>
      <c r="I105" s="322">
        <v>33900</v>
      </c>
      <c r="J105" s="255">
        <f t="shared" si="24"/>
        <v>31682.242990654202</v>
      </c>
      <c r="K105" s="256" t="s">
        <v>881</v>
      </c>
    </row>
    <row r="106" spans="2:11" ht="16">
      <c r="B106" s="354"/>
      <c r="C106" s="245"/>
      <c r="D106" s="246">
        <v>11</v>
      </c>
      <c r="E106" s="246" t="s">
        <v>39</v>
      </c>
      <c r="F106" s="246" t="s">
        <v>616</v>
      </c>
      <c r="G106" s="246" t="s">
        <v>624</v>
      </c>
      <c r="H106" s="348" t="s">
        <v>35</v>
      </c>
      <c r="I106" s="322">
        <v>33900</v>
      </c>
      <c r="J106" s="255">
        <f t="shared" si="24"/>
        <v>31682.242990654202</v>
      </c>
      <c r="K106" s="256" t="s">
        <v>881</v>
      </c>
    </row>
    <row r="107" spans="2:11" ht="16">
      <c r="B107" s="354"/>
      <c r="C107" s="245" t="s">
        <v>645</v>
      </c>
      <c r="D107" s="246">
        <v>14.6</v>
      </c>
      <c r="E107" s="246" t="s">
        <v>39</v>
      </c>
      <c r="F107" s="246" t="s">
        <v>618</v>
      </c>
      <c r="G107" s="246" t="s">
        <v>626</v>
      </c>
      <c r="H107" s="246" t="s">
        <v>6</v>
      </c>
      <c r="I107" s="322">
        <v>48900</v>
      </c>
      <c r="J107" s="255">
        <f t="shared" ref="J107" si="25">I107/1.07</f>
        <v>45700.93457943925</v>
      </c>
      <c r="K107" s="256" t="s">
        <v>881</v>
      </c>
    </row>
    <row r="108" spans="2:11" ht="32">
      <c r="B108" s="354"/>
      <c r="C108" s="245" t="s">
        <v>646</v>
      </c>
      <c r="D108" s="246">
        <v>14.6</v>
      </c>
      <c r="E108" s="246" t="s">
        <v>39</v>
      </c>
      <c r="F108" s="246" t="s">
        <v>617</v>
      </c>
      <c r="G108" s="246" t="s">
        <v>625</v>
      </c>
      <c r="H108" s="246" t="s">
        <v>6</v>
      </c>
      <c r="I108" s="322">
        <v>54900</v>
      </c>
      <c r="J108" s="255">
        <f t="shared" ref="J108:J113" si="26">I108/1.07</f>
        <v>51308.411214953267</v>
      </c>
      <c r="K108" s="256" t="s">
        <v>882</v>
      </c>
    </row>
    <row r="109" spans="2:11" ht="80">
      <c r="B109" s="355" t="s">
        <v>7</v>
      </c>
      <c r="C109" s="245" t="s">
        <v>51</v>
      </c>
      <c r="D109" s="246">
        <v>6.6</v>
      </c>
      <c r="E109" s="246" t="s">
        <v>33</v>
      </c>
      <c r="F109" s="246" t="s">
        <v>14</v>
      </c>
      <c r="G109" s="246" t="s">
        <v>15</v>
      </c>
      <c r="H109" s="246" t="s">
        <v>17</v>
      </c>
      <c r="I109" s="322">
        <v>11900</v>
      </c>
      <c r="J109" s="255">
        <f t="shared" si="26"/>
        <v>11121.495327102803</v>
      </c>
      <c r="K109" s="349" t="s">
        <v>883</v>
      </c>
    </row>
    <row r="110" spans="2:11" ht="80">
      <c r="B110" s="355"/>
      <c r="C110" s="245" t="s">
        <v>408</v>
      </c>
      <c r="D110" s="246">
        <v>6.6</v>
      </c>
      <c r="E110" s="246" t="s">
        <v>33</v>
      </c>
      <c r="F110" s="246" t="s">
        <v>409</v>
      </c>
      <c r="G110" s="246" t="s">
        <v>410</v>
      </c>
      <c r="H110" s="246" t="s">
        <v>17</v>
      </c>
      <c r="I110" s="322">
        <v>27400</v>
      </c>
      <c r="J110" s="255">
        <f t="shared" si="26"/>
        <v>25607.476635514016</v>
      </c>
      <c r="K110" s="349" t="s">
        <v>883</v>
      </c>
    </row>
    <row r="111" spans="2:11" ht="80">
      <c r="B111" s="355"/>
      <c r="C111" s="245" t="s">
        <v>52</v>
      </c>
      <c r="D111" s="246">
        <v>8</v>
      </c>
      <c r="E111" s="246" t="s">
        <v>39</v>
      </c>
      <c r="F111" s="246" t="s">
        <v>9</v>
      </c>
      <c r="G111" s="246" t="s">
        <v>10</v>
      </c>
      <c r="H111" s="246" t="s">
        <v>11</v>
      </c>
      <c r="I111" s="322">
        <v>23400</v>
      </c>
      <c r="J111" s="255">
        <f t="shared" si="26"/>
        <v>21869.158878504673</v>
      </c>
      <c r="K111" s="349" t="s">
        <v>884</v>
      </c>
    </row>
    <row r="112" spans="2:11" ht="80">
      <c r="B112" s="355"/>
      <c r="C112" s="245" t="s">
        <v>53</v>
      </c>
      <c r="D112" s="246">
        <v>8</v>
      </c>
      <c r="E112" s="246" t="s">
        <v>39</v>
      </c>
      <c r="F112" s="246" t="s">
        <v>12</v>
      </c>
      <c r="G112" s="246" t="s">
        <v>13</v>
      </c>
      <c r="H112" s="246" t="s">
        <v>11</v>
      </c>
      <c r="I112" s="322">
        <v>25400</v>
      </c>
      <c r="J112" s="255">
        <f t="shared" si="26"/>
        <v>23738.317757009343</v>
      </c>
      <c r="K112" s="349" t="s">
        <v>884</v>
      </c>
    </row>
    <row r="113" spans="2:11" ht="80">
      <c r="B113" s="355"/>
      <c r="C113" s="245" t="s">
        <v>411</v>
      </c>
      <c r="D113" s="246">
        <v>10.1</v>
      </c>
      <c r="E113" s="246" t="s">
        <v>39</v>
      </c>
      <c r="F113" s="246" t="s">
        <v>413</v>
      </c>
      <c r="G113" s="246" t="s">
        <v>415</v>
      </c>
      <c r="H113" s="246" t="s">
        <v>11</v>
      </c>
      <c r="I113" s="322">
        <v>34400</v>
      </c>
      <c r="J113" s="255">
        <f t="shared" si="26"/>
        <v>32149.532710280371</v>
      </c>
      <c r="K113" s="349" t="s">
        <v>884</v>
      </c>
    </row>
    <row r="114" spans="2:11" ht="80">
      <c r="B114" s="355"/>
      <c r="C114" s="245" t="s">
        <v>412</v>
      </c>
      <c r="D114" s="246">
        <v>10.1</v>
      </c>
      <c r="E114" s="246" t="s">
        <v>39</v>
      </c>
      <c r="F114" s="246" t="s">
        <v>414</v>
      </c>
      <c r="G114" s="246" t="s">
        <v>416</v>
      </c>
      <c r="H114" s="246" t="s">
        <v>11</v>
      </c>
      <c r="I114" s="322">
        <v>37400</v>
      </c>
      <c r="J114" s="255">
        <f t="shared" ref="J114" si="27">I114/1.07</f>
        <v>34953.271028037379</v>
      </c>
      <c r="K114" s="349" t="s">
        <v>884</v>
      </c>
    </row>
    <row r="116" spans="2:11">
      <c r="B116" s="257" t="s">
        <v>54</v>
      </c>
    </row>
    <row r="117" spans="2:11">
      <c r="B117" s="258" t="s">
        <v>55</v>
      </c>
    </row>
    <row r="118" spans="2:11">
      <c r="B118" s="258" t="s">
        <v>56</v>
      </c>
    </row>
    <row r="119" spans="2:11">
      <c r="B119" s="258"/>
    </row>
  </sheetData>
  <mergeCells count="4">
    <mergeCell ref="B5:B33"/>
    <mergeCell ref="B70:B84"/>
    <mergeCell ref="B85:B108"/>
    <mergeCell ref="B109:B11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1:I373"/>
  <sheetViews>
    <sheetView zoomScale="70" zoomScaleNormal="70" workbookViewId="0">
      <pane ySplit="6" topLeftCell="A7" activePane="bottomLeft" state="frozen"/>
      <selection pane="bottomLeft" activeCell="H1" sqref="H1:H1048576"/>
    </sheetView>
  </sheetViews>
  <sheetFormatPr baseColWidth="10" defaultColWidth="8.83203125" defaultRowHeight="15"/>
  <cols>
    <col min="1" max="1" width="16.83203125" customWidth="1"/>
    <col min="2" max="2" width="25.33203125" customWidth="1"/>
    <col min="3" max="3" width="38.83203125" customWidth="1"/>
    <col min="4" max="4" width="48.6640625" customWidth="1"/>
    <col min="5" max="5" width="21.33203125" customWidth="1"/>
    <col min="6" max="6" width="13.1640625" customWidth="1"/>
    <col min="7" max="7" width="10.83203125" customWidth="1"/>
    <col min="8" max="8" width="14" customWidth="1"/>
    <col min="9" max="9" width="40.33203125" customWidth="1"/>
  </cols>
  <sheetData>
    <row r="1" spans="1:9" ht="16">
      <c r="A1" s="104"/>
      <c r="B1" s="104"/>
      <c r="C1" s="182" t="s">
        <v>57</v>
      </c>
      <c r="D1" s="104"/>
      <c r="E1" s="183" t="s">
        <v>58</v>
      </c>
      <c r="F1" s="184"/>
      <c r="G1" s="184"/>
      <c r="H1" s="200"/>
      <c r="I1" s="104"/>
    </row>
    <row r="2" spans="1:9" ht="16">
      <c r="A2" s="104"/>
      <c r="B2" s="104"/>
      <c r="C2" s="104" t="s">
        <v>59</v>
      </c>
      <c r="D2" s="104"/>
      <c r="E2" s="185" t="s">
        <v>60</v>
      </c>
      <c r="F2" s="186"/>
      <c r="G2" s="186"/>
      <c r="H2" s="201"/>
      <c r="I2" s="104"/>
    </row>
    <row r="3" spans="1:9" ht="17" thickBot="1">
      <c r="A3" s="104"/>
      <c r="B3" s="104"/>
      <c r="C3" s="104" t="s">
        <v>61</v>
      </c>
      <c r="D3" s="104"/>
      <c r="E3" s="187"/>
      <c r="F3" s="188"/>
      <c r="G3" s="188"/>
      <c r="H3" s="202"/>
      <c r="I3" s="104"/>
    </row>
    <row r="4" spans="1:9" ht="22" thickBot="1">
      <c r="A4" s="189" t="s">
        <v>892</v>
      </c>
      <c r="B4" s="104"/>
      <c r="C4" s="104"/>
      <c r="D4" s="104"/>
      <c r="E4" s="190"/>
      <c r="F4" s="104"/>
      <c r="G4" s="104"/>
      <c r="H4" s="104"/>
      <c r="I4" s="104"/>
    </row>
    <row r="5" spans="1:9" ht="16" thickBot="1">
      <c r="A5" s="1" t="s">
        <v>62</v>
      </c>
      <c r="B5" s="1" t="s">
        <v>63</v>
      </c>
      <c r="C5" s="2" t="s">
        <v>64</v>
      </c>
      <c r="D5" s="3"/>
      <c r="E5" s="1" t="s">
        <v>0</v>
      </c>
      <c r="F5" s="4" t="s">
        <v>65</v>
      </c>
      <c r="G5" s="5"/>
      <c r="H5" s="1" t="s">
        <v>66</v>
      </c>
      <c r="I5" s="1" t="s">
        <v>1</v>
      </c>
    </row>
    <row r="6" spans="1:9" ht="16" thickBot="1">
      <c r="A6" s="6"/>
      <c r="B6" s="6"/>
      <c r="C6" s="7"/>
      <c r="D6" s="8"/>
      <c r="E6" s="6"/>
      <c r="F6" s="9" t="s">
        <v>67</v>
      </c>
      <c r="G6" s="9" t="s">
        <v>68</v>
      </c>
      <c r="H6" s="6"/>
      <c r="I6" s="6"/>
    </row>
    <row r="7" spans="1:9" ht="22" thickBot="1">
      <c r="A7" s="33" t="s">
        <v>564</v>
      </c>
      <c r="B7" s="66"/>
      <c r="C7" s="66"/>
      <c r="D7" s="66"/>
      <c r="E7" s="67"/>
      <c r="F7" s="66"/>
      <c r="G7" s="66"/>
      <c r="H7" s="66"/>
      <c r="I7" s="92"/>
    </row>
    <row r="8" spans="1:9">
      <c r="A8" s="12"/>
      <c r="B8" s="13" t="s">
        <v>514</v>
      </c>
      <c r="C8" s="14" t="s">
        <v>555</v>
      </c>
      <c r="D8" s="14"/>
      <c r="E8" s="15" t="s">
        <v>38</v>
      </c>
      <c r="F8" s="69">
        <v>3299</v>
      </c>
      <c r="G8" s="69">
        <v>3083.1775700934577</v>
      </c>
      <c r="H8" s="15" t="s">
        <v>69</v>
      </c>
      <c r="I8" s="44" t="s">
        <v>718</v>
      </c>
    </row>
    <row r="9" spans="1:9">
      <c r="A9" s="12"/>
      <c r="B9" s="13" t="s">
        <v>515</v>
      </c>
      <c r="C9" s="14" t="s">
        <v>556</v>
      </c>
      <c r="D9" s="14"/>
      <c r="E9" s="15" t="s">
        <v>17</v>
      </c>
      <c r="F9" s="69">
        <v>3299</v>
      </c>
      <c r="G9" s="69">
        <v>3083.1775700934577</v>
      </c>
      <c r="H9" s="15" t="s">
        <v>69</v>
      </c>
      <c r="I9" s="44" t="s">
        <v>718</v>
      </c>
    </row>
    <row r="10" spans="1:9" ht="16">
      <c r="A10" s="70"/>
      <c r="B10" s="18"/>
      <c r="C10" s="71"/>
      <c r="D10" s="20"/>
      <c r="E10" s="62"/>
      <c r="F10" s="71"/>
      <c r="G10" s="71"/>
      <c r="H10" s="71"/>
      <c r="I10" s="71"/>
    </row>
    <row r="11" spans="1:9">
      <c r="A11" s="12"/>
      <c r="B11" s="13" t="s">
        <v>516</v>
      </c>
      <c r="C11" s="14" t="s">
        <v>557</v>
      </c>
      <c r="D11" s="14"/>
      <c r="E11" s="15" t="s">
        <v>38</v>
      </c>
      <c r="F11" s="69">
        <v>3999</v>
      </c>
      <c r="G11" s="69">
        <v>3737.3831775700933</v>
      </c>
      <c r="H11" s="15" t="s">
        <v>69</v>
      </c>
      <c r="I11" s="44" t="s">
        <v>573</v>
      </c>
    </row>
    <row r="12" spans="1:9">
      <c r="A12" s="12"/>
      <c r="B12" s="13" t="s">
        <v>517</v>
      </c>
      <c r="C12" s="14" t="s">
        <v>558</v>
      </c>
      <c r="D12" s="14"/>
      <c r="E12" s="15" t="s">
        <v>17</v>
      </c>
      <c r="F12" s="69">
        <v>3999</v>
      </c>
      <c r="G12" s="69">
        <v>3737.3831775700933</v>
      </c>
      <c r="H12" s="15" t="s">
        <v>69</v>
      </c>
      <c r="I12" s="44" t="s">
        <v>573</v>
      </c>
    </row>
    <row r="13" spans="1:9" ht="16">
      <c r="A13" s="70"/>
      <c r="B13" s="18" t="s">
        <v>554</v>
      </c>
      <c r="C13" s="71" t="s">
        <v>70</v>
      </c>
      <c r="D13" s="20" t="s">
        <v>340</v>
      </c>
      <c r="E13" s="62"/>
      <c r="F13" s="71"/>
      <c r="G13" s="71"/>
      <c r="H13" s="71"/>
      <c r="I13" s="71"/>
    </row>
    <row r="14" spans="1:9" ht="16">
      <c r="A14" s="70"/>
      <c r="B14" s="18"/>
      <c r="C14" s="71" t="s">
        <v>26</v>
      </c>
      <c r="D14" s="37" t="s">
        <v>560</v>
      </c>
      <c r="E14" s="62"/>
      <c r="F14" s="71"/>
      <c r="G14" s="71"/>
      <c r="H14" s="71"/>
      <c r="I14" s="115"/>
    </row>
    <row r="15" spans="1:9" ht="16">
      <c r="A15" s="70"/>
      <c r="B15" s="18"/>
      <c r="C15" s="71" t="s">
        <v>2</v>
      </c>
      <c r="D15" s="37" t="s">
        <v>568</v>
      </c>
      <c r="E15" s="62"/>
      <c r="F15" s="71"/>
      <c r="G15" s="226"/>
      <c r="H15" s="71"/>
      <c r="I15" s="71"/>
    </row>
    <row r="16" spans="1:9" ht="16">
      <c r="A16" s="70"/>
      <c r="B16" s="18"/>
      <c r="C16" s="71" t="s">
        <v>72</v>
      </c>
      <c r="D16" s="37" t="s">
        <v>93</v>
      </c>
      <c r="E16" s="62"/>
      <c r="F16" s="71"/>
      <c r="G16" s="71"/>
      <c r="H16" s="71"/>
      <c r="I16" s="71"/>
    </row>
    <row r="17" spans="1:9" ht="16">
      <c r="A17" s="70"/>
      <c r="B17" s="18"/>
      <c r="C17" s="71" t="s">
        <v>74</v>
      </c>
      <c r="D17" s="37" t="s">
        <v>559</v>
      </c>
      <c r="E17" s="62"/>
      <c r="F17" s="71"/>
      <c r="G17" s="71"/>
      <c r="H17" s="71"/>
      <c r="I17" s="71"/>
    </row>
    <row r="18" spans="1:9" ht="16">
      <c r="A18" s="70"/>
      <c r="B18" s="18"/>
      <c r="C18" s="71" t="s">
        <v>76</v>
      </c>
      <c r="D18" s="72" t="s">
        <v>561</v>
      </c>
      <c r="E18" s="62"/>
      <c r="F18" s="71"/>
      <c r="G18" s="71"/>
      <c r="H18" s="71"/>
      <c r="I18" s="71"/>
    </row>
    <row r="19" spans="1:9" ht="16">
      <c r="A19" s="70"/>
      <c r="B19" s="18"/>
      <c r="C19" s="71" t="s">
        <v>77</v>
      </c>
      <c r="D19" s="72" t="s">
        <v>562</v>
      </c>
      <c r="E19" s="62"/>
      <c r="F19" s="71"/>
      <c r="G19" s="71"/>
      <c r="H19" s="71"/>
      <c r="I19" s="71"/>
    </row>
    <row r="20" spans="1:9" ht="16">
      <c r="A20" s="70"/>
      <c r="B20" s="18"/>
      <c r="C20" s="71" t="s">
        <v>78</v>
      </c>
      <c r="D20" s="37" t="s">
        <v>94</v>
      </c>
      <c r="E20" s="62"/>
      <c r="F20" s="71"/>
      <c r="G20" s="71"/>
      <c r="H20" s="71"/>
      <c r="I20" s="71"/>
    </row>
    <row r="21" spans="1:9" ht="16">
      <c r="A21" s="70"/>
      <c r="B21" s="18"/>
      <c r="C21" s="71" t="s">
        <v>79</v>
      </c>
      <c r="D21" s="37" t="s">
        <v>95</v>
      </c>
      <c r="E21" s="62"/>
      <c r="F21" s="71"/>
      <c r="G21" s="71"/>
      <c r="H21" s="71"/>
      <c r="I21" s="71"/>
    </row>
    <row r="22" spans="1:9" ht="16">
      <c r="A22" s="70"/>
      <c r="B22" s="18"/>
      <c r="C22" s="71" t="s">
        <v>81</v>
      </c>
      <c r="D22" s="72" t="s">
        <v>713</v>
      </c>
      <c r="E22" s="62"/>
      <c r="F22" s="71"/>
      <c r="G22" s="71"/>
      <c r="H22" s="71"/>
      <c r="I22" s="71"/>
    </row>
    <row r="23" spans="1:9" ht="16">
      <c r="A23" s="70"/>
      <c r="B23" s="18"/>
      <c r="C23" s="71" t="s">
        <v>82</v>
      </c>
      <c r="D23" s="37" t="s">
        <v>96</v>
      </c>
      <c r="E23" s="62"/>
      <c r="F23" s="71"/>
      <c r="G23" s="71"/>
      <c r="H23" s="71"/>
      <c r="I23" s="71"/>
    </row>
    <row r="24" spans="1:9" ht="16">
      <c r="A24" s="70"/>
      <c r="B24" s="18"/>
      <c r="C24" s="71" t="s">
        <v>83</v>
      </c>
      <c r="D24" s="72" t="s">
        <v>563</v>
      </c>
      <c r="E24" s="62"/>
      <c r="F24" s="71"/>
      <c r="G24" s="71"/>
      <c r="H24" s="71"/>
      <c r="I24" s="71"/>
    </row>
    <row r="25" spans="1:9" ht="16">
      <c r="A25" s="70"/>
      <c r="B25" s="18"/>
      <c r="C25" s="71" t="s">
        <v>84</v>
      </c>
      <c r="D25" s="72" t="s">
        <v>85</v>
      </c>
      <c r="E25" s="62"/>
      <c r="F25" s="71"/>
      <c r="G25" s="71"/>
      <c r="H25" s="71"/>
      <c r="I25" s="71"/>
    </row>
    <row r="26" spans="1:9">
      <c r="A26" s="73"/>
      <c r="B26" s="74"/>
      <c r="C26" s="59" t="s">
        <v>86</v>
      </c>
      <c r="D26" s="38" t="s">
        <v>33</v>
      </c>
      <c r="E26" s="62"/>
      <c r="F26" s="71"/>
      <c r="G26" s="71"/>
      <c r="H26" s="71"/>
      <c r="I26" s="71"/>
    </row>
    <row r="27" spans="1:9">
      <c r="A27" s="73"/>
      <c r="B27" s="74"/>
      <c r="C27" s="59" t="s">
        <v>87</v>
      </c>
      <c r="D27" s="38" t="s">
        <v>33</v>
      </c>
      <c r="E27" s="62"/>
      <c r="F27" s="71"/>
      <c r="G27" s="71"/>
      <c r="H27" s="71"/>
      <c r="I27" s="71"/>
    </row>
    <row r="28" spans="1:9">
      <c r="A28" s="73"/>
      <c r="B28" s="74"/>
      <c r="C28" s="59" t="s">
        <v>88</v>
      </c>
      <c r="D28" s="38" t="s">
        <v>33</v>
      </c>
      <c r="E28" s="62"/>
      <c r="F28" s="71"/>
      <c r="G28" s="71"/>
      <c r="H28" s="71"/>
      <c r="I28" s="71"/>
    </row>
    <row r="29" spans="1:9">
      <c r="A29" s="112"/>
      <c r="B29" s="112"/>
      <c r="C29" s="113" t="s">
        <v>89</v>
      </c>
      <c r="D29" s="114" t="s">
        <v>100</v>
      </c>
      <c r="E29" s="62"/>
      <c r="F29" s="71"/>
      <c r="G29" s="71"/>
      <c r="H29" s="71"/>
      <c r="I29" s="109"/>
    </row>
    <row r="30" spans="1:9" ht="16">
      <c r="A30" s="70"/>
      <c r="B30" s="18"/>
      <c r="C30" s="71"/>
      <c r="D30" s="25" t="s">
        <v>90</v>
      </c>
      <c r="E30" s="62"/>
      <c r="F30" s="71"/>
      <c r="G30" s="71"/>
      <c r="H30" s="71"/>
      <c r="I30" s="71"/>
    </row>
    <row r="31" spans="1:9" ht="16">
      <c r="A31" s="70"/>
      <c r="B31" s="18"/>
      <c r="C31" s="71"/>
      <c r="D31" s="25" t="s">
        <v>91</v>
      </c>
      <c r="E31" s="62"/>
      <c r="F31" s="71"/>
      <c r="G31" s="71"/>
      <c r="H31" s="71"/>
      <c r="I31" s="71"/>
    </row>
    <row r="32" spans="1:9" ht="17" thickBot="1">
      <c r="A32" s="70"/>
      <c r="B32" s="18"/>
      <c r="C32" s="75"/>
      <c r="D32" s="76"/>
      <c r="E32" s="77"/>
      <c r="F32" s="75"/>
      <c r="G32" s="75"/>
      <c r="H32" s="75"/>
      <c r="I32" s="75"/>
    </row>
    <row r="33" spans="1:9" ht="22" thickBot="1">
      <c r="A33" s="33" t="s">
        <v>890</v>
      </c>
      <c r="B33" s="66"/>
      <c r="C33" s="66"/>
      <c r="D33" s="66"/>
      <c r="E33" s="67"/>
      <c r="F33" s="66"/>
      <c r="G33" s="66"/>
      <c r="H33" s="66"/>
      <c r="I33" s="92"/>
    </row>
    <row r="34" spans="1:9">
      <c r="A34" s="12"/>
      <c r="B34" s="13" t="s">
        <v>694</v>
      </c>
      <c r="C34" s="14" t="s">
        <v>707</v>
      </c>
      <c r="D34" s="14"/>
      <c r="E34" s="15" t="s">
        <v>8</v>
      </c>
      <c r="F34" s="69">
        <v>4499</v>
      </c>
      <c r="G34" s="69">
        <v>4204.6728971962611</v>
      </c>
      <c r="H34" s="15" t="s">
        <v>69</v>
      </c>
      <c r="I34" s="44" t="s">
        <v>573</v>
      </c>
    </row>
    <row r="35" spans="1:9">
      <c r="A35" s="12"/>
      <c r="B35" s="13" t="s">
        <v>706</v>
      </c>
      <c r="C35" s="14" t="s">
        <v>708</v>
      </c>
      <c r="D35" s="14"/>
      <c r="E35" s="15" t="s">
        <v>699</v>
      </c>
      <c r="F35" s="69">
        <v>4499</v>
      </c>
      <c r="G35" s="69">
        <v>4204.6728971962611</v>
      </c>
      <c r="H35" s="15" t="s">
        <v>69</v>
      </c>
      <c r="I35" s="44" t="s">
        <v>573</v>
      </c>
    </row>
    <row r="36" spans="1:9">
      <c r="A36" s="12"/>
      <c r="B36" s="13" t="s">
        <v>695</v>
      </c>
      <c r="C36" s="14" t="s">
        <v>709</v>
      </c>
      <c r="D36" s="14"/>
      <c r="E36" s="15" t="s">
        <v>8</v>
      </c>
      <c r="F36" s="69">
        <v>5499</v>
      </c>
      <c r="G36" s="69">
        <v>5139.2523364485978</v>
      </c>
      <c r="H36" s="15" t="s">
        <v>69</v>
      </c>
      <c r="I36" s="44" t="s">
        <v>573</v>
      </c>
    </row>
    <row r="37" spans="1:9">
      <c r="A37" s="12" t="s">
        <v>629</v>
      </c>
      <c r="B37" s="13" t="s">
        <v>696</v>
      </c>
      <c r="C37" s="14" t="s">
        <v>710</v>
      </c>
      <c r="D37" s="14"/>
      <c r="E37" s="15" t="s">
        <v>699</v>
      </c>
      <c r="F37" s="69">
        <v>5499</v>
      </c>
      <c r="G37" s="69">
        <v>5139.2523364485978</v>
      </c>
      <c r="H37" s="15" t="s">
        <v>69</v>
      </c>
      <c r="I37" s="44" t="s">
        <v>573</v>
      </c>
    </row>
    <row r="38" spans="1:9">
      <c r="A38" s="12" t="s">
        <v>118</v>
      </c>
      <c r="B38" s="13" t="s">
        <v>697</v>
      </c>
      <c r="C38" s="14" t="s">
        <v>711</v>
      </c>
      <c r="D38" s="14"/>
      <c r="E38" s="15" t="s">
        <v>8</v>
      </c>
      <c r="F38" s="69">
        <v>5999</v>
      </c>
      <c r="G38" s="69">
        <v>5606.5420560747662</v>
      </c>
      <c r="H38" s="15" t="s">
        <v>69</v>
      </c>
      <c r="I38" s="44" t="s">
        <v>92</v>
      </c>
    </row>
    <row r="39" spans="1:9">
      <c r="A39" s="12" t="s">
        <v>118</v>
      </c>
      <c r="B39" s="13" t="s">
        <v>698</v>
      </c>
      <c r="C39" s="14" t="s">
        <v>712</v>
      </c>
      <c r="D39" s="14"/>
      <c r="E39" s="15" t="s">
        <v>699</v>
      </c>
      <c r="F39" s="69">
        <v>5999</v>
      </c>
      <c r="G39" s="69">
        <v>5606.5420560747662</v>
      </c>
      <c r="H39" s="15" t="s">
        <v>69</v>
      </c>
      <c r="I39" s="44" t="s">
        <v>92</v>
      </c>
    </row>
    <row r="40" spans="1:9" ht="16">
      <c r="A40" s="70"/>
      <c r="B40" s="18" t="s">
        <v>554</v>
      </c>
      <c r="C40" s="71" t="s">
        <v>70</v>
      </c>
      <c r="D40" s="20" t="s">
        <v>340</v>
      </c>
      <c r="E40" s="62"/>
      <c r="F40" s="71"/>
      <c r="G40" s="71"/>
      <c r="H40" s="71"/>
      <c r="I40" s="71"/>
    </row>
    <row r="41" spans="1:9" ht="16">
      <c r="A41" s="70"/>
      <c r="B41" s="18"/>
      <c r="C41" s="71" t="s">
        <v>26</v>
      </c>
      <c r="D41" s="37" t="s">
        <v>560</v>
      </c>
      <c r="E41" s="62"/>
      <c r="F41" s="71"/>
      <c r="G41" s="71"/>
      <c r="H41" s="71"/>
      <c r="I41" s="115"/>
    </row>
    <row r="42" spans="1:9" ht="16">
      <c r="A42" s="70"/>
      <c r="B42" s="18"/>
      <c r="C42" s="71" t="s">
        <v>2</v>
      </c>
      <c r="D42" s="37" t="s">
        <v>702</v>
      </c>
      <c r="E42" s="62"/>
      <c r="F42" s="71"/>
      <c r="G42" s="226"/>
      <c r="H42" s="71"/>
      <c r="I42" s="71"/>
    </row>
    <row r="43" spans="1:9" ht="16">
      <c r="A43" s="70"/>
      <c r="B43" s="18"/>
      <c r="C43" s="71" t="s">
        <v>72</v>
      </c>
      <c r="D43" s="37" t="s">
        <v>703</v>
      </c>
      <c r="E43" s="62"/>
      <c r="F43" s="71"/>
      <c r="G43" s="71"/>
      <c r="H43" s="71"/>
      <c r="I43" s="71"/>
    </row>
    <row r="44" spans="1:9" ht="16">
      <c r="A44" s="70"/>
      <c r="B44" s="18"/>
      <c r="C44" s="71" t="s">
        <v>74</v>
      </c>
      <c r="D44" s="37" t="s">
        <v>704</v>
      </c>
      <c r="E44" s="62"/>
      <c r="F44" s="71"/>
      <c r="G44" s="71"/>
      <c r="H44" s="71"/>
      <c r="I44" s="71"/>
    </row>
    <row r="45" spans="1:9" ht="16">
      <c r="A45" s="70"/>
      <c r="B45" s="18"/>
      <c r="C45" s="71" t="s">
        <v>76</v>
      </c>
      <c r="D45" s="72" t="s">
        <v>561</v>
      </c>
      <c r="E45" s="62"/>
      <c r="F45" s="71"/>
      <c r="G45" s="71"/>
      <c r="H45" s="71"/>
      <c r="I45" s="71"/>
    </row>
    <row r="46" spans="1:9" ht="16">
      <c r="A46" s="70"/>
      <c r="B46" s="18"/>
      <c r="C46" s="71" t="s">
        <v>77</v>
      </c>
      <c r="D46" s="72" t="s">
        <v>562</v>
      </c>
      <c r="E46" s="62"/>
      <c r="F46" s="71"/>
      <c r="G46" s="71"/>
      <c r="H46" s="71"/>
      <c r="I46" s="71"/>
    </row>
    <row r="47" spans="1:9" ht="16">
      <c r="A47" s="70"/>
      <c r="B47" s="18"/>
      <c r="C47" s="71" t="s">
        <v>78</v>
      </c>
      <c r="D47" s="37" t="s">
        <v>94</v>
      </c>
      <c r="E47" s="62"/>
      <c r="F47" s="71"/>
      <c r="G47" s="71"/>
      <c r="H47" s="71"/>
      <c r="I47" s="71"/>
    </row>
    <row r="48" spans="1:9" ht="16">
      <c r="A48" s="70"/>
      <c r="B48" s="18"/>
      <c r="C48" s="71" t="s">
        <v>79</v>
      </c>
      <c r="D48" s="37" t="s">
        <v>95</v>
      </c>
      <c r="E48" s="62"/>
      <c r="F48" s="71"/>
      <c r="G48" s="71"/>
      <c r="H48" s="71"/>
      <c r="I48" s="71"/>
    </row>
    <row r="49" spans="1:9" ht="16">
      <c r="A49" s="70"/>
      <c r="B49" s="18"/>
      <c r="C49" s="71" t="s">
        <v>81</v>
      </c>
      <c r="D49" s="72" t="s">
        <v>713</v>
      </c>
      <c r="E49" s="62"/>
      <c r="F49" s="71"/>
      <c r="G49" s="71"/>
      <c r="H49" s="71"/>
      <c r="I49" s="71"/>
    </row>
    <row r="50" spans="1:9" ht="16">
      <c r="A50" s="70"/>
      <c r="B50" s="18"/>
      <c r="C50" s="71" t="s">
        <v>82</v>
      </c>
      <c r="D50" s="37" t="s">
        <v>96</v>
      </c>
      <c r="E50" s="62"/>
      <c r="F50" s="71"/>
      <c r="G50" s="71"/>
      <c r="H50" s="71"/>
      <c r="I50" s="71"/>
    </row>
    <row r="51" spans="1:9" ht="16">
      <c r="A51" s="70"/>
      <c r="B51" s="18"/>
      <c r="C51" s="71" t="s">
        <v>83</v>
      </c>
      <c r="D51" s="106" t="s">
        <v>701</v>
      </c>
      <c r="E51" s="62"/>
      <c r="F51" s="71"/>
      <c r="G51" s="71"/>
      <c r="H51" s="71"/>
      <c r="I51" s="71"/>
    </row>
    <row r="52" spans="1:9" ht="16">
      <c r="A52" s="70"/>
      <c r="B52" s="18"/>
      <c r="C52" s="71" t="s">
        <v>84</v>
      </c>
      <c r="D52" s="72" t="s">
        <v>85</v>
      </c>
      <c r="E52" s="62"/>
      <c r="F52" s="71"/>
      <c r="G52" s="71"/>
      <c r="H52" s="71"/>
      <c r="I52" s="71"/>
    </row>
    <row r="53" spans="1:9">
      <c r="A53" s="73"/>
      <c r="B53" s="74"/>
      <c r="C53" s="59" t="s">
        <v>86</v>
      </c>
      <c r="D53" s="38" t="s">
        <v>33</v>
      </c>
      <c r="E53" s="62"/>
      <c r="F53" s="71"/>
      <c r="G53" s="71"/>
      <c r="H53" s="71"/>
      <c r="I53" s="71"/>
    </row>
    <row r="54" spans="1:9">
      <c r="A54" s="73"/>
      <c r="B54" s="74"/>
      <c r="C54" s="59" t="s">
        <v>87</v>
      </c>
      <c r="D54" s="38" t="s">
        <v>33</v>
      </c>
      <c r="E54" s="62"/>
      <c r="F54" s="71"/>
      <c r="G54" s="71"/>
      <c r="H54" s="71"/>
      <c r="I54" s="71"/>
    </row>
    <row r="55" spans="1:9">
      <c r="A55" s="73"/>
      <c r="B55" s="74"/>
      <c r="C55" s="59" t="s">
        <v>88</v>
      </c>
      <c r="D55" s="38" t="s">
        <v>39</v>
      </c>
      <c r="E55" s="62"/>
      <c r="F55" s="71"/>
      <c r="G55" s="71"/>
      <c r="H55" s="71"/>
      <c r="I55" s="71"/>
    </row>
    <row r="56" spans="1:9">
      <c r="A56" s="112"/>
      <c r="B56" s="112"/>
      <c r="C56" s="113" t="s">
        <v>89</v>
      </c>
      <c r="D56" s="114" t="s">
        <v>100</v>
      </c>
      <c r="E56" s="62"/>
      <c r="F56" s="71"/>
      <c r="G56" s="71"/>
      <c r="H56" s="71"/>
      <c r="I56" s="109"/>
    </row>
    <row r="57" spans="1:9" ht="16">
      <c r="A57" s="70"/>
      <c r="B57" s="18"/>
      <c r="C57" s="71"/>
      <c r="D57" s="25" t="s">
        <v>90</v>
      </c>
      <c r="E57" s="62"/>
      <c r="F57" s="71"/>
      <c r="G57" s="71"/>
      <c r="H57" s="71"/>
      <c r="I57" s="71"/>
    </row>
    <row r="58" spans="1:9" ht="16">
      <c r="A58" s="70"/>
      <c r="B58" s="18"/>
      <c r="C58" s="71"/>
      <c r="D58" s="25" t="s">
        <v>91</v>
      </c>
      <c r="E58" s="62"/>
      <c r="F58" s="71"/>
      <c r="G58" s="71"/>
      <c r="H58" s="71"/>
      <c r="I58" s="71"/>
    </row>
    <row r="59" spans="1:9" ht="17" thickBot="1">
      <c r="A59" s="70"/>
      <c r="B59" s="18"/>
      <c r="C59" s="75"/>
      <c r="D59" s="76"/>
      <c r="E59" s="77"/>
      <c r="F59" s="75"/>
      <c r="G59" s="75"/>
      <c r="H59" s="75"/>
      <c r="I59" s="75"/>
    </row>
    <row r="60" spans="1:9" ht="22" thickBot="1">
      <c r="A60" s="33" t="s">
        <v>575</v>
      </c>
      <c r="B60" s="66"/>
      <c r="C60" s="66"/>
      <c r="D60" s="66"/>
      <c r="E60" s="67"/>
      <c r="F60" s="66"/>
      <c r="G60" s="66"/>
      <c r="H60" s="66"/>
      <c r="I60" s="92"/>
    </row>
    <row r="61" spans="1:9">
      <c r="A61" s="12" t="s">
        <v>891</v>
      </c>
      <c r="B61" s="13" t="s">
        <v>527</v>
      </c>
      <c r="C61" s="14" t="s">
        <v>565</v>
      </c>
      <c r="D61" s="14"/>
      <c r="E61" s="15" t="s">
        <v>37</v>
      </c>
      <c r="F61" s="69">
        <v>6999</v>
      </c>
      <c r="G61" s="69">
        <v>6541.1214953271028</v>
      </c>
      <c r="H61" s="15" t="s">
        <v>69</v>
      </c>
      <c r="I61" s="44" t="s">
        <v>92</v>
      </c>
    </row>
    <row r="62" spans="1:9">
      <c r="A62" s="12" t="s">
        <v>891</v>
      </c>
      <c r="B62" s="13" t="s">
        <v>528</v>
      </c>
      <c r="C62" s="14" t="s">
        <v>565</v>
      </c>
      <c r="D62" s="14"/>
      <c r="E62" s="15" t="s">
        <v>17</v>
      </c>
      <c r="F62" s="69">
        <v>6999</v>
      </c>
      <c r="G62" s="69">
        <v>6541.1214953271028</v>
      </c>
      <c r="H62" s="15" t="s">
        <v>69</v>
      </c>
      <c r="I62" s="44" t="s">
        <v>92</v>
      </c>
    </row>
    <row r="63" spans="1:9" ht="16">
      <c r="A63" s="70"/>
      <c r="B63" s="18" t="s">
        <v>554</v>
      </c>
      <c r="C63" s="71" t="s">
        <v>70</v>
      </c>
      <c r="D63" s="20" t="s">
        <v>340</v>
      </c>
      <c r="E63" s="62"/>
      <c r="F63" s="71"/>
      <c r="G63" s="71"/>
      <c r="H63" s="71"/>
      <c r="I63" s="71"/>
    </row>
    <row r="64" spans="1:9" ht="16">
      <c r="A64" s="70"/>
      <c r="B64" s="18"/>
      <c r="C64" s="71" t="s">
        <v>26</v>
      </c>
      <c r="D64" s="37" t="s">
        <v>566</v>
      </c>
      <c r="E64" s="62"/>
      <c r="F64" s="71"/>
      <c r="G64" s="71"/>
      <c r="H64" s="71"/>
      <c r="I64" s="115"/>
    </row>
    <row r="65" spans="1:9" ht="16">
      <c r="A65" s="70"/>
      <c r="B65" s="18"/>
      <c r="C65" s="71" t="s">
        <v>2</v>
      </c>
      <c r="D65" s="37" t="s">
        <v>568</v>
      </c>
      <c r="E65" s="62"/>
      <c r="F65" s="71"/>
      <c r="G65" s="226"/>
      <c r="H65" s="71"/>
      <c r="I65" s="71"/>
    </row>
    <row r="66" spans="1:9" ht="16">
      <c r="A66" s="70"/>
      <c r="B66" s="18"/>
      <c r="C66" s="71" t="s">
        <v>72</v>
      </c>
      <c r="D66" s="37" t="s">
        <v>101</v>
      </c>
      <c r="E66" s="62"/>
      <c r="F66" s="71"/>
      <c r="G66" s="71"/>
      <c r="H66" s="71"/>
      <c r="I66" s="71"/>
    </row>
    <row r="67" spans="1:9" ht="16">
      <c r="A67" s="70"/>
      <c r="B67" s="18"/>
      <c r="C67" s="71" t="s">
        <v>74</v>
      </c>
      <c r="D67" s="37" t="s">
        <v>75</v>
      </c>
      <c r="E67" s="62"/>
      <c r="F67" s="71"/>
      <c r="G67" s="71"/>
      <c r="H67" s="71"/>
      <c r="I67" s="71"/>
    </row>
    <row r="68" spans="1:9" ht="16">
      <c r="A68" s="70"/>
      <c r="B68" s="18"/>
      <c r="C68" s="71" t="s">
        <v>76</v>
      </c>
      <c r="D68" s="72" t="s">
        <v>561</v>
      </c>
      <c r="E68" s="62"/>
      <c r="F68" s="71"/>
      <c r="G68" s="71"/>
      <c r="H68" s="71"/>
      <c r="I68" s="71"/>
    </row>
    <row r="69" spans="1:9" ht="16">
      <c r="A69" s="70"/>
      <c r="B69" s="18"/>
      <c r="C69" s="71" t="s">
        <v>77</v>
      </c>
      <c r="D69" s="72" t="s">
        <v>98</v>
      </c>
      <c r="E69" s="62"/>
      <c r="F69" s="71"/>
      <c r="G69" s="71"/>
      <c r="H69" s="71"/>
      <c r="I69" s="71"/>
    </row>
    <row r="70" spans="1:9" ht="16">
      <c r="A70" s="70"/>
      <c r="B70" s="18"/>
      <c r="C70" s="71" t="s">
        <v>78</v>
      </c>
      <c r="D70" s="37" t="s">
        <v>99</v>
      </c>
      <c r="E70" s="62"/>
      <c r="F70" s="71"/>
      <c r="G70" s="71"/>
      <c r="H70" s="71"/>
      <c r="I70" s="71"/>
    </row>
    <row r="71" spans="1:9" ht="16">
      <c r="A71" s="70"/>
      <c r="B71" s="18"/>
      <c r="C71" s="71" t="s">
        <v>79</v>
      </c>
      <c r="D71" s="37" t="s">
        <v>80</v>
      </c>
      <c r="E71" s="62"/>
      <c r="F71" s="71"/>
      <c r="G71" s="71"/>
      <c r="H71" s="71"/>
      <c r="I71" s="71"/>
    </row>
    <row r="72" spans="1:9" ht="16">
      <c r="A72" s="70"/>
      <c r="B72" s="18"/>
      <c r="C72" s="71" t="s">
        <v>81</v>
      </c>
      <c r="D72" s="72" t="s">
        <v>713</v>
      </c>
      <c r="E72" s="62"/>
      <c r="F72" s="71"/>
      <c r="G72" s="71"/>
      <c r="H72" s="71"/>
      <c r="I72" s="71"/>
    </row>
    <row r="73" spans="1:9" ht="16">
      <c r="A73" s="70"/>
      <c r="B73" s="18"/>
      <c r="C73" s="71" t="s">
        <v>82</v>
      </c>
      <c r="D73" s="37" t="s">
        <v>96</v>
      </c>
      <c r="E73" s="62"/>
      <c r="F73" s="71"/>
      <c r="G73" s="71"/>
      <c r="H73" s="71"/>
      <c r="I73" s="71"/>
    </row>
    <row r="74" spans="1:9" ht="16">
      <c r="A74" s="70"/>
      <c r="B74" s="18"/>
      <c r="C74" s="71" t="s">
        <v>83</v>
      </c>
      <c r="D74" s="72" t="s">
        <v>563</v>
      </c>
      <c r="E74" s="62"/>
      <c r="F74" s="71"/>
      <c r="G74" s="71"/>
      <c r="H74" s="71"/>
      <c r="I74" s="71"/>
    </row>
    <row r="75" spans="1:9" ht="16">
      <c r="A75" s="70"/>
      <c r="B75" s="18"/>
      <c r="C75" s="71" t="s">
        <v>84</v>
      </c>
      <c r="D75" s="72" t="s">
        <v>85</v>
      </c>
      <c r="E75" s="62"/>
      <c r="F75" s="71"/>
      <c r="G75" s="71"/>
      <c r="H75" s="71"/>
      <c r="I75" s="71"/>
    </row>
    <row r="76" spans="1:9">
      <c r="A76" s="73"/>
      <c r="B76" s="74"/>
      <c r="C76" s="59" t="s">
        <v>86</v>
      </c>
      <c r="D76" s="38" t="s">
        <v>33</v>
      </c>
      <c r="E76" s="62"/>
      <c r="F76" s="71"/>
      <c r="G76" s="71"/>
      <c r="H76" s="71"/>
      <c r="I76" s="71"/>
    </row>
    <row r="77" spans="1:9">
      <c r="A77" s="73"/>
      <c r="B77" s="74"/>
      <c r="C77" s="59" t="s">
        <v>87</v>
      </c>
      <c r="D77" s="38" t="s">
        <v>33</v>
      </c>
      <c r="E77" s="62"/>
      <c r="F77" s="71"/>
      <c r="G77" s="71"/>
      <c r="H77" s="71"/>
      <c r="I77" s="71"/>
    </row>
    <row r="78" spans="1:9">
      <c r="A78" s="73"/>
      <c r="B78" s="74"/>
      <c r="C78" s="59" t="s">
        <v>88</v>
      </c>
      <c r="D78" s="38" t="s">
        <v>33</v>
      </c>
      <c r="E78" s="62"/>
      <c r="F78" s="71"/>
      <c r="G78" s="71"/>
      <c r="H78" s="71"/>
      <c r="I78" s="71"/>
    </row>
    <row r="79" spans="1:9">
      <c r="A79" s="112"/>
      <c r="B79" s="112"/>
      <c r="C79" s="113" t="s">
        <v>89</v>
      </c>
      <c r="D79" s="114" t="s">
        <v>100</v>
      </c>
      <c r="E79" s="62"/>
      <c r="F79" s="71"/>
      <c r="G79" s="71"/>
      <c r="H79" s="71"/>
      <c r="I79" s="109"/>
    </row>
    <row r="80" spans="1:9" ht="16">
      <c r="A80" s="70"/>
      <c r="B80" s="18"/>
      <c r="C80" s="71"/>
      <c r="D80" s="25" t="s">
        <v>90</v>
      </c>
      <c r="E80" s="62"/>
      <c r="F80" s="71"/>
      <c r="G80" s="71"/>
      <c r="H80" s="71"/>
      <c r="I80" s="71"/>
    </row>
    <row r="81" spans="1:9" ht="16">
      <c r="A81" s="70"/>
      <c r="B81" s="18"/>
      <c r="C81" s="71"/>
      <c r="D81" s="25" t="s">
        <v>91</v>
      </c>
      <c r="E81" s="62"/>
      <c r="F81" s="71"/>
      <c r="G81" s="71"/>
      <c r="H81" s="71"/>
      <c r="I81" s="71"/>
    </row>
    <row r="82" spans="1:9" ht="17" thickBot="1">
      <c r="A82" s="70"/>
      <c r="B82" s="18"/>
      <c r="C82" s="75"/>
      <c r="D82" s="76"/>
      <c r="E82" s="77"/>
      <c r="F82" s="75"/>
      <c r="G82" s="75"/>
      <c r="H82" s="75"/>
      <c r="I82" s="75"/>
    </row>
    <row r="83" spans="1:9" ht="22" thickBot="1">
      <c r="A83" s="33" t="s">
        <v>576</v>
      </c>
      <c r="B83" s="66"/>
      <c r="C83" s="66"/>
      <c r="D83" s="66"/>
      <c r="E83" s="67"/>
      <c r="F83" s="66"/>
      <c r="G83" s="66"/>
      <c r="H83" s="66"/>
      <c r="I83" s="92"/>
    </row>
    <row r="84" spans="1:9">
      <c r="A84" s="12" t="s">
        <v>118</v>
      </c>
      <c r="B84" s="13" t="s">
        <v>529</v>
      </c>
      <c r="C84" s="14" t="s">
        <v>569</v>
      </c>
      <c r="D84" s="14"/>
      <c r="E84" s="15" t="s">
        <v>18</v>
      </c>
      <c r="F84" s="69">
        <v>7499</v>
      </c>
      <c r="G84" s="69">
        <v>7008.4112149532702</v>
      </c>
      <c r="H84" s="15" t="s">
        <v>69</v>
      </c>
      <c r="I84" s="44" t="s">
        <v>92</v>
      </c>
    </row>
    <row r="85" spans="1:9">
      <c r="A85" s="12" t="s">
        <v>118</v>
      </c>
      <c r="B85" s="13" t="s">
        <v>530</v>
      </c>
      <c r="C85" s="14" t="s">
        <v>570</v>
      </c>
      <c r="D85" s="14"/>
      <c r="E85" s="15" t="s">
        <v>17</v>
      </c>
      <c r="F85" s="69">
        <v>7499</v>
      </c>
      <c r="G85" s="69">
        <v>7008.4112149532702</v>
      </c>
      <c r="H85" s="15" t="s">
        <v>69</v>
      </c>
      <c r="I85" s="44" t="s">
        <v>92</v>
      </c>
    </row>
    <row r="86" spans="1:9" ht="16">
      <c r="A86" s="70"/>
      <c r="B86" s="18"/>
      <c r="C86" s="71"/>
      <c r="D86" s="20"/>
      <c r="E86" s="62"/>
      <c r="F86" s="71"/>
      <c r="G86" s="71"/>
      <c r="H86" s="71"/>
      <c r="I86" s="71"/>
    </row>
    <row r="87" spans="1:9">
      <c r="A87" s="12"/>
      <c r="B87" s="13" t="s">
        <v>531</v>
      </c>
      <c r="C87" s="14" t="s">
        <v>571</v>
      </c>
      <c r="D87" s="14"/>
      <c r="E87" s="15" t="s">
        <v>18</v>
      </c>
      <c r="F87" s="69">
        <v>8999</v>
      </c>
      <c r="G87" s="69">
        <v>8410.2803738317743</v>
      </c>
      <c r="H87" s="15" t="s">
        <v>69</v>
      </c>
      <c r="I87" s="44" t="s">
        <v>140</v>
      </c>
    </row>
    <row r="88" spans="1:9">
      <c r="A88" s="12"/>
      <c r="B88" s="13" t="s">
        <v>532</v>
      </c>
      <c r="C88" s="14" t="s">
        <v>572</v>
      </c>
      <c r="D88" s="14"/>
      <c r="E88" s="15" t="s">
        <v>17</v>
      </c>
      <c r="F88" s="69">
        <v>8999</v>
      </c>
      <c r="G88" s="69">
        <v>8410.2803738317743</v>
      </c>
      <c r="H88" s="15" t="s">
        <v>69</v>
      </c>
      <c r="I88" s="44" t="s">
        <v>140</v>
      </c>
    </row>
    <row r="89" spans="1:9" ht="16">
      <c r="A89" s="70"/>
      <c r="B89" s="18" t="s">
        <v>554</v>
      </c>
      <c r="C89" s="71" t="s">
        <v>70</v>
      </c>
      <c r="D89" s="20" t="s">
        <v>340</v>
      </c>
      <c r="E89" s="62"/>
      <c r="F89" s="71"/>
      <c r="G89" s="71"/>
      <c r="H89" s="71"/>
      <c r="I89" s="71"/>
    </row>
    <row r="90" spans="1:9" ht="16">
      <c r="A90" s="70"/>
      <c r="B90" s="18"/>
      <c r="C90" s="71" t="s">
        <v>26</v>
      </c>
      <c r="D90" s="37" t="s">
        <v>566</v>
      </c>
      <c r="E90" s="62"/>
      <c r="F90" s="71"/>
      <c r="G90" s="71"/>
      <c r="H90" s="71"/>
      <c r="I90" s="115"/>
    </row>
    <row r="91" spans="1:9" ht="16">
      <c r="A91" s="70"/>
      <c r="B91" s="18"/>
      <c r="C91" s="71" t="s">
        <v>2</v>
      </c>
      <c r="D91" s="37" t="s">
        <v>567</v>
      </c>
      <c r="E91" s="62"/>
      <c r="F91" s="71"/>
      <c r="G91" s="226"/>
      <c r="H91" s="71"/>
      <c r="I91" s="71"/>
    </row>
    <row r="92" spans="1:9" ht="16">
      <c r="A92" s="70"/>
      <c r="B92" s="18"/>
      <c r="C92" s="71" t="s">
        <v>72</v>
      </c>
      <c r="D92" s="37" t="s">
        <v>101</v>
      </c>
      <c r="E92" s="62"/>
      <c r="F92" s="71"/>
      <c r="G92" s="71"/>
      <c r="H92" s="71"/>
      <c r="I92" s="71"/>
    </row>
    <row r="93" spans="1:9" ht="16">
      <c r="A93" s="70"/>
      <c r="B93" s="18"/>
      <c r="C93" s="71" t="s">
        <v>74</v>
      </c>
      <c r="D93" s="37" t="s">
        <v>97</v>
      </c>
      <c r="E93" s="62"/>
      <c r="F93" s="71"/>
      <c r="G93" s="71"/>
      <c r="H93" s="71"/>
      <c r="I93" s="71"/>
    </row>
    <row r="94" spans="1:9" ht="16">
      <c r="A94" s="70"/>
      <c r="B94" s="18"/>
      <c r="C94" s="71" t="s">
        <v>76</v>
      </c>
      <c r="D94" s="72" t="s">
        <v>561</v>
      </c>
      <c r="E94" s="62"/>
      <c r="F94" s="71"/>
      <c r="G94" s="71"/>
      <c r="H94" s="71"/>
      <c r="I94" s="71"/>
    </row>
    <row r="95" spans="1:9" ht="16">
      <c r="A95" s="70"/>
      <c r="B95" s="18"/>
      <c r="C95" s="71" t="s">
        <v>77</v>
      </c>
      <c r="D95" s="72" t="s">
        <v>98</v>
      </c>
      <c r="E95" s="62"/>
      <c r="F95" s="71"/>
      <c r="G95" s="71"/>
      <c r="H95" s="71"/>
      <c r="I95" s="71"/>
    </row>
    <row r="96" spans="1:9" ht="16">
      <c r="A96" s="70"/>
      <c r="B96" s="18"/>
      <c r="C96" s="71" t="s">
        <v>78</v>
      </c>
      <c r="D96" s="37" t="s">
        <v>99</v>
      </c>
      <c r="E96" s="62"/>
      <c r="F96" s="71"/>
      <c r="G96" s="71"/>
      <c r="H96" s="71"/>
      <c r="I96" s="71"/>
    </row>
    <row r="97" spans="1:9" ht="16">
      <c r="A97" s="70"/>
      <c r="B97" s="18"/>
      <c r="C97" s="71" t="s">
        <v>79</v>
      </c>
      <c r="D97" s="37" t="s">
        <v>80</v>
      </c>
      <c r="E97" s="62"/>
      <c r="F97" s="71"/>
      <c r="G97" s="71"/>
      <c r="H97" s="71"/>
      <c r="I97" s="71"/>
    </row>
    <row r="98" spans="1:9" ht="16">
      <c r="A98" s="70"/>
      <c r="B98" s="18"/>
      <c r="C98" s="71" t="s">
        <v>81</v>
      </c>
      <c r="D98" s="72" t="s">
        <v>713</v>
      </c>
      <c r="E98" s="62"/>
      <c r="F98" s="71"/>
      <c r="G98" s="71"/>
      <c r="H98" s="71"/>
      <c r="I98" s="71"/>
    </row>
    <row r="99" spans="1:9" ht="16">
      <c r="A99" s="70"/>
      <c r="B99" s="18"/>
      <c r="C99" s="71" t="s">
        <v>82</v>
      </c>
      <c r="D99" s="37" t="s">
        <v>96</v>
      </c>
      <c r="E99" s="62"/>
      <c r="F99" s="71"/>
      <c r="G99" s="71"/>
      <c r="H99" s="71"/>
      <c r="I99" s="71"/>
    </row>
    <row r="100" spans="1:9" ht="16">
      <c r="A100" s="70"/>
      <c r="B100" s="18"/>
      <c r="C100" s="71" t="s">
        <v>83</v>
      </c>
      <c r="D100" s="72" t="s">
        <v>563</v>
      </c>
      <c r="E100" s="62"/>
      <c r="F100" s="71"/>
      <c r="G100" s="71"/>
      <c r="H100" s="71"/>
      <c r="I100" s="71"/>
    </row>
    <row r="101" spans="1:9" ht="16">
      <c r="A101" s="70"/>
      <c r="B101" s="18"/>
      <c r="C101" s="71" t="s">
        <v>84</v>
      </c>
      <c r="D101" s="72" t="s">
        <v>85</v>
      </c>
      <c r="E101" s="62"/>
      <c r="F101" s="71"/>
      <c r="G101" s="71"/>
      <c r="H101" s="71"/>
      <c r="I101" s="71"/>
    </row>
    <row r="102" spans="1:9">
      <c r="A102" s="73"/>
      <c r="B102" s="74"/>
      <c r="C102" s="59" t="s">
        <v>86</v>
      </c>
      <c r="D102" s="38" t="s">
        <v>33</v>
      </c>
      <c r="E102" s="62"/>
      <c r="F102" s="71"/>
      <c r="G102" s="71"/>
      <c r="H102" s="71"/>
      <c r="I102" s="71"/>
    </row>
    <row r="103" spans="1:9">
      <c r="A103" s="73"/>
      <c r="B103" s="74"/>
      <c r="C103" s="59" t="s">
        <v>87</v>
      </c>
      <c r="D103" s="38" t="s">
        <v>33</v>
      </c>
      <c r="E103" s="62"/>
      <c r="F103" s="71"/>
      <c r="G103" s="71"/>
      <c r="H103" s="71"/>
      <c r="I103" s="71"/>
    </row>
    <row r="104" spans="1:9">
      <c r="A104" s="73"/>
      <c r="B104" s="112"/>
      <c r="C104" s="59" t="s">
        <v>88</v>
      </c>
      <c r="D104" s="38" t="s">
        <v>39</v>
      </c>
      <c r="E104" s="62"/>
      <c r="F104" s="71"/>
      <c r="G104" s="71"/>
      <c r="H104" s="71"/>
      <c r="I104" s="71"/>
    </row>
    <row r="105" spans="1:9">
      <c r="A105" s="112"/>
      <c r="C105" s="113" t="s">
        <v>89</v>
      </c>
      <c r="D105" s="114" t="s">
        <v>100</v>
      </c>
      <c r="E105" s="62"/>
      <c r="F105" s="71"/>
      <c r="G105" s="71"/>
      <c r="H105" s="71"/>
      <c r="I105" s="109"/>
    </row>
    <row r="106" spans="1:9" ht="16">
      <c r="A106" s="70"/>
      <c r="B106" s="18"/>
      <c r="C106" s="71"/>
      <c r="D106" s="25" t="s">
        <v>90</v>
      </c>
      <c r="E106" s="62"/>
      <c r="F106" s="71"/>
      <c r="G106" s="71"/>
      <c r="H106" s="71"/>
      <c r="I106" s="71"/>
    </row>
    <row r="107" spans="1:9" ht="16">
      <c r="A107" s="70"/>
      <c r="B107" s="18"/>
      <c r="C107" s="71"/>
      <c r="D107" s="25" t="s">
        <v>91</v>
      </c>
      <c r="E107" s="62"/>
      <c r="F107" s="71"/>
      <c r="G107" s="71"/>
      <c r="H107" s="71"/>
      <c r="I107" s="71"/>
    </row>
    <row r="108" spans="1:9" ht="17" thickBot="1">
      <c r="A108" s="70"/>
      <c r="B108" s="18"/>
      <c r="C108" s="75"/>
      <c r="D108" s="76"/>
      <c r="E108" s="77"/>
      <c r="F108" s="75"/>
      <c r="G108" s="75"/>
      <c r="H108" s="75"/>
      <c r="I108" s="75"/>
    </row>
    <row r="109" spans="1:9" ht="22" thickBot="1">
      <c r="A109" s="33" t="s">
        <v>856</v>
      </c>
      <c r="B109" s="34"/>
      <c r="C109" s="34"/>
      <c r="D109" s="34"/>
      <c r="E109" s="35"/>
      <c r="F109" s="34"/>
      <c r="G109" s="34"/>
      <c r="H109" s="34"/>
      <c r="I109" s="108"/>
    </row>
    <row r="110" spans="1:9">
      <c r="A110" s="12" t="s">
        <v>118</v>
      </c>
      <c r="B110" s="12" t="s">
        <v>839</v>
      </c>
      <c r="C110" s="14" t="s">
        <v>853</v>
      </c>
      <c r="D110" s="14"/>
      <c r="E110" s="15" t="s">
        <v>6</v>
      </c>
      <c r="F110" s="16">
        <v>13999</v>
      </c>
      <c r="G110" s="16">
        <v>13083.177570093458</v>
      </c>
      <c r="H110" s="15" t="s">
        <v>69</v>
      </c>
      <c r="I110" s="44" t="s">
        <v>92</v>
      </c>
    </row>
    <row r="111" spans="1:9">
      <c r="A111" s="12" t="s">
        <v>118</v>
      </c>
      <c r="B111" s="12" t="s">
        <v>837</v>
      </c>
      <c r="C111" s="14" t="s">
        <v>854</v>
      </c>
      <c r="D111" s="14"/>
      <c r="E111" s="15" t="s">
        <v>840</v>
      </c>
      <c r="F111" s="16">
        <v>13999</v>
      </c>
      <c r="G111" s="16">
        <v>13083.177570093458</v>
      </c>
      <c r="H111" s="15" t="s">
        <v>69</v>
      </c>
      <c r="I111" s="44" t="s">
        <v>92</v>
      </c>
    </row>
    <row r="112" spans="1:9">
      <c r="A112" s="12" t="s">
        <v>118</v>
      </c>
      <c r="B112" s="302" t="s">
        <v>838</v>
      </c>
      <c r="C112" s="303" t="s">
        <v>855</v>
      </c>
      <c r="D112" s="303"/>
      <c r="E112" s="304" t="s">
        <v>359</v>
      </c>
      <c r="F112" s="305">
        <v>13999</v>
      </c>
      <c r="G112" s="305">
        <v>13083.177570093458</v>
      </c>
      <c r="H112" s="304" t="s">
        <v>69</v>
      </c>
      <c r="I112" s="44" t="s">
        <v>92</v>
      </c>
    </row>
    <row r="113" spans="1:9" ht="16">
      <c r="A113" s="70"/>
      <c r="B113" s="18" t="s">
        <v>851</v>
      </c>
      <c r="C113" s="71" t="s">
        <v>70</v>
      </c>
      <c r="D113" s="20" t="s">
        <v>479</v>
      </c>
      <c r="E113" s="62"/>
      <c r="F113" s="71"/>
      <c r="G113" s="71"/>
      <c r="H113" s="71"/>
      <c r="I113" s="109"/>
    </row>
    <row r="114" spans="1:9">
      <c r="A114" s="70"/>
      <c r="B114" s="105"/>
      <c r="C114" s="71" t="s">
        <v>26</v>
      </c>
      <c r="D114" s="37" t="s">
        <v>348</v>
      </c>
      <c r="E114" s="62"/>
      <c r="F114" s="71"/>
      <c r="G114" s="71"/>
      <c r="H114" s="71"/>
      <c r="I114" s="109"/>
    </row>
    <row r="115" spans="1:9">
      <c r="A115" s="70"/>
      <c r="B115" s="105"/>
      <c r="C115" s="71" t="s">
        <v>2</v>
      </c>
      <c r="D115" s="37" t="s">
        <v>857</v>
      </c>
      <c r="E115" s="62"/>
      <c r="F115" s="71"/>
      <c r="G115" s="71"/>
      <c r="H115" s="71"/>
      <c r="I115" s="109"/>
    </row>
    <row r="116" spans="1:9">
      <c r="A116" s="70"/>
      <c r="B116" s="105"/>
      <c r="C116" s="71" t="s">
        <v>72</v>
      </c>
      <c r="D116" s="37" t="s">
        <v>852</v>
      </c>
      <c r="E116" s="62"/>
      <c r="F116" s="71"/>
      <c r="G116" s="71"/>
      <c r="H116" s="71"/>
      <c r="I116" s="109"/>
    </row>
    <row r="117" spans="1:9">
      <c r="A117" s="70"/>
      <c r="B117" s="105"/>
      <c r="C117" s="71" t="s">
        <v>72</v>
      </c>
      <c r="D117" s="37" t="s">
        <v>102</v>
      </c>
      <c r="E117" s="62"/>
      <c r="F117" s="71"/>
      <c r="G117" s="71"/>
      <c r="H117" s="71"/>
      <c r="I117" s="109"/>
    </row>
    <row r="118" spans="1:9">
      <c r="A118" s="70"/>
      <c r="B118" s="105"/>
      <c r="C118" s="71" t="s">
        <v>76</v>
      </c>
      <c r="D118" s="72" t="s">
        <v>33</v>
      </c>
      <c r="E118" s="298"/>
      <c r="F118" s="71"/>
      <c r="G118" s="71"/>
      <c r="H118" s="71"/>
      <c r="I118" s="109"/>
    </row>
    <row r="119" spans="1:9" ht="16">
      <c r="A119" s="70"/>
      <c r="B119" s="105"/>
      <c r="C119" s="71" t="s">
        <v>77</v>
      </c>
      <c r="D119" s="227" t="s">
        <v>483</v>
      </c>
      <c r="E119" s="298"/>
      <c r="F119" s="71"/>
      <c r="G119" s="71"/>
      <c r="H119" s="71"/>
      <c r="I119" s="109"/>
    </row>
    <row r="120" spans="1:9">
      <c r="A120" s="70"/>
      <c r="B120" s="105"/>
      <c r="C120" s="71" t="s">
        <v>78</v>
      </c>
      <c r="D120" s="72" t="s">
        <v>104</v>
      </c>
      <c r="E120" s="298"/>
      <c r="F120" s="71"/>
      <c r="G120" s="71"/>
      <c r="H120" s="71"/>
      <c r="I120" s="109"/>
    </row>
    <row r="121" spans="1:9">
      <c r="A121" s="70"/>
      <c r="B121" s="105"/>
      <c r="C121" s="71" t="s">
        <v>79</v>
      </c>
      <c r="D121" s="37" t="s">
        <v>115</v>
      </c>
      <c r="E121" s="62"/>
      <c r="F121" s="71"/>
      <c r="G121" s="71"/>
      <c r="H121" s="71"/>
      <c r="I121" s="109"/>
    </row>
    <row r="122" spans="1:9">
      <c r="A122" s="70"/>
      <c r="B122" s="105"/>
      <c r="C122" s="71" t="s">
        <v>81</v>
      </c>
      <c r="D122" s="72" t="s">
        <v>714</v>
      </c>
      <c r="E122" s="62"/>
      <c r="F122" s="71"/>
      <c r="G122" s="71"/>
      <c r="H122" s="71"/>
      <c r="I122" s="109"/>
    </row>
    <row r="123" spans="1:9">
      <c r="A123" s="70"/>
      <c r="B123" s="105"/>
      <c r="C123" s="71" t="s">
        <v>82</v>
      </c>
      <c r="D123" s="72" t="s">
        <v>96</v>
      </c>
      <c r="E123" s="62"/>
      <c r="F123" s="71"/>
      <c r="G123" s="71"/>
      <c r="H123" s="71"/>
      <c r="I123" s="109"/>
    </row>
    <row r="124" spans="1:9">
      <c r="A124" s="70"/>
      <c r="B124" s="105"/>
      <c r="C124" s="71" t="s">
        <v>83</v>
      </c>
      <c r="D124" s="72" t="s">
        <v>858</v>
      </c>
      <c r="E124" s="62"/>
      <c r="F124" s="71"/>
      <c r="G124" s="71"/>
      <c r="H124" s="71"/>
      <c r="I124" s="109"/>
    </row>
    <row r="125" spans="1:9">
      <c r="A125" s="70"/>
      <c r="B125" s="105"/>
      <c r="C125" s="71" t="s">
        <v>84</v>
      </c>
      <c r="D125" s="72" t="s">
        <v>103</v>
      </c>
      <c r="E125" s="62"/>
      <c r="F125" s="71"/>
      <c r="G125" s="71"/>
      <c r="H125" s="71"/>
      <c r="I125" s="109"/>
    </row>
    <row r="126" spans="1:9">
      <c r="A126" s="73"/>
      <c r="B126" s="74"/>
      <c r="C126" s="59" t="s">
        <v>86</v>
      </c>
      <c r="D126" s="38" t="s">
        <v>33</v>
      </c>
      <c r="E126" s="62"/>
      <c r="F126" s="71"/>
      <c r="G126" s="71"/>
      <c r="H126" s="71"/>
      <c r="I126" s="109"/>
    </row>
    <row r="127" spans="1:9">
      <c r="A127" s="73"/>
      <c r="B127" s="74"/>
      <c r="C127" s="59" t="s">
        <v>87</v>
      </c>
      <c r="D127" s="38" t="s">
        <v>33</v>
      </c>
      <c r="E127" s="62"/>
      <c r="F127" s="71"/>
      <c r="G127" s="71"/>
      <c r="H127" s="71"/>
      <c r="I127" s="109"/>
    </row>
    <row r="128" spans="1:9">
      <c r="A128" s="73"/>
      <c r="B128" s="74"/>
      <c r="C128" s="59" t="s">
        <v>88</v>
      </c>
      <c r="D128" s="38" t="s">
        <v>39</v>
      </c>
      <c r="E128" s="62"/>
      <c r="F128" s="71"/>
      <c r="G128" s="71"/>
      <c r="H128" s="71"/>
      <c r="I128" s="109"/>
    </row>
    <row r="129" spans="1:9">
      <c r="A129" s="112"/>
      <c r="B129" s="112"/>
      <c r="C129" s="113" t="s">
        <v>89</v>
      </c>
      <c r="D129" s="114" t="s">
        <v>307</v>
      </c>
      <c r="E129" s="62"/>
      <c r="F129" s="71"/>
      <c r="G129" s="71"/>
      <c r="H129" s="71"/>
      <c r="I129" s="109"/>
    </row>
    <row r="130" spans="1:9">
      <c r="A130" s="112"/>
      <c r="B130" s="112"/>
      <c r="C130" s="59"/>
      <c r="D130" s="25" t="s">
        <v>90</v>
      </c>
      <c r="E130" s="62"/>
      <c r="F130" s="71"/>
      <c r="G130" s="71"/>
      <c r="H130" s="71"/>
      <c r="I130" s="109"/>
    </row>
    <row r="131" spans="1:9">
      <c r="A131" s="70"/>
      <c r="B131" s="105"/>
      <c r="C131" s="71"/>
      <c r="D131" s="25" t="s">
        <v>91</v>
      </c>
      <c r="E131" s="62"/>
      <c r="F131" s="71"/>
      <c r="G131" s="71"/>
      <c r="H131" s="71"/>
      <c r="I131" s="109"/>
    </row>
    <row r="132" spans="1:9" ht="16" thickBot="1">
      <c r="A132" s="70"/>
      <c r="B132" s="105"/>
      <c r="C132" s="75"/>
      <c r="D132" s="107"/>
      <c r="E132" s="77"/>
      <c r="F132" s="75"/>
      <c r="G132" s="75"/>
      <c r="H132" s="75"/>
      <c r="I132" s="110"/>
    </row>
    <row r="133" spans="1:9" ht="22" thickBot="1">
      <c r="A133" s="33" t="s">
        <v>875</v>
      </c>
      <c r="B133" s="34"/>
      <c r="C133" s="34"/>
      <c r="D133" s="34"/>
      <c r="E133" s="35"/>
      <c r="F133" s="34"/>
      <c r="G133" s="34"/>
      <c r="H133" s="34"/>
      <c r="I133" s="108"/>
    </row>
    <row r="134" spans="1:9">
      <c r="A134" s="12" t="s">
        <v>118</v>
      </c>
      <c r="B134" s="12" t="s">
        <v>864</v>
      </c>
      <c r="C134" s="14" t="s">
        <v>863</v>
      </c>
      <c r="D134" s="14"/>
      <c r="E134" s="15" t="s">
        <v>6</v>
      </c>
      <c r="F134" s="16">
        <v>17999</v>
      </c>
      <c r="G134" s="16">
        <v>16821.495327102803</v>
      </c>
      <c r="H134" s="15" t="s">
        <v>69</v>
      </c>
      <c r="I134" s="44" t="s">
        <v>92</v>
      </c>
    </row>
    <row r="135" spans="1:9">
      <c r="A135" s="12" t="s">
        <v>118</v>
      </c>
      <c r="B135" s="12" t="s">
        <v>865</v>
      </c>
      <c r="C135" s="14" t="s">
        <v>870</v>
      </c>
      <c r="D135" s="14"/>
      <c r="E135" s="15" t="s">
        <v>845</v>
      </c>
      <c r="F135" s="16">
        <v>17999</v>
      </c>
      <c r="G135" s="16">
        <v>16821.495327102803</v>
      </c>
      <c r="H135" s="15" t="s">
        <v>69</v>
      </c>
      <c r="I135" s="44" t="s">
        <v>92</v>
      </c>
    </row>
    <row r="136" spans="1:9">
      <c r="A136" s="12" t="s">
        <v>118</v>
      </c>
      <c r="B136" s="302" t="s">
        <v>866</v>
      </c>
      <c r="C136" s="303" t="s">
        <v>871</v>
      </c>
      <c r="D136" s="303"/>
      <c r="E136" s="304" t="s">
        <v>846</v>
      </c>
      <c r="F136" s="305">
        <v>17999</v>
      </c>
      <c r="G136" s="305">
        <v>16821.495327102803</v>
      </c>
      <c r="H136" s="304" t="s">
        <v>69</v>
      </c>
      <c r="I136" s="44" t="s">
        <v>92</v>
      </c>
    </row>
    <row r="137" spans="1:9">
      <c r="A137" s="12"/>
      <c r="B137" s="12" t="s">
        <v>867</v>
      </c>
      <c r="C137" s="14" t="s">
        <v>873</v>
      </c>
      <c r="D137" s="14"/>
      <c r="E137" s="15" t="s">
        <v>6</v>
      </c>
      <c r="F137" s="16">
        <v>20999</v>
      </c>
      <c r="G137" s="16">
        <v>19625.233644859811</v>
      </c>
      <c r="H137" s="15" t="s">
        <v>69</v>
      </c>
      <c r="I137" s="44" t="s">
        <v>407</v>
      </c>
    </row>
    <row r="138" spans="1:9">
      <c r="A138" s="12"/>
      <c r="B138" s="12" t="s">
        <v>868</v>
      </c>
      <c r="C138" s="14" t="s">
        <v>872</v>
      </c>
      <c r="D138" s="14"/>
      <c r="E138" s="15" t="s">
        <v>845</v>
      </c>
      <c r="F138" s="16">
        <v>20999</v>
      </c>
      <c r="G138" s="16">
        <v>19625.233644859811</v>
      </c>
      <c r="H138" s="15" t="s">
        <v>69</v>
      </c>
      <c r="I138" s="44" t="s">
        <v>407</v>
      </c>
    </row>
    <row r="139" spans="1:9">
      <c r="A139" s="12"/>
      <c r="B139" s="302" t="s">
        <v>869</v>
      </c>
      <c r="C139" s="303" t="s">
        <v>874</v>
      </c>
      <c r="D139" s="303"/>
      <c r="E139" s="304" t="s">
        <v>846</v>
      </c>
      <c r="F139" s="305">
        <v>20999</v>
      </c>
      <c r="G139" s="305">
        <v>19625.233644859811</v>
      </c>
      <c r="H139" s="304" t="s">
        <v>69</v>
      </c>
      <c r="I139" s="44" t="s">
        <v>407</v>
      </c>
    </row>
    <row r="140" spans="1:9" ht="16">
      <c r="A140" s="70"/>
      <c r="B140" s="18" t="s">
        <v>859</v>
      </c>
      <c r="C140" s="71" t="s">
        <v>70</v>
      </c>
      <c r="D140" s="20" t="s">
        <v>479</v>
      </c>
      <c r="E140" s="62"/>
      <c r="F140" s="71"/>
      <c r="G140" s="71"/>
      <c r="H140" s="71"/>
      <c r="I140" s="109"/>
    </row>
    <row r="141" spans="1:9">
      <c r="A141" s="70"/>
      <c r="B141" s="105"/>
      <c r="C141" s="71" t="s">
        <v>26</v>
      </c>
      <c r="D141" s="37" t="s">
        <v>861</v>
      </c>
      <c r="E141" s="62"/>
      <c r="F141" s="71"/>
      <c r="G141" s="71"/>
      <c r="H141" s="71"/>
      <c r="I141" s="109"/>
    </row>
    <row r="142" spans="1:9">
      <c r="A142" s="70"/>
      <c r="B142" s="105"/>
      <c r="C142" s="71" t="s">
        <v>2</v>
      </c>
      <c r="D142" s="37" t="s">
        <v>860</v>
      </c>
      <c r="E142" s="62"/>
      <c r="F142" s="71"/>
      <c r="G142" s="71"/>
      <c r="H142" s="71"/>
      <c r="I142" s="109"/>
    </row>
    <row r="143" spans="1:9">
      <c r="A143" s="70"/>
      <c r="B143" s="105"/>
      <c r="C143" s="71" t="s">
        <v>72</v>
      </c>
      <c r="D143" s="37" t="s">
        <v>116</v>
      </c>
      <c r="E143" s="62"/>
      <c r="F143" s="71"/>
      <c r="G143" s="71"/>
      <c r="H143" s="71"/>
      <c r="I143" s="109"/>
    </row>
    <row r="144" spans="1:9">
      <c r="A144" s="70"/>
      <c r="B144" s="105"/>
      <c r="C144" s="71" t="s">
        <v>72</v>
      </c>
      <c r="D144" s="37" t="s">
        <v>862</v>
      </c>
      <c r="E144" s="62"/>
      <c r="F144" s="71"/>
      <c r="G144" s="71"/>
      <c r="H144" s="71"/>
      <c r="I144" s="109"/>
    </row>
    <row r="145" spans="1:9">
      <c r="A145" s="70"/>
      <c r="B145" s="105"/>
      <c r="C145" s="71" t="s">
        <v>76</v>
      </c>
      <c r="D145" s="72" t="s">
        <v>33</v>
      </c>
      <c r="E145" s="298"/>
      <c r="F145" s="71"/>
      <c r="G145" s="71"/>
      <c r="H145" s="71"/>
      <c r="I145" s="109"/>
    </row>
    <row r="146" spans="1:9" ht="16">
      <c r="A146" s="70"/>
      <c r="B146" s="105"/>
      <c r="C146" s="71" t="s">
        <v>77</v>
      </c>
      <c r="D146" s="227" t="s">
        <v>483</v>
      </c>
      <c r="E146" s="298"/>
      <c r="F146" s="71"/>
      <c r="G146" s="71"/>
      <c r="H146" s="71"/>
      <c r="I146" s="109"/>
    </row>
    <row r="147" spans="1:9">
      <c r="A147" s="70"/>
      <c r="B147" s="105"/>
      <c r="C147" s="71" t="s">
        <v>78</v>
      </c>
      <c r="D147" s="72" t="s">
        <v>105</v>
      </c>
      <c r="E147" s="298"/>
      <c r="F147" s="71"/>
      <c r="G147" s="71"/>
      <c r="H147" s="71"/>
      <c r="I147" s="109"/>
    </row>
    <row r="148" spans="1:9">
      <c r="A148" s="70"/>
      <c r="B148" s="105"/>
      <c r="C148" s="71" t="s">
        <v>79</v>
      </c>
      <c r="D148" s="37" t="s">
        <v>115</v>
      </c>
      <c r="E148" s="62"/>
      <c r="F148" s="71"/>
      <c r="G148" s="71"/>
      <c r="H148" s="71"/>
      <c r="I148" s="109"/>
    </row>
    <row r="149" spans="1:9">
      <c r="A149" s="70"/>
      <c r="B149" s="105"/>
      <c r="C149" s="71" t="s">
        <v>81</v>
      </c>
      <c r="D149" s="72" t="s">
        <v>714</v>
      </c>
      <c r="E149" s="62"/>
      <c r="F149" s="71"/>
      <c r="G149" s="71"/>
      <c r="H149" s="71"/>
      <c r="I149" s="109"/>
    </row>
    <row r="150" spans="1:9">
      <c r="A150" s="70"/>
      <c r="B150" s="105"/>
      <c r="C150" s="71" t="s">
        <v>82</v>
      </c>
      <c r="D150" s="72" t="s">
        <v>96</v>
      </c>
      <c r="E150" s="62"/>
      <c r="F150" s="71"/>
      <c r="G150" s="71"/>
      <c r="H150" s="71"/>
      <c r="I150" s="109"/>
    </row>
    <row r="151" spans="1:9">
      <c r="A151" s="70"/>
      <c r="B151" s="105"/>
      <c r="C151" s="71" t="s">
        <v>83</v>
      </c>
      <c r="D151" s="72" t="s">
        <v>858</v>
      </c>
      <c r="E151" s="62"/>
      <c r="F151" s="71"/>
      <c r="G151" s="71"/>
      <c r="H151" s="71"/>
      <c r="I151" s="109"/>
    </row>
    <row r="152" spans="1:9">
      <c r="A152" s="70"/>
      <c r="B152" s="105"/>
      <c r="C152" s="71" t="s">
        <v>84</v>
      </c>
      <c r="D152" s="72" t="s">
        <v>103</v>
      </c>
      <c r="E152" s="62"/>
      <c r="F152" s="71"/>
      <c r="G152" s="71"/>
      <c r="H152" s="71"/>
      <c r="I152" s="109"/>
    </row>
    <row r="153" spans="1:9">
      <c r="A153" s="73"/>
      <c r="B153" s="74"/>
      <c r="C153" s="59" t="s">
        <v>86</v>
      </c>
      <c r="D153" s="38" t="s">
        <v>33</v>
      </c>
      <c r="E153" s="62"/>
      <c r="F153" s="71"/>
      <c r="G153" s="71"/>
      <c r="H153" s="71"/>
      <c r="I153" s="109"/>
    </row>
    <row r="154" spans="1:9">
      <c r="A154" s="73"/>
      <c r="B154" s="74"/>
      <c r="C154" s="59" t="s">
        <v>87</v>
      </c>
      <c r="D154" s="38" t="s">
        <v>33</v>
      </c>
      <c r="E154" s="62"/>
      <c r="F154" s="71"/>
      <c r="G154" s="71"/>
      <c r="H154" s="71"/>
      <c r="I154" s="109"/>
    </row>
    <row r="155" spans="1:9">
      <c r="A155" s="73"/>
      <c r="B155" s="74"/>
      <c r="C155" s="59" t="s">
        <v>88</v>
      </c>
      <c r="D155" s="38" t="s">
        <v>39</v>
      </c>
      <c r="E155" s="62"/>
      <c r="F155" s="71"/>
      <c r="G155" s="71"/>
      <c r="H155" s="71"/>
      <c r="I155" s="109"/>
    </row>
    <row r="156" spans="1:9">
      <c r="A156" s="112"/>
      <c r="B156" s="112"/>
      <c r="C156" s="113" t="s">
        <v>89</v>
      </c>
      <c r="D156" s="114" t="s">
        <v>307</v>
      </c>
      <c r="E156" s="62"/>
      <c r="F156" s="71"/>
      <c r="G156" s="71"/>
      <c r="H156" s="71"/>
      <c r="I156" s="109"/>
    </row>
    <row r="157" spans="1:9">
      <c r="A157" s="112"/>
      <c r="B157" s="112"/>
      <c r="C157" s="59"/>
      <c r="D157" s="25" t="s">
        <v>90</v>
      </c>
      <c r="E157" s="62"/>
      <c r="F157" s="71"/>
      <c r="G157" s="71"/>
      <c r="H157" s="71"/>
      <c r="I157" s="109"/>
    </row>
    <row r="158" spans="1:9">
      <c r="A158" s="70"/>
      <c r="B158" s="105"/>
      <c r="C158" s="71"/>
      <c r="D158" s="25" t="s">
        <v>91</v>
      </c>
      <c r="E158" s="62"/>
      <c r="F158" s="71"/>
      <c r="G158" s="71"/>
      <c r="H158" s="71"/>
      <c r="I158" s="109"/>
    </row>
    <row r="159" spans="1:9" ht="16" thickBot="1">
      <c r="A159" s="70"/>
      <c r="B159" s="105"/>
      <c r="C159" s="75"/>
      <c r="D159" s="107"/>
      <c r="E159" s="77"/>
      <c r="F159" s="75"/>
      <c r="G159" s="75"/>
      <c r="H159" s="75"/>
      <c r="I159" s="110"/>
    </row>
    <row r="160" spans="1:9" ht="22" thickBot="1">
      <c r="A160" s="10" t="s">
        <v>605</v>
      </c>
      <c r="B160" s="11"/>
      <c r="C160" s="11"/>
      <c r="D160" s="11"/>
      <c r="E160" s="11"/>
      <c r="F160" s="11"/>
      <c r="G160" s="11"/>
      <c r="H160" s="11"/>
      <c r="I160" s="228"/>
    </row>
    <row r="161" spans="1:9">
      <c r="A161" s="36" t="s">
        <v>606</v>
      </c>
      <c r="B161" s="49"/>
      <c r="C161" s="50"/>
      <c r="D161" s="104"/>
      <c r="E161" s="71"/>
      <c r="F161" s="71"/>
      <c r="G161" s="71"/>
      <c r="H161" s="71"/>
      <c r="I161" s="109"/>
    </row>
    <row r="162" spans="1:9">
      <c r="A162" s="12"/>
      <c r="B162" s="13" t="s">
        <v>588</v>
      </c>
      <c r="C162" s="14" t="s">
        <v>597</v>
      </c>
      <c r="D162" s="14"/>
      <c r="E162" s="15" t="s">
        <v>596</v>
      </c>
      <c r="F162" s="16">
        <v>22900</v>
      </c>
      <c r="G162" s="16">
        <v>21401.869158878504</v>
      </c>
      <c r="H162" s="15" t="s">
        <v>69</v>
      </c>
      <c r="I162" s="44" t="s">
        <v>886</v>
      </c>
    </row>
    <row r="163" spans="1:9">
      <c r="A163" s="12"/>
      <c r="B163" s="13" t="s">
        <v>589</v>
      </c>
      <c r="C163" s="14" t="s">
        <v>598</v>
      </c>
      <c r="D163" s="14"/>
      <c r="E163" s="15" t="s">
        <v>37</v>
      </c>
      <c r="F163" s="16">
        <v>22900</v>
      </c>
      <c r="G163" s="16">
        <v>21401.869158878504</v>
      </c>
      <c r="H163" s="15" t="s">
        <v>69</v>
      </c>
      <c r="I163" s="44" t="s">
        <v>886</v>
      </c>
    </row>
    <row r="164" spans="1:9">
      <c r="A164" s="12"/>
      <c r="B164" s="13" t="s">
        <v>590</v>
      </c>
      <c r="C164" s="14" t="s">
        <v>599</v>
      </c>
      <c r="D164" s="14"/>
      <c r="E164" s="15" t="s">
        <v>17</v>
      </c>
      <c r="F164" s="16">
        <v>22900</v>
      </c>
      <c r="G164" s="16">
        <v>21401.869158878504</v>
      </c>
      <c r="H164" s="15" t="s">
        <v>69</v>
      </c>
      <c r="I164" s="44" t="s">
        <v>886</v>
      </c>
    </row>
    <row r="165" spans="1:9">
      <c r="A165" s="12"/>
      <c r="B165" s="13" t="s">
        <v>591</v>
      </c>
      <c r="C165" s="14" t="s">
        <v>600</v>
      </c>
      <c r="D165" s="14"/>
      <c r="E165" s="15" t="s">
        <v>579</v>
      </c>
      <c r="F165" s="16">
        <v>22900</v>
      </c>
      <c r="G165" s="16">
        <v>21401.869158878504</v>
      </c>
      <c r="H165" s="15" t="s">
        <v>69</v>
      </c>
      <c r="I165" s="44" t="s">
        <v>36</v>
      </c>
    </row>
    <row r="166" spans="1:9">
      <c r="A166" s="36" t="s">
        <v>607</v>
      </c>
      <c r="B166" s="49"/>
      <c r="C166" s="50"/>
      <c r="D166" s="104"/>
      <c r="E166" s="71"/>
      <c r="F166" s="104"/>
      <c r="G166" s="71"/>
      <c r="H166" s="71"/>
      <c r="I166" s="49"/>
    </row>
    <row r="167" spans="1:9">
      <c r="A167" s="12"/>
      <c r="B167" s="13" t="s">
        <v>592</v>
      </c>
      <c r="C167" s="14" t="s">
        <v>601</v>
      </c>
      <c r="D167" s="14"/>
      <c r="E167" s="15" t="s">
        <v>596</v>
      </c>
      <c r="F167" s="16">
        <v>25900</v>
      </c>
      <c r="G167" s="16">
        <v>24205.607476635512</v>
      </c>
      <c r="H167" s="15" t="s">
        <v>69</v>
      </c>
      <c r="I167" s="44" t="s">
        <v>36</v>
      </c>
    </row>
    <row r="168" spans="1:9">
      <c r="A168" s="12"/>
      <c r="B168" s="13" t="s">
        <v>593</v>
      </c>
      <c r="C168" s="14" t="s">
        <v>602</v>
      </c>
      <c r="D168" s="14"/>
      <c r="E168" s="15" t="s">
        <v>37</v>
      </c>
      <c r="F168" s="16">
        <v>25900</v>
      </c>
      <c r="G168" s="16">
        <v>24205.607476635512</v>
      </c>
      <c r="H168" s="15" t="s">
        <v>69</v>
      </c>
      <c r="I168" s="44" t="s">
        <v>36</v>
      </c>
    </row>
    <row r="169" spans="1:9">
      <c r="A169" s="12"/>
      <c r="B169" s="13" t="s">
        <v>594</v>
      </c>
      <c r="C169" s="14" t="s">
        <v>603</v>
      </c>
      <c r="D169" s="14"/>
      <c r="E169" s="15" t="s">
        <v>17</v>
      </c>
      <c r="F169" s="16">
        <v>25900</v>
      </c>
      <c r="G169" s="16">
        <v>24205.607476635512</v>
      </c>
      <c r="H169" s="15" t="s">
        <v>69</v>
      </c>
      <c r="I169" s="44" t="s">
        <v>886</v>
      </c>
    </row>
    <row r="170" spans="1:9">
      <c r="A170" s="12"/>
      <c r="B170" s="13" t="s">
        <v>595</v>
      </c>
      <c r="C170" s="14" t="s">
        <v>604</v>
      </c>
      <c r="D170" s="14"/>
      <c r="E170" s="15" t="s">
        <v>579</v>
      </c>
      <c r="F170" s="16">
        <v>25900</v>
      </c>
      <c r="G170" s="16">
        <v>24205.607476635512</v>
      </c>
      <c r="H170" s="15" t="s">
        <v>69</v>
      </c>
      <c r="I170" s="44" t="s">
        <v>36</v>
      </c>
    </row>
    <row r="171" spans="1:9" ht="16">
      <c r="A171" s="57"/>
      <c r="B171" s="23"/>
      <c r="C171" s="19"/>
      <c r="D171" s="58"/>
      <c r="E171" s="59"/>
      <c r="F171" s="59"/>
      <c r="G171" s="61"/>
      <c r="H171" s="59"/>
      <c r="I171" s="59"/>
    </row>
    <row r="172" spans="1:9" ht="16">
      <c r="A172" s="57"/>
      <c r="B172" s="23"/>
      <c r="C172" s="52"/>
      <c r="D172" s="58"/>
      <c r="E172" s="59"/>
      <c r="F172" s="59"/>
      <c r="G172" s="61"/>
      <c r="H172" s="59"/>
      <c r="I172" s="59"/>
    </row>
    <row r="173" spans="1:9" ht="16">
      <c r="A173" s="57"/>
      <c r="B173" s="23"/>
      <c r="C173" s="229" t="s">
        <v>70</v>
      </c>
      <c r="D173" s="113" t="s">
        <v>340</v>
      </c>
      <c r="E173" s="59"/>
      <c r="F173" s="59"/>
      <c r="G173" s="61"/>
      <c r="H173" s="59"/>
      <c r="I173" s="59"/>
    </row>
    <row r="174" spans="1:9" ht="16">
      <c r="A174" s="57"/>
      <c r="B174" s="23"/>
      <c r="C174" s="229" t="s">
        <v>26</v>
      </c>
      <c r="D174" s="113" t="s">
        <v>608</v>
      </c>
      <c r="E174" s="59"/>
      <c r="F174" s="59"/>
      <c r="G174" s="61"/>
      <c r="H174" s="59"/>
      <c r="I174" s="59"/>
    </row>
    <row r="175" spans="1:9" ht="16">
      <c r="A175" s="57"/>
      <c r="B175" s="23"/>
      <c r="C175" s="229" t="s">
        <v>2</v>
      </c>
      <c r="D175" s="113" t="s">
        <v>111</v>
      </c>
      <c r="E175" s="59"/>
      <c r="F175" s="59"/>
      <c r="G175" s="61"/>
      <c r="H175" s="59"/>
      <c r="I175" s="59"/>
    </row>
    <row r="176" spans="1:9" ht="16">
      <c r="A176" s="57"/>
      <c r="B176" s="23"/>
      <c r="C176" s="229" t="s">
        <v>72</v>
      </c>
      <c r="D176" s="113" t="s">
        <v>101</v>
      </c>
      <c r="E176" s="59"/>
      <c r="F176" s="59"/>
      <c r="G176" s="61"/>
      <c r="H176" s="59"/>
      <c r="I176" s="59"/>
    </row>
    <row r="177" spans="1:9" ht="16">
      <c r="A177" s="57"/>
      <c r="B177" s="23"/>
      <c r="C177" s="229" t="s">
        <v>74</v>
      </c>
      <c r="D177" s="113" t="s">
        <v>609</v>
      </c>
      <c r="E177" s="59"/>
      <c r="F177" s="59"/>
      <c r="G177" s="61"/>
      <c r="H177" s="59"/>
      <c r="I177" s="59"/>
    </row>
    <row r="178" spans="1:9" ht="16">
      <c r="A178" s="57"/>
      <c r="B178" s="23"/>
      <c r="C178" s="229" t="s">
        <v>76</v>
      </c>
      <c r="D178" s="113" t="s">
        <v>113</v>
      </c>
      <c r="E178" s="59"/>
      <c r="F178" s="59"/>
      <c r="G178" s="61"/>
      <c r="H178" s="59"/>
      <c r="I178" s="59"/>
    </row>
    <row r="179" spans="1:9" ht="16">
      <c r="A179" s="57"/>
      <c r="B179" s="23"/>
      <c r="C179" s="229" t="s">
        <v>77</v>
      </c>
      <c r="D179" s="113" t="s">
        <v>610</v>
      </c>
      <c r="E179" s="59"/>
      <c r="F179" s="59"/>
      <c r="G179" s="61"/>
      <c r="H179" s="59"/>
      <c r="I179" s="59"/>
    </row>
    <row r="180" spans="1:9" ht="16">
      <c r="A180" s="57"/>
      <c r="B180" s="23"/>
      <c r="C180" s="229" t="s">
        <v>78</v>
      </c>
      <c r="D180" s="113" t="s">
        <v>108</v>
      </c>
      <c r="E180" s="59"/>
      <c r="F180" s="59"/>
      <c r="G180" s="61"/>
      <c r="H180" s="59"/>
      <c r="I180" s="59"/>
    </row>
    <row r="181" spans="1:9" ht="16">
      <c r="A181" s="57"/>
      <c r="B181" s="23"/>
      <c r="C181" s="229" t="s">
        <v>79</v>
      </c>
      <c r="D181" s="113" t="s">
        <v>115</v>
      </c>
      <c r="E181" s="59"/>
      <c r="F181" s="59"/>
      <c r="G181" s="61"/>
      <c r="H181" s="59"/>
      <c r="I181" s="24"/>
    </row>
    <row r="182" spans="1:9" ht="16">
      <c r="A182" s="57"/>
      <c r="B182" s="23"/>
      <c r="C182" s="229" t="s">
        <v>81</v>
      </c>
      <c r="D182" s="113" t="s">
        <v>612</v>
      </c>
      <c r="E182" s="59"/>
      <c r="F182" s="59"/>
      <c r="G182" s="61"/>
      <c r="H182" s="59"/>
      <c r="I182" s="59"/>
    </row>
    <row r="183" spans="1:9" ht="16">
      <c r="A183" s="57"/>
      <c r="B183" s="23"/>
      <c r="C183" s="229" t="s">
        <v>82</v>
      </c>
      <c r="D183" s="113" t="s">
        <v>342</v>
      </c>
      <c r="E183" s="59"/>
      <c r="F183" s="59"/>
      <c r="G183" s="61"/>
      <c r="H183" s="59"/>
      <c r="I183" s="59"/>
    </row>
    <row r="184" spans="1:9" ht="16">
      <c r="A184" s="57"/>
      <c r="B184" s="23"/>
      <c r="C184" s="229" t="s">
        <v>83</v>
      </c>
      <c r="D184" s="113" t="s">
        <v>611</v>
      </c>
      <c r="E184" s="59"/>
      <c r="F184" s="59"/>
      <c r="G184" s="61"/>
      <c r="H184" s="59"/>
      <c r="I184" s="59"/>
    </row>
    <row r="185" spans="1:9" ht="16">
      <c r="A185" s="57"/>
      <c r="B185" s="23"/>
      <c r="C185" s="229" t="s">
        <v>84</v>
      </c>
      <c r="D185" s="113" t="s">
        <v>343</v>
      </c>
      <c r="E185" s="59"/>
      <c r="F185" s="59"/>
      <c r="G185" s="61"/>
      <c r="H185" s="59"/>
      <c r="I185" s="59"/>
    </row>
    <row r="186" spans="1:9" ht="16">
      <c r="A186" s="57"/>
      <c r="B186" s="23"/>
      <c r="C186" s="229" t="s">
        <v>86</v>
      </c>
      <c r="D186" s="113" t="s">
        <v>33</v>
      </c>
      <c r="E186" s="59"/>
      <c r="F186" s="59"/>
      <c r="G186" s="61"/>
      <c r="H186" s="59"/>
      <c r="I186" s="59"/>
    </row>
    <row r="187" spans="1:9" ht="16">
      <c r="A187" s="57"/>
      <c r="B187" s="23"/>
      <c r="C187" s="229" t="s">
        <v>87</v>
      </c>
      <c r="D187" s="94" t="s">
        <v>39</v>
      </c>
      <c r="E187" s="59"/>
      <c r="F187" s="59"/>
      <c r="G187" s="61"/>
      <c r="H187" s="59"/>
      <c r="I187" s="59"/>
    </row>
    <row r="188" spans="1:9" ht="16">
      <c r="A188" s="57"/>
      <c r="B188" s="23"/>
      <c r="C188" s="229" t="s">
        <v>88</v>
      </c>
      <c r="D188" s="113" t="s">
        <v>39</v>
      </c>
      <c r="E188" s="59"/>
      <c r="F188" s="59"/>
      <c r="G188" s="61"/>
      <c r="H188" s="59"/>
      <c r="I188" s="24"/>
    </row>
    <row r="189" spans="1:9" ht="16">
      <c r="A189" s="57"/>
      <c r="B189" s="23"/>
      <c r="C189" s="113" t="s">
        <v>89</v>
      </c>
      <c r="D189" s="114" t="s">
        <v>109</v>
      </c>
      <c r="E189" s="59"/>
      <c r="F189" s="59"/>
      <c r="G189" s="61"/>
      <c r="H189" s="59"/>
      <c r="I189" s="24"/>
    </row>
    <row r="190" spans="1:9" ht="16">
      <c r="A190" s="57"/>
      <c r="B190" s="23"/>
      <c r="C190" s="25"/>
      <c r="D190" s="25" t="s">
        <v>90</v>
      </c>
      <c r="E190" s="59"/>
      <c r="F190" s="59"/>
      <c r="G190" s="61"/>
      <c r="H190" s="59"/>
      <c r="I190" s="46"/>
    </row>
    <row r="191" spans="1:9" ht="16">
      <c r="A191" s="57"/>
      <c r="B191" s="23"/>
      <c r="C191" s="27"/>
      <c r="D191" s="25" t="s">
        <v>91</v>
      </c>
      <c r="E191" s="59"/>
      <c r="F191" s="59"/>
      <c r="G191" s="59"/>
      <c r="H191" s="59"/>
      <c r="I191" s="24"/>
    </row>
    <row r="192" spans="1:9" ht="17" thickBot="1">
      <c r="A192" s="98"/>
      <c r="B192" s="29"/>
      <c r="C192" s="30"/>
      <c r="D192" s="199"/>
      <c r="E192" s="65"/>
      <c r="F192" s="65"/>
      <c r="G192" s="65"/>
      <c r="H192" s="65"/>
      <c r="I192" s="65"/>
    </row>
    <row r="193" spans="1:9" ht="22" thickBot="1">
      <c r="A193" s="10" t="s">
        <v>796</v>
      </c>
      <c r="B193" s="11"/>
      <c r="C193" s="11"/>
      <c r="D193" s="11"/>
      <c r="E193" s="11"/>
      <c r="F193" s="11"/>
      <c r="G193" s="11"/>
      <c r="H193" s="11"/>
      <c r="I193" s="228"/>
    </row>
    <row r="194" spans="1:9">
      <c r="A194" s="36" t="s">
        <v>810</v>
      </c>
      <c r="B194" s="49"/>
      <c r="C194" s="50"/>
      <c r="D194" s="104"/>
      <c r="E194" s="71"/>
      <c r="F194" s="71"/>
      <c r="G194" s="71"/>
      <c r="H194" s="71"/>
      <c r="I194" s="109"/>
    </row>
    <row r="195" spans="1:9">
      <c r="A195" s="12"/>
      <c r="B195" s="12" t="s">
        <v>801</v>
      </c>
      <c r="C195" s="14" t="s">
        <v>809</v>
      </c>
      <c r="D195" s="14"/>
      <c r="E195" s="15" t="s">
        <v>17</v>
      </c>
      <c r="F195" s="16">
        <v>33900</v>
      </c>
      <c r="G195" s="16">
        <f t="shared" ref="G195:G198" si="0">F195/1.07</f>
        <v>31682.242990654202</v>
      </c>
      <c r="H195" s="15" t="s">
        <v>69</v>
      </c>
      <c r="I195" s="44" t="s">
        <v>407</v>
      </c>
    </row>
    <row r="196" spans="1:9">
      <c r="A196" s="12"/>
      <c r="B196" s="12" t="s">
        <v>802</v>
      </c>
      <c r="C196" s="14" t="s">
        <v>818</v>
      </c>
      <c r="D196" s="14"/>
      <c r="E196" s="15" t="s">
        <v>19</v>
      </c>
      <c r="F196" s="16">
        <v>33900</v>
      </c>
      <c r="G196" s="16">
        <f t="shared" si="0"/>
        <v>31682.242990654202</v>
      </c>
      <c r="H196" s="15" t="s">
        <v>69</v>
      </c>
      <c r="I196" s="44" t="s">
        <v>407</v>
      </c>
    </row>
    <row r="197" spans="1:9">
      <c r="A197" s="12"/>
      <c r="B197" s="12" t="s">
        <v>803</v>
      </c>
      <c r="C197" s="14" t="s">
        <v>819</v>
      </c>
      <c r="D197" s="14"/>
      <c r="E197" s="15" t="s">
        <v>727</v>
      </c>
      <c r="F197" s="16">
        <v>33900</v>
      </c>
      <c r="G197" s="16">
        <f t="shared" si="0"/>
        <v>31682.242990654202</v>
      </c>
      <c r="H197" s="15" t="s">
        <v>69</v>
      </c>
      <c r="I197" s="44" t="s">
        <v>407</v>
      </c>
    </row>
    <row r="198" spans="1:9">
      <c r="A198" s="12"/>
      <c r="B198" s="12" t="s">
        <v>804</v>
      </c>
      <c r="C198" s="14" t="s">
        <v>820</v>
      </c>
      <c r="D198" s="14"/>
      <c r="E198" s="15" t="s">
        <v>579</v>
      </c>
      <c r="F198" s="16">
        <v>33900</v>
      </c>
      <c r="G198" s="16">
        <f t="shared" si="0"/>
        <v>31682.242990654202</v>
      </c>
      <c r="H198" s="15" t="s">
        <v>69</v>
      </c>
      <c r="I198" s="44" t="s">
        <v>407</v>
      </c>
    </row>
    <row r="199" spans="1:9">
      <c r="A199" s="36" t="s">
        <v>811</v>
      </c>
      <c r="B199" s="50"/>
      <c r="C199" s="50"/>
      <c r="D199" s="104"/>
      <c r="E199" s="71"/>
      <c r="F199" s="104"/>
      <c r="G199" s="71"/>
      <c r="H199" s="71"/>
      <c r="I199" s="71"/>
    </row>
    <row r="200" spans="1:9">
      <c r="A200" s="12"/>
      <c r="B200" s="12" t="s">
        <v>805</v>
      </c>
      <c r="C200" s="14" t="s">
        <v>821</v>
      </c>
      <c r="D200" s="14"/>
      <c r="E200" s="15" t="s">
        <v>17</v>
      </c>
      <c r="F200" s="16">
        <v>41900</v>
      </c>
      <c r="G200" s="16">
        <f>F200/1.07</f>
        <v>39158.878504672895</v>
      </c>
      <c r="H200" s="15" t="s">
        <v>69</v>
      </c>
      <c r="I200" s="44" t="s">
        <v>407</v>
      </c>
    </row>
    <row r="201" spans="1:9">
      <c r="A201" s="12"/>
      <c r="B201" s="12" t="s">
        <v>806</v>
      </c>
      <c r="C201" s="14" t="s">
        <v>822</v>
      </c>
      <c r="D201" s="14"/>
      <c r="E201" s="15" t="s">
        <v>19</v>
      </c>
      <c r="F201" s="16">
        <v>41900</v>
      </c>
      <c r="G201" s="16">
        <f t="shared" ref="G201:G203" si="1">F201/1.07</f>
        <v>39158.878504672895</v>
      </c>
      <c r="H201" s="15" t="s">
        <v>69</v>
      </c>
      <c r="I201" s="44" t="s">
        <v>407</v>
      </c>
    </row>
    <row r="202" spans="1:9">
      <c r="A202" s="12"/>
      <c r="B202" s="12" t="s">
        <v>807</v>
      </c>
      <c r="C202" s="14" t="s">
        <v>823</v>
      </c>
      <c r="D202" s="14" t="s">
        <v>629</v>
      </c>
      <c r="E202" s="15" t="s">
        <v>727</v>
      </c>
      <c r="F202" s="16">
        <v>41900</v>
      </c>
      <c r="G202" s="16">
        <f t="shared" si="1"/>
        <v>39158.878504672895</v>
      </c>
      <c r="H202" s="15" t="s">
        <v>69</v>
      </c>
      <c r="I202" s="44" t="s">
        <v>407</v>
      </c>
    </row>
    <row r="203" spans="1:9">
      <c r="A203" s="12"/>
      <c r="B203" s="12" t="s">
        <v>808</v>
      </c>
      <c r="C203" s="14" t="s">
        <v>824</v>
      </c>
      <c r="D203" s="14"/>
      <c r="E203" s="15" t="s">
        <v>579</v>
      </c>
      <c r="F203" s="16">
        <v>41900</v>
      </c>
      <c r="G203" s="16">
        <f t="shared" si="1"/>
        <v>39158.878504672895</v>
      </c>
      <c r="H203" s="15" t="s">
        <v>69</v>
      </c>
      <c r="I203" s="44" t="s">
        <v>407</v>
      </c>
    </row>
    <row r="204" spans="1:9" ht="16">
      <c r="A204" s="57"/>
      <c r="B204" s="23"/>
      <c r="C204" s="19"/>
      <c r="D204" s="58"/>
      <c r="E204" s="59"/>
      <c r="F204" s="59"/>
      <c r="G204" s="61"/>
      <c r="H204" s="59"/>
      <c r="I204" s="59"/>
    </row>
    <row r="205" spans="1:9" ht="16">
      <c r="A205" s="57"/>
      <c r="B205" s="23"/>
      <c r="C205" s="52"/>
      <c r="D205" s="58"/>
      <c r="E205" s="59"/>
      <c r="F205" s="59"/>
      <c r="G205" s="61"/>
      <c r="H205" s="59"/>
      <c r="I205" s="59"/>
    </row>
    <row r="206" spans="1:9" ht="16">
      <c r="A206" s="57"/>
      <c r="B206" s="23"/>
      <c r="C206" s="229" t="s">
        <v>70</v>
      </c>
      <c r="D206" s="113" t="s">
        <v>479</v>
      </c>
      <c r="E206" s="59"/>
      <c r="F206" s="59"/>
      <c r="G206" s="61"/>
      <c r="H206" s="59"/>
      <c r="I206" s="59"/>
    </row>
    <row r="207" spans="1:9" ht="16">
      <c r="A207" s="57"/>
      <c r="B207" s="23"/>
      <c r="C207" s="229" t="s">
        <v>26</v>
      </c>
      <c r="D207" s="113" t="s">
        <v>817</v>
      </c>
      <c r="E207" s="59"/>
      <c r="F207" s="59"/>
      <c r="G207" s="61"/>
      <c r="H207" s="59"/>
      <c r="I207" s="59"/>
    </row>
    <row r="208" spans="1:9" ht="16">
      <c r="A208" s="57"/>
      <c r="B208" s="23"/>
      <c r="C208" s="229" t="s">
        <v>2</v>
      </c>
      <c r="D208" s="113" t="s">
        <v>877</v>
      </c>
      <c r="E208" s="59" t="s">
        <v>629</v>
      </c>
      <c r="F208" s="59"/>
      <c r="G208" s="61"/>
      <c r="H208" s="59"/>
      <c r="I208" s="59"/>
    </row>
    <row r="209" spans="1:9" ht="16">
      <c r="A209" s="57"/>
      <c r="B209" s="23"/>
      <c r="C209" s="229" t="s">
        <v>72</v>
      </c>
      <c r="D209" s="113" t="s">
        <v>116</v>
      </c>
      <c r="E209" s="59"/>
      <c r="F209" s="59"/>
      <c r="G209" s="61"/>
      <c r="H209" s="59"/>
      <c r="I209" s="59"/>
    </row>
    <row r="210" spans="1:9" ht="16">
      <c r="A210" s="57"/>
      <c r="B210" s="23"/>
      <c r="C210" s="229" t="s">
        <v>74</v>
      </c>
      <c r="D210" s="113" t="s">
        <v>112</v>
      </c>
      <c r="E210" s="59"/>
      <c r="F210" s="59"/>
      <c r="G210" s="61"/>
      <c r="H210" s="59"/>
      <c r="I210" s="59"/>
    </row>
    <row r="211" spans="1:9" ht="16">
      <c r="A211" s="57"/>
      <c r="B211" s="23"/>
      <c r="C211" s="229" t="s">
        <v>76</v>
      </c>
      <c r="D211" s="113" t="s">
        <v>113</v>
      </c>
      <c r="E211" s="59"/>
      <c r="F211" s="59"/>
      <c r="G211" s="61"/>
      <c r="H211" s="59"/>
      <c r="I211" s="59"/>
    </row>
    <row r="212" spans="1:9" ht="16">
      <c r="A212" s="57"/>
      <c r="B212" s="23"/>
      <c r="C212" s="229" t="s">
        <v>77</v>
      </c>
      <c r="D212" s="113" t="s">
        <v>114</v>
      </c>
      <c r="E212" s="59"/>
      <c r="F212" s="59"/>
      <c r="G212" s="61"/>
      <c r="H212" s="59"/>
      <c r="I212" s="59"/>
    </row>
    <row r="213" spans="1:9" ht="16">
      <c r="A213" s="57"/>
      <c r="B213" s="23"/>
      <c r="C213" s="229" t="s">
        <v>78</v>
      </c>
      <c r="D213" s="113" t="s">
        <v>813</v>
      </c>
      <c r="E213" s="59"/>
      <c r="F213" s="59"/>
      <c r="G213" s="61"/>
      <c r="H213" s="59"/>
      <c r="I213" s="59"/>
    </row>
    <row r="214" spans="1:9" ht="16">
      <c r="A214" s="57"/>
      <c r="B214" s="23"/>
      <c r="C214" s="229" t="s">
        <v>79</v>
      </c>
      <c r="D214" s="113" t="s">
        <v>115</v>
      </c>
      <c r="E214" s="59"/>
      <c r="F214" s="59"/>
      <c r="G214" s="61"/>
      <c r="H214" s="59"/>
      <c r="I214" s="59"/>
    </row>
    <row r="215" spans="1:9" ht="16">
      <c r="A215" s="57"/>
      <c r="B215" s="23"/>
      <c r="C215" s="229" t="s">
        <v>81</v>
      </c>
      <c r="D215" s="113" t="s">
        <v>341</v>
      </c>
      <c r="E215" s="59"/>
      <c r="F215" s="59"/>
      <c r="G215" s="61"/>
      <c r="H215" s="59"/>
      <c r="I215" s="59"/>
    </row>
    <row r="216" spans="1:9" ht="16">
      <c r="A216" s="57"/>
      <c r="B216" s="23"/>
      <c r="C216" s="229" t="s">
        <v>82</v>
      </c>
      <c r="D216" s="113" t="s">
        <v>342</v>
      </c>
      <c r="E216" s="59"/>
      <c r="F216" s="59"/>
      <c r="G216" s="61"/>
      <c r="H216" s="59"/>
      <c r="I216" s="59"/>
    </row>
    <row r="217" spans="1:9" ht="16">
      <c r="A217" s="57"/>
      <c r="B217" s="23"/>
      <c r="C217" s="229" t="s">
        <v>83</v>
      </c>
      <c r="D217" s="113" t="s">
        <v>814</v>
      </c>
      <c r="E217" s="59"/>
      <c r="F217" s="59"/>
      <c r="G217" s="61"/>
      <c r="H217" s="59"/>
      <c r="I217" s="59"/>
    </row>
    <row r="218" spans="1:9" ht="16">
      <c r="A218" s="57"/>
      <c r="B218" s="23"/>
      <c r="C218" s="229" t="s">
        <v>84</v>
      </c>
      <c r="D218" s="113" t="s">
        <v>722</v>
      </c>
      <c r="E218" s="59"/>
      <c r="F218" s="59"/>
      <c r="G218" s="61"/>
      <c r="H218" s="59"/>
      <c r="I218" s="59"/>
    </row>
    <row r="219" spans="1:9" ht="16">
      <c r="A219" s="57"/>
      <c r="B219" s="23"/>
      <c r="C219" s="229" t="s">
        <v>86</v>
      </c>
      <c r="D219" s="94" t="s">
        <v>33</v>
      </c>
      <c r="E219" s="59"/>
      <c r="F219" s="59"/>
      <c r="G219" s="61"/>
      <c r="H219" s="59"/>
      <c r="I219" s="59"/>
    </row>
    <row r="220" spans="1:9" ht="16">
      <c r="A220" s="57"/>
      <c r="B220" s="23"/>
      <c r="C220" s="229" t="s">
        <v>87</v>
      </c>
      <c r="D220" s="94" t="s">
        <v>39</v>
      </c>
      <c r="E220" s="59"/>
      <c r="F220" s="59"/>
      <c r="G220" s="61"/>
      <c r="H220" s="59"/>
      <c r="I220" s="59"/>
    </row>
    <row r="221" spans="1:9" ht="16">
      <c r="A221" s="57"/>
      <c r="B221" s="23"/>
      <c r="C221" s="229" t="s">
        <v>88</v>
      </c>
      <c r="D221" s="113" t="s">
        <v>39</v>
      </c>
      <c r="E221" s="59"/>
      <c r="F221" s="59"/>
      <c r="G221" s="61"/>
      <c r="H221" s="59"/>
      <c r="I221" s="24"/>
    </row>
    <row r="222" spans="1:9" ht="16">
      <c r="A222" s="57"/>
      <c r="B222" s="23"/>
      <c r="C222" s="113" t="s">
        <v>89</v>
      </c>
      <c r="D222" s="114" t="s">
        <v>109</v>
      </c>
      <c r="E222" s="59"/>
      <c r="F222" s="59"/>
      <c r="G222" s="61"/>
      <c r="H222" s="59"/>
      <c r="I222" s="24"/>
    </row>
    <row r="223" spans="1:9" ht="16">
      <c r="A223" s="57"/>
      <c r="B223" s="23"/>
      <c r="C223" s="25"/>
      <c r="D223" s="25" t="s">
        <v>90</v>
      </c>
      <c r="E223" s="59"/>
      <c r="F223" s="59"/>
      <c r="G223" s="61"/>
      <c r="H223" s="59"/>
      <c r="I223" s="46"/>
    </row>
    <row r="224" spans="1:9" ht="16">
      <c r="A224" s="57"/>
      <c r="B224" s="23"/>
      <c r="C224" s="27"/>
      <c r="D224" s="25" t="s">
        <v>91</v>
      </c>
      <c r="E224" s="59"/>
      <c r="F224" s="59"/>
      <c r="G224" s="59"/>
      <c r="H224" s="59"/>
      <c r="I224" s="24"/>
    </row>
    <row r="225" spans="1:9" ht="17" thickBot="1">
      <c r="A225" s="57"/>
      <c r="B225" s="23"/>
      <c r="C225" s="27"/>
      <c r="D225" s="25"/>
      <c r="E225" s="59"/>
      <c r="F225" s="59"/>
      <c r="G225" s="59"/>
      <c r="H225" s="59"/>
      <c r="I225" s="24"/>
    </row>
    <row r="226" spans="1:9" ht="22" thickBot="1">
      <c r="A226" s="10" t="s">
        <v>765</v>
      </c>
      <c r="B226" s="11"/>
      <c r="C226" s="11"/>
      <c r="D226" s="11"/>
      <c r="E226" s="11"/>
      <c r="F226" s="11"/>
      <c r="G226" s="11"/>
      <c r="H226" s="11"/>
      <c r="I226" s="228"/>
    </row>
    <row r="227" spans="1:9">
      <c r="A227" s="36" t="s">
        <v>766</v>
      </c>
      <c r="B227" s="49"/>
      <c r="C227" s="50"/>
      <c r="D227" s="104"/>
      <c r="E227" s="71"/>
      <c r="F227" s="71"/>
      <c r="G227" s="71"/>
      <c r="H227" s="71"/>
      <c r="I227" s="109"/>
    </row>
    <row r="228" spans="1:9">
      <c r="A228" s="12"/>
      <c r="B228" s="12" t="s">
        <v>780</v>
      </c>
      <c r="C228" s="14" t="s">
        <v>788</v>
      </c>
      <c r="D228" s="14"/>
      <c r="E228" s="15" t="s">
        <v>17</v>
      </c>
      <c r="F228" s="16">
        <v>40900</v>
      </c>
      <c r="G228" s="16">
        <f t="shared" ref="G228:G231" si="2">F228/1.07</f>
        <v>38224.299065420557</v>
      </c>
      <c r="H228" s="15" t="s">
        <v>69</v>
      </c>
      <c r="I228" s="44" t="s">
        <v>407</v>
      </c>
    </row>
    <row r="229" spans="1:9">
      <c r="A229" s="12"/>
      <c r="B229" s="12" t="s">
        <v>781</v>
      </c>
      <c r="C229" s="14" t="s">
        <v>789</v>
      </c>
      <c r="D229" s="14"/>
      <c r="E229" s="15" t="s">
        <v>19</v>
      </c>
      <c r="F229" s="16">
        <v>40900</v>
      </c>
      <c r="G229" s="16">
        <f t="shared" si="2"/>
        <v>38224.299065420557</v>
      </c>
      <c r="H229" s="15" t="s">
        <v>69</v>
      </c>
      <c r="I229" s="44" t="s">
        <v>407</v>
      </c>
    </row>
    <row r="230" spans="1:9">
      <c r="A230" s="12"/>
      <c r="B230" s="12" t="s">
        <v>782</v>
      </c>
      <c r="C230" s="14" t="s">
        <v>790</v>
      </c>
      <c r="D230" s="14"/>
      <c r="E230" s="15" t="s">
        <v>727</v>
      </c>
      <c r="F230" s="16">
        <v>40900</v>
      </c>
      <c r="G230" s="16">
        <f t="shared" si="2"/>
        <v>38224.299065420557</v>
      </c>
      <c r="H230" s="15" t="s">
        <v>69</v>
      </c>
      <c r="I230" s="44" t="s">
        <v>407</v>
      </c>
    </row>
    <row r="231" spans="1:9">
      <c r="A231" s="12"/>
      <c r="B231" s="12" t="s">
        <v>783</v>
      </c>
      <c r="C231" s="14" t="s">
        <v>791</v>
      </c>
      <c r="D231" s="14"/>
      <c r="E231" s="15" t="s">
        <v>579</v>
      </c>
      <c r="F231" s="16">
        <v>40900</v>
      </c>
      <c r="G231" s="16">
        <f t="shared" si="2"/>
        <v>38224.299065420557</v>
      </c>
      <c r="H231" s="15" t="s">
        <v>69</v>
      </c>
      <c r="I231" s="44" t="s">
        <v>407</v>
      </c>
    </row>
    <row r="232" spans="1:9">
      <c r="A232" s="36" t="s">
        <v>767</v>
      </c>
      <c r="B232" s="50"/>
      <c r="C232" s="50"/>
      <c r="D232" s="104"/>
      <c r="E232" s="71"/>
      <c r="F232" s="104"/>
      <c r="G232" s="71"/>
      <c r="H232" s="71"/>
      <c r="I232" s="71"/>
    </row>
    <row r="233" spans="1:9">
      <c r="A233" s="12"/>
      <c r="B233" s="12" t="s">
        <v>784</v>
      </c>
      <c r="C233" s="14" t="s">
        <v>792</v>
      </c>
      <c r="D233" s="14"/>
      <c r="E233" s="15" t="s">
        <v>17</v>
      </c>
      <c r="F233" s="16">
        <v>48900</v>
      </c>
      <c r="G233" s="16">
        <f>F233/1.07</f>
        <v>45700.93457943925</v>
      </c>
      <c r="H233" s="15" t="s">
        <v>69</v>
      </c>
      <c r="I233" s="44" t="s">
        <v>407</v>
      </c>
    </row>
    <row r="234" spans="1:9">
      <c r="A234" s="12"/>
      <c r="B234" s="12" t="s">
        <v>785</v>
      </c>
      <c r="C234" s="14" t="s">
        <v>793</v>
      </c>
      <c r="D234" s="14"/>
      <c r="E234" s="15" t="s">
        <v>19</v>
      </c>
      <c r="F234" s="16">
        <v>48900</v>
      </c>
      <c r="G234" s="16">
        <f t="shared" ref="G234:G236" si="3">F234/1.07</f>
        <v>45700.93457943925</v>
      </c>
      <c r="H234" s="15" t="s">
        <v>69</v>
      </c>
      <c r="I234" s="44" t="s">
        <v>407</v>
      </c>
    </row>
    <row r="235" spans="1:9">
      <c r="A235" s="12"/>
      <c r="B235" s="12" t="s">
        <v>786</v>
      </c>
      <c r="C235" s="14" t="s">
        <v>794</v>
      </c>
      <c r="D235" s="14" t="s">
        <v>629</v>
      </c>
      <c r="E235" s="15" t="s">
        <v>727</v>
      </c>
      <c r="F235" s="16">
        <v>48900</v>
      </c>
      <c r="G235" s="16">
        <f t="shared" si="3"/>
        <v>45700.93457943925</v>
      </c>
      <c r="H235" s="15" t="s">
        <v>69</v>
      </c>
      <c r="I235" s="44" t="s">
        <v>407</v>
      </c>
    </row>
    <row r="236" spans="1:9">
      <c r="A236" s="12"/>
      <c r="B236" s="12" t="s">
        <v>787</v>
      </c>
      <c r="C236" s="14" t="s">
        <v>795</v>
      </c>
      <c r="D236" s="14"/>
      <c r="E236" s="15" t="s">
        <v>579</v>
      </c>
      <c r="F236" s="16">
        <v>48900</v>
      </c>
      <c r="G236" s="16">
        <f t="shared" si="3"/>
        <v>45700.93457943925</v>
      </c>
      <c r="H236" s="15" t="s">
        <v>69</v>
      </c>
      <c r="I236" s="44" t="s">
        <v>407</v>
      </c>
    </row>
    <row r="237" spans="1:9" ht="16">
      <c r="A237" s="57"/>
      <c r="B237" s="23"/>
      <c r="C237" s="19"/>
      <c r="D237" s="58"/>
      <c r="E237" s="59"/>
      <c r="F237" s="59"/>
      <c r="G237" s="61"/>
      <c r="H237" s="59"/>
      <c r="I237" s="59"/>
    </row>
    <row r="238" spans="1:9" ht="16">
      <c r="A238" s="57"/>
      <c r="B238" s="23"/>
      <c r="C238" s="52"/>
      <c r="D238" s="58"/>
      <c r="E238" s="59"/>
      <c r="F238" s="59"/>
      <c r="G238" s="61"/>
      <c r="H238" s="59"/>
      <c r="I238" s="59"/>
    </row>
    <row r="239" spans="1:9" ht="16">
      <c r="A239" s="57"/>
      <c r="B239" s="23"/>
      <c r="C239" s="229" t="s">
        <v>70</v>
      </c>
      <c r="D239" s="113" t="s">
        <v>479</v>
      </c>
      <c r="E239" s="59"/>
      <c r="F239" s="59"/>
      <c r="G239" s="61"/>
      <c r="H239" s="59"/>
      <c r="I239" s="59"/>
    </row>
    <row r="240" spans="1:9" ht="16">
      <c r="A240" s="57"/>
      <c r="B240" s="23"/>
      <c r="C240" s="229" t="s">
        <v>26</v>
      </c>
      <c r="D240" s="113" t="s">
        <v>812</v>
      </c>
      <c r="E240" s="59"/>
      <c r="F240" s="59"/>
      <c r="G240" s="61"/>
      <c r="H240" s="59"/>
      <c r="I240" s="59"/>
    </row>
    <row r="241" spans="1:9" ht="16">
      <c r="A241" s="57"/>
      <c r="B241" s="23"/>
      <c r="C241" s="229" t="s">
        <v>2</v>
      </c>
      <c r="D241" s="113" t="s">
        <v>877</v>
      </c>
      <c r="E241" s="59" t="s">
        <v>629</v>
      </c>
      <c r="F241" s="59"/>
      <c r="G241" s="61"/>
      <c r="H241" s="59"/>
      <c r="I241" s="59"/>
    </row>
    <row r="242" spans="1:9" ht="16">
      <c r="A242" s="57"/>
      <c r="B242" s="23"/>
      <c r="C242" s="229" t="s">
        <v>72</v>
      </c>
      <c r="D242" s="113" t="s">
        <v>116</v>
      </c>
      <c r="E242" s="59"/>
      <c r="F242" s="59"/>
      <c r="G242" s="61"/>
      <c r="H242" s="59"/>
      <c r="I242" s="59"/>
    </row>
    <row r="243" spans="1:9" ht="16">
      <c r="A243" s="57"/>
      <c r="B243" s="23"/>
      <c r="C243" s="229" t="s">
        <v>74</v>
      </c>
      <c r="D243" s="113" t="s">
        <v>815</v>
      </c>
      <c r="E243" s="59"/>
      <c r="F243" s="59"/>
      <c r="G243" s="61"/>
      <c r="H243" s="59"/>
      <c r="I243" s="59"/>
    </row>
    <row r="244" spans="1:9" ht="16">
      <c r="A244" s="57"/>
      <c r="B244" s="23"/>
      <c r="C244" s="229" t="s">
        <v>76</v>
      </c>
      <c r="D244" s="113" t="s">
        <v>113</v>
      </c>
      <c r="E244" s="59"/>
      <c r="F244" s="59"/>
      <c r="G244" s="61"/>
      <c r="H244" s="59"/>
      <c r="I244" s="59"/>
    </row>
    <row r="245" spans="1:9" ht="16">
      <c r="A245" s="57"/>
      <c r="B245" s="23"/>
      <c r="C245" s="229" t="s">
        <v>77</v>
      </c>
      <c r="D245" s="113" t="s">
        <v>114</v>
      </c>
      <c r="E245" s="59"/>
      <c r="F245" s="59"/>
      <c r="G245" s="61"/>
      <c r="H245" s="59"/>
      <c r="I245" s="59"/>
    </row>
    <row r="246" spans="1:9" ht="16">
      <c r="A246" s="57"/>
      <c r="B246" s="23"/>
      <c r="C246" s="229" t="s">
        <v>78</v>
      </c>
      <c r="D246" s="113" t="s">
        <v>813</v>
      </c>
      <c r="E246" s="59"/>
      <c r="F246" s="59"/>
      <c r="G246" s="61"/>
      <c r="H246" s="59"/>
      <c r="I246" s="59"/>
    </row>
    <row r="247" spans="1:9" ht="16">
      <c r="A247" s="57"/>
      <c r="B247" s="23"/>
      <c r="C247" s="229" t="s">
        <v>79</v>
      </c>
      <c r="D247" s="113" t="s">
        <v>115</v>
      </c>
      <c r="E247" s="59"/>
      <c r="F247" s="59"/>
      <c r="G247" s="61"/>
      <c r="H247" s="59"/>
      <c r="I247" s="59"/>
    </row>
    <row r="248" spans="1:9" ht="16">
      <c r="A248" s="57"/>
      <c r="B248" s="23"/>
      <c r="C248" s="229" t="s">
        <v>81</v>
      </c>
      <c r="D248" s="113" t="s">
        <v>341</v>
      </c>
      <c r="E248" s="59"/>
      <c r="F248" s="59"/>
      <c r="G248" s="61"/>
      <c r="H248" s="59"/>
      <c r="I248" s="59"/>
    </row>
    <row r="249" spans="1:9" ht="16">
      <c r="A249" s="57"/>
      <c r="B249" s="23"/>
      <c r="C249" s="229" t="s">
        <v>82</v>
      </c>
      <c r="D249" s="113" t="s">
        <v>878</v>
      </c>
      <c r="E249" s="59"/>
      <c r="F249" s="59"/>
      <c r="G249" s="61"/>
      <c r="H249" s="59"/>
      <c r="I249" s="59"/>
    </row>
    <row r="250" spans="1:9" ht="16">
      <c r="A250" s="57"/>
      <c r="B250" s="23"/>
      <c r="C250" s="229" t="s">
        <v>83</v>
      </c>
      <c r="D250" s="113" t="s">
        <v>816</v>
      </c>
      <c r="E250" s="59"/>
      <c r="F250" s="59"/>
      <c r="G250" s="61"/>
      <c r="H250" s="59"/>
      <c r="I250" s="59"/>
    </row>
    <row r="251" spans="1:9" ht="16">
      <c r="A251" s="57"/>
      <c r="B251" s="23"/>
      <c r="C251" s="229" t="s">
        <v>84</v>
      </c>
      <c r="D251" s="113" t="s">
        <v>722</v>
      </c>
      <c r="E251" s="59"/>
      <c r="F251" s="59"/>
      <c r="G251" s="61"/>
      <c r="H251" s="59"/>
      <c r="I251" s="59"/>
    </row>
    <row r="252" spans="1:9" ht="16">
      <c r="A252" s="57"/>
      <c r="B252" s="23"/>
      <c r="C252" s="229" t="s">
        <v>86</v>
      </c>
      <c r="D252" s="94" t="s">
        <v>33</v>
      </c>
      <c r="E252" s="59"/>
      <c r="F252" s="59"/>
      <c r="G252" s="61"/>
      <c r="H252" s="59"/>
      <c r="I252" s="59"/>
    </row>
    <row r="253" spans="1:9" ht="16">
      <c r="A253" s="57"/>
      <c r="B253" s="23"/>
      <c r="C253" s="229" t="s">
        <v>87</v>
      </c>
      <c r="D253" s="94" t="s">
        <v>39</v>
      </c>
      <c r="E253" s="59"/>
      <c r="F253" s="59"/>
      <c r="G253" s="61"/>
      <c r="H253" s="59"/>
      <c r="I253" s="59"/>
    </row>
    <row r="254" spans="1:9" ht="16">
      <c r="A254" s="57"/>
      <c r="B254" s="23"/>
      <c r="C254" s="229" t="s">
        <v>88</v>
      </c>
      <c r="D254" s="113" t="s">
        <v>39</v>
      </c>
      <c r="E254" s="59"/>
      <c r="F254" s="59"/>
      <c r="G254" s="61"/>
      <c r="H254" s="59"/>
      <c r="I254" s="24"/>
    </row>
    <row r="255" spans="1:9" ht="16">
      <c r="A255" s="57"/>
      <c r="B255" s="23"/>
      <c r="C255" s="113" t="s">
        <v>89</v>
      </c>
      <c r="D255" s="114" t="s">
        <v>109</v>
      </c>
      <c r="E255" s="59"/>
      <c r="F255" s="59"/>
      <c r="G255" s="61"/>
      <c r="H255" s="59"/>
      <c r="I255" s="24"/>
    </row>
    <row r="256" spans="1:9" ht="16">
      <c r="A256" s="57"/>
      <c r="B256" s="23"/>
      <c r="C256" s="25"/>
      <c r="D256" s="25" t="s">
        <v>90</v>
      </c>
      <c r="E256" s="59"/>
      <c r="F256" s="59"/>
      <c r="G256" s="61"/>
      <c r="H256" s="59"/>
      <c r="I256" s="46"/>
    </row>
    <row r="257" spans="1:9" ht="16">
      <c r="A257" s="57"/>
      <c r="B257" s="23"/>
      <c r="C257" s="27"/>
      <c r="D257" s="25" t="s">
        <v>91</v>
      </c>
      <c r="E257" s="59"/>
      <c r="F257" s="59"/>
      <c r="G257" s="59"/>
      <c r="H257" s="59"/>
      <c r="I257" s="24"/>
    </row>
    <row r="258" spans="1:9" ht="17" thickBot="1">
      <c r="A258" s="57"/>
      <c r="B258" s="23"/>
      <c r="C258" s="27"/>
      <c r="D258" s="25"/>
      <c r="E258" s="59"/>
      <c r="F258" s="59"/>
      <c r="G258" s="59"/>
      <c r="H258" s="59"/>
      <c r="I258" s="24"/>
    </row>
    <row r="259" spans="1:9" ht="22" thickBot="1">
      <c r="A259" s="10" t="s">
        <v>764</v>
      </c>
      <c r="B259" s="11"/>
      <c r="C259" s="11"/>
      <c r="D259" s="11"/>
      <c r="E259" s="11"/>
      <c r="F259" s="11"/>
      <c r="G259" s="11"/>
      <c r="H259" s="11"/>
      <c r="I259" s="228"/>
    </row>
    <row r="260" spans="1:9">
      <c r="A260" s="36" t="s">
        <v>724</v>
      </c>
      <c r="B260" s="49"/>
      <c r="C260" s="50"/>
      <c r="D260" s="104"/>
      <c r="E260" s="71"/>
      <c r="F260" s="71"/>
      <c r="G260" s="71"/>
      <c r="H260" s="71"/>
      <c r="I260" s="109"/>
    </row>
    <row r="261" spans="1:9">
      <c r="A261" s="12" t="s">
        <v>118</v>
      </c>
      <c r="B261" s="12" t="s">
        <v>740</v>
      </c>
      <c r="C261" s="14" t="s">
        <v>752</v>
      </c>
      <c r="D261" s="14"/>
      <c r="E261" s="15" t="s">
        <v>17</v>
      </c>
      <c r="F261" s="16">
        <v>46900.24</v>
      </c>
      <c r="G261" s="16">
        <v>43831.999999999993</v>
      </c>
      <c r="H261" s="15" t="s">
        <v>69</v>
      </c>
      <c r="I261" s="44" t="s">
        <v>92</v>
      </c>
    </row>
    <row r="262" spans="1:9">
      <c r="A262" s="12" t="s">
        <v>118</v>
      </c>
      <c r="B262" s="12" t="s">
        <v>741</v>
      </c>
      <c r="C262" s="14" t="s">
        <v>753</v>
      </c>
      <c r="D262" s="14"/>
      <c r="E262" s="15" t="s">
        <v>19</v>
      </c>
      <c r="F262" s="16">
        <v>46900.24</v>
      </c>
      <c r="G262" s="16">
        <v>43831.999999999993</v>
      </c>
      <c r="H262" s="15" t="s">
        <v>69</v>
      </c>
      <c r="I262" s="44" t="s">
        <v>92</v>
      </c>
    </row>
    <row r="263" spans="1:9">
      <c r="A263" s="12" t="s">
        <v>118</v>
      </c>
      <c r="B263" s="12" t="s">
        <v>742</v>
      </c>
      <c r="C263" s="14" t="s">
        <v>754</v>
      </c>
      <c r="D263" s="14"/>
      <c r="E263" s="15" t="s">
        <v>727</v>
      </c>
      <c r="F263" s="16">
        <v>46900.24</v>
      </c>
      <c r="G263" s="16">
        <v>43831.999999999993</v>
      </c>
      <c r="H263" s="15" t="s">
        <v>69</v>
      </c>
      <c r="I263" s="44" t="s">
        <v>92</v>
      </c>
    </row>
    <row r="264" spans="1:9">
      <c r="A264" s="12"/>
      <c r="B264" s="12" t="s">
        <v>743</v>
      </c>
      <c r="C264" s="14" t="s">
        <v>755</v>
      </c>
      <c r="D264" s="14"/>
      <c r="E264" s="15" t="s">
        <v>579</v>
      </c>
      <c r="F264" s="16">
        <v>46900.24</v>
      </c>
      <c r="G264" s="16">
        <v>43831.999999999993</v>
      </c>
      <c r="H264" s="15" t="s">
        <v>69</v>
      </c>
      <c r="I264" s="44" t="s">
        <v>407</v>
      </c>
    </row>
    <row r="265" spans="1:9">
      <c r="A265" s="36" t="s">
        <v>725</v>
      </c>
      <c r="B265" s="50"/>
      <c r="C265" s="50"/>
      <c r="D265" s="104"/>
      <c r="E265" s="71"/>
      <c r="F265" s="104"/>
      <c r="G265" s="71"/>
      <c r="H265" s="71"/>
      <c r="I265" s="71"/>
    </row>
    <row r="266" spans="1:9">
      <c r="A266" s="12"/>
      <c r="B266" s="12" t="s">
        <v>744</v>
      </c>
      <c r="C266" s="14" t="s">
        <v>756</v>
      </c>
      <c r="D266" s="14"/>
      <c r="E266" s="15" t="s">
        <v>17</v>
      </c>
      <c r="F266" s="16">
        <v>54899.73</v>
      </c>
      <c r="G266" s="16">
        <f>F266/1.07</f>
        <v>51308.15887850467</v>
      </c>
      <c r="H266" s="15" t="s">
        <v>69</v>
      </c>
      <c r="I266" s="44" t="s">
        <v>407</v>
      </c>
    </row>
    <row r="267" spans="1:9">
      <c r="A267" s="12"/>
      <c r="B267" s="12" t="s">
        <v>745</v>
      </c>
      <c r="C267" s="14" t="s">
        <v>757</v>
      </c>
      <c r="D267" s="14"/>
      <c r="E267" s="15" t="s">
        <v>19</v>
      </c>
      <c r="F267" s="16">
        <v>54899.73</v>
      </c>
      <c r="G267" s="16">
        <f t="shared" ref="G267:G274" si="4">F267/1.07</f>
        <v>51308.15887850467</v>
      </c>
      <c r="H267" s="15" t="s">
        <v>69</v>
      </c>
      <c r="I267" s="44" t="s">
        <v>407</v>
      </c>
    </row>
    <row r="268" spans="1:9">
      <c r="A268" s="12"/>
      <c r="B268" s="12" t="s">
        <v>746</v>
      </c>
      <c r="C268" s="14" t="s">
        <v>758</v>
      </c>
      <c r="D268" s="14"/>
      <c r="E268" s="15" t="s">
        <v>727</v>
      </c>
      <c r="F268" s="16">
        <v>54899.73</v>
      </c>
      <c r="G268" s="16">
        <f t="shared" si="4"/>
        <v>51308.15887850467</v>
      </c>
      <c r="H268" s="15" t="s">
        <v>69</v>
      </c>
      <c r="I268" s="44" t="s">
        <v>407</v>
      </c>
    </row>
    <row r="269" spans="1:9">
      <c r="A269" s="12"/>
      <c r="B269" s="12" t="s">
        <v>747</v>
      </c>
      <c r="C269" s="14" t="s">
        <v>759</v>
      </c>
      <c r="D269" s="14"/>
      <c r="E269" s="15" t="s">
        <v>579</v>
      </c>
      <c r="F269" s="16">
        <v>54899.73</v>
      </c>
      <c r="G269" s="16">
        <f t="shared" si="4"/>
        <v>51308.15887850467</v>
      </c>
      <c r="H269" s="15" t="s">
        <v>69</v>
      </c>
      <c r="I269" s="44" t="s">
        <v>407</v>
      </c>
    </row>
    <row r="270" spans="1:9">
      <c r="A270" s="36" t="s">
        <v>726</v>
      </c>
      <c r="B270" s="50"/>
      <c r="C270" s="104"/>
      <c r="D270" s="104"/>
      <c r="E270" s="71"/>
      <c r="F270" s="104"/>
      <c r="G270" s="71"/>
      <c r="H270" s="71"/>
      <c r="I270" s="71"/>
    </row>
    <row r="271" spans="1:9">
      <c r="A271" s="12"/>
      <c r="B271" s="12" t="s">
        <v>748</v>
      </c>
      <c r="C271" s="14" t="s">
        <v>760</v>
      </c>
      <c r="D271" s="14"/>
      <c r="E271" s="15" t="s">
        <v>17</v>
      </c>
      <c r="F271" s="16">
        <v>66900</v>
      </c>
      <c r="G271" s="16">
        <f t="shared" si="4"/>
        <v>62523.364485981307</v>
      </c>
      <c r="H271" s="15" t="s">
        <v>69</v>
      </c>
      <c r="I271" s="44" t="s">
        <v>407</v>
      </c>
    </row>
    <row r="272" spans="1:9">
      <c r="A272" s="12"/>
      <c r="B272" s="12" t="s">
        <v>749</v>
      </c>
      <c r="C272" s="14" t="s">
        <v>761</v>
      </c>
      <c r="D272" s="14"/>
      <c r="E272" s="15" t="s">
        <v>19</v>
      </c>
      <c r="F272" s="16">
        <v>66900</v>
      </c>
      <c r="G272" s="16">
        <f t="shared" si="4"/>
        <v>62523.364485981307</v>
      </c>
      <c r="H272" s="15" t="s">
        <v>69</v>
      </c>
      <c r="I272" s="44" t="s">
        <v>407</v>
      </c>
    </row>
    <row r="273" spans="1:9">
      <c r="A273" s="12"/>
      <c r="B273" s="12" t="s">
        <v>750</v>
      </c>
      <c r="C273" s="14" t="s">
        <v>762</v>
      </c>
      <c r="D273" s="14"/>
      <c r="E273" s="15" t="s">
        <v>727</v>
      </c>
      <c r="F273" s="16">
        <v>66900</v>
      </c>
      <c r="G273" s="16">
        <f t="shared" si="4"/>
        <v>62523.364485981307</v>
      </c>
      <c r="H273" s="15" t="s">
        <v>69</v>
      </c>
      <c r="I273" s="44" t="s">
        <v>407</v>
      </c>
    </row>
    <row r="274" spans="1:9">
      <c r="A274" s="12"/>
      <c r="B274" s="12" t="s">
        <v>751</v>
      </c>
      <c r="C274" s="14" t="s">
        <v>763</v>
      </c>
      <c r="D274" s="14"/>
      <c r="E274" s="15" t="s">
        <v>579</v>
      </c>
      <c r="F274" s="16">
        <v>66900</v>
      </c>
      <c r="G274" s="16">
        <f t="shared" si="4"/>
        <v>62523.364485981307</v>
      </c>
      <c r="H274" s="15" t="s">
        <v>69</v>
      </c>
      <c r="I274" s="44" t="s">
        <v>407</v>
      </c>
    </row>
    <row r="275" spans="1:9" ht="16">
      <c r="A275" s="57"/>
      <c r="B275" s="23"/>
      <c r="C275" s="19"/>
      <c r="D275" s="58"/>
      <c r="E275" s="59"/>
      <c r="F275" s="59"/>
      <c r="G275" s="61"/>
      <c r="H275" s="59"/>
      <c r="I275" s="59"/>
    </row>
    <row r="276" spans="1:9" ht="16">
      <c r="A276" s="57"/>
      <c r="B276" s="23"/>
      <c r="C276" s="52"/>
      <c r="D276" s="58"/>
      <c r="E276" s="59"/>
      <c r="F276" s="59"/>
      <c r="G276" s="61"/>
      <c r="H276" s="59"/>
      <c r="I276" s="59"/>
    </row>
    <row r="277" spans="1:9" ht="16">
      <c r="A277" s="57"/>
      <c r="B277" s="23"/>
      <c r="C277" s="229" t="s">
        <v>70</v>
      </c>
      <c r="D277" s="113" t="s">
        <v>479</v>
      </c>
      <c r="E277" s="59"/>
      <c r="F277" s="59"/>
      <c r="G277" s="61"/>
      <c r="H277" s="59"/>
      <c r="I277" s="59"/>
    </row>
    <row r="278" spans="1:9" ht="16">
      <c r="A278" s="57"/>
      <c r="B278" s="23"/>
      <c r="C278" s="229" t="s">
        <v>26</v>
      </c>
      <c r="D278" s="113" t="s">
        <v>723</v>
      </c>
      <c r="E278" s="59"/>
      <c r="F278" s="59"/>
      <c r="G278" s="61"/>
      <c r="H278" s="59"/>
      <c r="I278" s="59"/>
    </row>
    <row r="279" spans="1:9" ht="16">
      <c r="A279" s="57"/>
      <c r="B279" s="23"/>
      <c r="C279" s="229" t="s">
        <v>2</v>
      </c>
      <c r="D279" s="113" t="s">
        <v>876</v>
      </c>
      <c r="E279" s="59"/>
      <c r="F279" s="59"/>
      <c r="G279" s="61"/>
      <c r="H279" s="59"/>
      <c r="I279" s="59"/>
    </row>
    <row r="280" spans="1:9" ht="16">
      <c r="A280" s="57"/>
      <c r="B280" s="23"/>
      <c r="C280" s="229" t="s">
        <v>72</v>
      </c>
      <c r="D280" s="113" t="s">
        <v>719</v>
      </c>
      <c r="E280" s="59"/>
      <c r="F280" s="59"/>
      <c r="G280" s="61"/>
      <c r="H280" s="59"/>
      <c r="I280" s="59"/>
    </row>
    <row r="281" spans="1:9" ht="16">
      <c r="A281" s="57"/>
      <c r="B281" s="23"/>
      <c r="C281" s="229" t="s">
        <v>74</v>
      </c>
      <c r="D281" s="113" t="s">
        <v>123</v>
      </c>
      <c r="E281" s="59"/>
      <c r="F281" s="59"/>
      <c r="G281" s="61"/>
      <c r="H281" s="59"/>
      <c r="I281" s="59"/>
    </row>
    <row r="282" spans="1:9" ht="16">
      <c r="A282" s="57"/>
      <c r="B282" s="23"/>
      <c r="C282" s="229" t="s">
        <v>76</v>
      </c>
      <c r="D282" s="113" t="s">
        <v>113</v>
      </c>
      <c r="E282" s="59"/>
      <c r="F282" s="59"/>
      <c r="G282" s="61"/>
      <c r="H282" s="59"/>
      <c r="I282" s="59"/>
    </row>
    <row r="283" spans="1:9" ht="16">
      <c r="A283" s="57"/>
      <c r="B283" s="23"/>
      <c r="C283" s="229" t="s">
        <v>77</v>
      </c>
      <c r="D283" s="113" t="s">
        <v>114</v>
      </c>
      <c r="E283" s="59"/>
      <c r="F283" s="59"/>
      <c r="G283" s="61"/>
      <c r="H283" s="59"/>
      <c r="I283" s="59"/>
    </row>
    <row r="284" spans="1:9" ht="16">
      <c r="A284" s="57"/>
      <c r="B284" s="23"/>
      <c r="C284" s="229" t="s">
        <v>78</v>
      </c>
      <c r="D284" s="113" t="s">
        <v>344</v>
      </c>
      <c r="E284" s="59"/>
      <c r="F284" s="59"/>
      <c r="G284" s="61"/>
      <c r="H284" s="59"/>
      <c r="I284" s="59"/>
    </row>
    <row r="285" spans="1:9" ht="16">
      <c r="A285" s="57"/>
      <c r="B285" s="23"/>
      <c r="C285" s="229" t="s">
        <v>79</v>
      </c>
      <c r="D285" s="113" t="s">
        <v>115</v>
      </c>
      <c r="E285" s="59"/>
      <c r="F285" s="59"/>
      <c r="G285" s="61"/>
      <c r="H285" s="59"/>
      <c r="I285" s="59"/>
    </row>
    <row r="286" spans="1:9" ht="16">
      <c r="A286" s="57"/>
      <c r="B286" s="23"/>
      <c r="C286" s="229" t="s">
        <v>81</v>
      </c>
      <c r="D286" s="113" t="s">
        <v>341</v>
      </c>
      <c r="E286" s="59"/>
      <c r="F286" s="59"/>
      <c r="G286" s="61"/>
      <c r="H286" s="59"/>
      <c r="I286" s="59"/>
    </row>
    <row r="287" spans="1:9" ht="16">
      <c r="A287" s="57"/>
      <c r="B287" s="23"/>
      <c r="C287" s="229" t="s">
        <v>82</v>
      </c>
      <c r="D287" s="113" t="s">
        <v>878</v>
      </c>
      <c r="E287" s="59"/>
      <c r="F287" s="59"/>
      <c r="G287" s="61"/>
      <c r="H287" s="59"/>
      <c r="I287" s="59"/>
    </row>
    <row r="288" spans="1:9" ht="16">
      <c r="A288" s="57"/>
      <c r="B288" s="23"/>
      <c r="C288" s="229" t="s">
        <v>83</v>
      </c>
      <c r="D288" s="113" t="s">
        <v>720</v>
      </c>
      <c r="E288" s="59"/>
      <c r="F288" s="59"/>
      <c r="G288" s="61"/>
      <c r="H288" s="59"/>
      <c r="I288" s="59"/>
    </row>
    <row r="289" spans="1:9" ht="16">
      <c r="A289" s="57"/>
      <c r="B289" s="23"/>
      <c r="C289" s="229" t="s">
        <v>84</v>
      </c>
      <c r="D289" s="113" t="s">
        <v>722</v>
      </c>
      <c r="E289" s="59"/>
      <c r="F289" s="59"/>
      <c r="G289" s="61"/>
      <c r="H289" s="59"/>
      <c r="I289" s="59"/>
    </row>
    <row r="290" spans="1:9" ht="16">
      <c r="A290" s="57"/>
      <c r="B290" s="23"/>
      <c r="C290" s="229" t="s">
        <v>86</v>
      </c>
      <c r="D290" s="94" t="s">
        <v>721</v>
      </c>
      <c r="E290" s="59"/>
      <c r="F290" s="59"/>
      <c r="G290" s="61"/>
      <c r="H290" s="59"/>
      <c r="I290" s="59"/>
    </row>
    <row r="291" spans="1:9" ht="16">
      <c r="A291" s="57"/>
      <c r="B291" s="23"/>
      <c r="C291" s="229" t="s">
        <v>87</v>
      </c>
      <c r="D291" s="94" t="s">
        <v>39</v>
      </c>
      <c r="E291" s="59"/>
      <c r="F291" s="59"/>
      <c r="G291" s="61"/>
      <c r="H291" s="59"/>
      <c r="I291" s="59"/>
    </row>
    <row r="292" spans="1:9" ht="16">
      <c r="A292" s="57"/>
      <c r="B292" s="23"/>
      <c r="C292" s="229" t="s">
        <v>88</v>
      </c>
      <c r="D292" s="113" t="s">
        <v>39</v>
      </c>
      <c r="E292" s="59"/>
      <c r="F292" s="59"/>
      <c r="G292" s="61"/>
      <c r="H292" s="59"/>
      <c r="I292" s="24"/>
    </row>
    <row r="293" spans="1:9" ht="16">
      <c r="A293" s="57"/>
      <c r="B293" s="23"/>
      <c r="C293" s="113" t="s">
        <v>89</v>
      </c>
      <c r="D293" s="114" t="s">
        <v>109</v>
      </c>
      <c r="E293" s="59"/>
      <c r="F293" s="59"/>
      <c r="G293" s="61"/>
      <c r="H293" s="59"/>
      <c r="I293" s="24"/>
    </row>
    <row r="294" spans="1:9" ht="16">
      <c r="A294" s="57"/>
      <c r="B294" s="23"/>
      <c r="C294" s="25"/>
      <c r="D294" s="25" t="s">
        <v>347</v>
      </c>
      <c r="E294" s="59"/>
      <c r="F294" s="59"/>
      <c r="G294" s="61"/>
      <c r="H294" s="59"/>
      <c r="I294" s="46"/>
    </row>
    <row r="295" spans="1:9" ht="16">
      <c r="A295" s="57"/>
      <c r="B295" s="23"/>
      <c r="C295" s="27"/>
      <c r="D295" s="25" t="s">
        <v>91</v>
      </c>
      <c r="E295" s="59"/>
      <c r="F295" s="59"/>
      <c r="G295" s="59"/>
      <c r="H295" s="59"/>
      <c r="I295" s="24"/>
    </row>
    <row r="296" spans="1:9" ht="17" thickBot="1">
      <c r="A296" s="57"/>
      <c r="B296" s="23"/>
      <c r="C296" s="27"/>
      <c r="D296" s="25"/>
      <c r="E296" s="59"/>
      <c r="F296" s="59"/>
      <c r="G296" s="59"/>
      <c r="H296" s="59"/>
      <c r="I296" s="24"/>
    </row>
    <row r="297" spans="1:9" ht="22" thickBot="1">
      <c r="A297" s="10" t="s">
        <v>458</v>
      </c>
      <c r="B297" s="11"/>
      <c r="C297" s="11"/>
      <c r="D297" s="11"/>
      <c r="E297" s="11"/>
      <c r="F297" s="11"/>
      <c r="G297" s="11"/>
      <c r="H297" s="11"/>
      <c r="I297" s="43"/>
    </row>
    <row r="298" spans="1:9">
      <c r="A298" s="36" t="s">
        <v>459</v>
      </c>
      <c r="B298" s="49"/>
      <c r="C298" s="50"/>
      <c r="D298" s="51"/>
      <c r="E298" s="36"/>
      <c r="F298" s="36"/>
      <c r="G298" s="36"/>
      <c r="H298" s="36"/>
      <c r="I298" s="36"/>
    </row>
    <row r="299" spans="1:9">
      <c r="A299" s="12"/>
      <c r="B299" s="12" t="s">
        <v>432</v>
      </c>
      <c r="C299" s="14" t="s">
        <v>456</v>
      </c>
      <c r="D299" s="14"/>
      <c r="E299" s="15" t="s">
        <v>447</v>
      </c>
      <c r="F299" s="16">
        <v>40900</v>
      </c>
      <c r="G299" s="16">
        <f>F299/1.07</f>
        <v>38224.299065420557</v>
      </c>
      <c r="H299" s="15" t="s">
        <v>69</v>
      </c>
      <c r="I299" s="44" t="s">
        <v>700</v>
      </c>
    </row>
    <row r="300" spans="1:9">
      <c r="A300" s="12"/>
      <c r="B300" s="12" t="s">
        <v>433</v>
      </c>
      <c r="C300" s="14" t="s">
        <v>468</v>
      </c>
      <c r="D300" s="14"/>
      <c r="E300" s="15" t="s">
        <v>463</v>
      </c>
      <c r="F300" s="16">
        <v>40900</v>
      </c>
      <c r="G300" s="16">
        <f>F300/1.07</f>
        <v>38224.299065420557</v>
      </c>
      <c r="H300" s="15" t="s">
        <v>69</v>
      </c>
      <c r="I300" s="44" t="s">
        <v>700</v>
      </c>
    </row>
    <row r="301" spans="1:9">
      <c r="A301" s="12"/>
      <c r="B301" s="12" t="s">
        <v>434</v>
      </c>
      <c r="C301" s="14" t="s">
        <v>457</v>
      </c>
      <c r="D301" s="14"/>
      <c r="E301" s="15" t="s">
        <v>448</v>
      </c>
      <c r="F301" s="16">
        <v>40900</v>
      </c>
      <c r="G301" s="16">
        <f>F301/1.07</f>
        <v>38224.299065420557</v>
      </c>
      <c r="H301" s="15" t="s">
        <v>69</v>
      </c>
      <c r="I301" s="44" t="s">
        <v>700</v>
      </c>
    </row>
    <row r="302" spans="1:9">
      <c r="A302" s="36" t="s">
        <v>460</v>
      </c>
      <c r="B302" s="49"/>
      <c r="C302" s="50"/>
      <c r="D302" s="51"/>
      <c r="E302" s="36"/>
      <c r="F302" s="36"/>
      <c r="G302" s="36"/>
      <c r="H302" s="36"/>
      <c r="I302" s="36"/>
    </row>
    <row r="303" spans="1:9">
      <c r="A303" s="12"/>
      <c r="B303" s="12" t="s">
        <v>435</v>
      </c>
      <c r="C303" s="14" t="s">
        <v>461</v>
      </c>
      <c r="D303" s="14"/>
      <c r="E303" s="15" t="s">
        <v>447</v>
      </c>
      <c r="F303" s="350">
        <v>45900</v>
      </c>
      <c r="G303" s="350">
        <f>F303/1.07</f>
        <v>42897.196261682242</v>
      </c>
      <c r="H303" s="351" t="s">
        <v>69</v>
      </c>
      <c r="I303" s="44" t="s">
        <v>36</v>
      </c>
    </row>
    <row r="304" spans="1:9">
      <c r="A304" s="12"/>
      <c r="B304" s="12" t="s">
        <v>436</v>
      </c>
      <c r="C304" s="14" t="s">
        <v>469</v>
      </c>
      <c r="D304" s="14"/>
      <c r="E304" s="15" t="s">
        <v>463</v>
      </c>
      <c r="F304" s="350">
        <v>45900</v>
      </c>
      <c r="G304" s="350">
        <f>F304/1.07</f>
        <v>42897.196261682242</v>
      </c>
      <c r="H304" s="351" t="s">
        <v>69</v>
      </c>
      <c r="I304" s="44" t="s">
        <v>36</v>
      </c>
    </row>
    <row r="305" spans="1:9">
      <c r="A305" s="12"/>
      <c r="B305" s="12" t="s">
        <v>437</v>
      </c>
      <c r="C305" s="14" t="s">
        <v>462</v>
      </c>
      <c r="D305" s="14"/>
      <c r="E305" s="15" t="s">
        <v>448</v>
      </c>
      <c r="F305" s="350">
        <v>45900</v>
      </c>
      <c r="G305" s="350">
        <f>F305/1.07</f>
        <v>42897.196261682242</v>
      </c>
      <c r="H305" s="351" t="s">
        <v>69</v>
      </c>
      <c r="I305" s="44" t="s">
        <v>36</v>
      </c>
    </row>
    <row r="306" spans="1:9" ht="16">
      <c r="A306" s="17"/>
      <c r="B306" s="23"/>
      <c r="C306" s="19"/>
      <c r="D306" s="20"/>
      <c r="E306" s="21"/>
      <c r="F306" s="21"/>
      <c r="G306" s="22"/>
      <c r="H306" s="21"/>
      <c r="I306" s="21"/>
    </row>
    <row r="307" spans="1:9" ht="16">
      <c r="A307" s="17"/>
      <c r="B307" s="23"/>
      <c r="C307" s="52"/>
      <c r="D307" s="20"/>
      <c r="E307" s="21"/>
      <c r="F307" s="230"/>
      <c r="G307" s="230"/>
      <c r="H307" s="230"/>
      <c r="I307" s="21"/>
    </row>
    <row r="308" spans="1:9" ht="16">
      <c r="A308" s="17"/>
      <c r="B308" s="23"/>
      <c r="C308" s="21" t="s">
        <v>70</v>
      </c>
      <c r="D308" s="20" t="s">
        <v>479</v>
      </c>
      <c r="E308" s="21"/>
      <c r="F308" s="21"/>
      <c r="G308" s="230"/>
      <c r="H308" s="230"/>
      <c r="I308" s="21"/>
    </row>
    <row r="309" spans="1:9" ht="32">
      <c r="A309" s="17"/>
      <c r="B309" s="23"/>
      <c r="C309" s="53" t="s">
        <v>26</v>
      </c>
      <c r="D309" s="42" t="s">
        <v>486</v>
      </c>
      <c r="E309" s="21"/>
      <c r="F309" s="21"/>
      <c r="G309" s="22"/>
      <c r="H309" s="21"/>
      <c r="I309" s="21"/>
    </row>
    <row r="310" spans="1:9" ht="16">
      <c r="A310" s="17"/>
      <c r="B310" s="23"/>
      <c r="C310" s="21" t="s">
        <v>2</v>
      </c>
      <c r="D310" s="20" t="s">
        <v>487</v>
      </c>
      <c r="E310" s="21"/>
      <c r="F310" s="21"/>
      <c r="G310" s="22"/>
      <c r="H310" s="21"/>
      <c r="I310" s="21"/>
    </row>
    <row r="311" spans="1:9" ht="16">
      <c r="A311" s="17"/>
      <c r="B311" s="23"/>
      <c r="C311" s="21" t="s">
        <v>72</v>
      </c>
      <c r="D311" s="20" t="s">
        <v>116</v>
      </c>
      <c r="E311" s="21"/>
      <c r="F311" s="21"/>
      <c r="G311" s="22"/>
      <c r="H311" s="21"/>
      <c r="I311" s="21"/>
    </row>
    <row r="312" spans="1:9" ht="16">
      <c r="A312" s="17"/>
      <c r="B312" s="23"/>
      <c r="C312" s="21" t="s">
        <v>74</v>
      </c>
      <c r="D312" s="20" t="s">
        <v>112</v>
      </c>
      <c r="E312" s="21"/>
      <c r="F312" s="21"/>
      <c r="G312" s="22"/>
      <c r="H312" s="21"/>
      <c r="I312" s="21"/>
    </row>
    <row r="313" spans="1:9" ht="16">
      <c r="A313" s="17"/>
      <c r="B313" s="23"/>
      <c r="C313" s="21" t="s">
        <v>76</v>
      </c>
      <c r="D313" s="20" t="s">
        <v>119</v>
      </c>
      <c r="E313" s="21"/>
      <c r="F313" s="21"/>
      <c r="G313" s="22"/>
      <c r="H313" s="21"/>
      <c r="I313" s="21"/>
    </row>
    <row r="314" spans="1:9" ht="16">
      <c r="A314" s="17"/>
      <c r="B314" s="23"/>
      <c r="C314" s="21" t="s">
        <v>77</v>
      </c>
      <c r="D314" s="20" t="s">
        <v>488</v>
      </c>
      <c r="E314" s="21"/>
      <c r="F314" s="21"/>
      <c r="G314" s="22"/>
      <c r="H314" s="21"/>
      <c r="I314" s="21"/>
    </row>
    <row r="315" spans="1:9" ht="16">
      <c r="A315" s="17"/>
      <c r="B315" s="23"/>
      <c r="C315" s="21" t="s">
        <v>78</v>
      </c>
      <c r="D315" s="20" t="s">
        <v>305</v>
      </c>
      <c r="E315" s="21"/>
      <c r="F315" s="21"/>
      <c r="G315" s="21"/>
      <c r="H315" s="21"/>
      <c r="I315" s="24"/>
    </row>
    <row r="316" spans="1:9" ht="16">
      <c r="A316" s="17"/>
      <c r="B316" s="23"/>
      <c r="C316" s="21" t="s">
        <v>79</v>
      </c>
      <c r="D316" s="20" t="s">
        <v>120</v>
      </c>
      <c r="E316" s="21"/>
      <c r="F316" s="21"/>
      <c r="G316" s="22"/>
      <c r="H316" s="21"/>
      <c r="I316" s="24"/>
    </row>
    <row r="317" spans="1:9" ht="16">
      <c r="A317" s="17"/>
      <c r="B317" s="23"/>
      <c r="C317" s="21" t="s">
        <v>81</v>
      </c>
      <c r="D317" s="20" t="s">
        <v>341</v>
      </c>
      <c r="E317" s="21"/>
      <c r="F317" s="21"/>
      <c r="G317" s="22"/>
      <c r="H317" s="21"/>
      <c r="I317" s="21"/>
    </row>
    <row r="318" spans="1:9" ht="16">
      <c r="A318" s="17"/>
      <c r="B318" s="23"/>
      <c r="C318" s="21" t="s">
        <v>82</v>
      </c>
      <c r="D318" s="20" t="s">
        <v>96</v>
      </c>
      <c r="E318" s="21"/>
      <c r="F318" s="21"/>
      <c r="G318" s="22"/>
      <c r="H318" s="21"/>
      <c r="I318" s="21"/>
    </row>
    <row r="319" spans="1:9" ht="16">
      <c r="A319" s="17"/>
      <c r="B319" s="23"/>
      <c r="C319" s="21" t="s">
        <v>83</v>
      </c>
      <c r="D319" s="20" t="s">
        <v>489</v>
      </c>
      <c r="E319" s="21"/>
      <c r="F319" s="21"/>
      <c r="G319" s="22"/>
      <c r="H319" s="21"/>
      <c r="I319" s="21"/>
    </row>
    <row r="320" spans="1:9" ht="16">
      <c r="A320" s="17"/>
      <c r="B320" s="23"/>
      <c r="C320" s="21" t="s">
        <v>84</v>
      </c>
      <c r="D320" s="20" t="s">
        <v>121</v>
      </c>
      <c r="E320" s="21"/>
      <c r="F320" s="21"/>
      <c r="G320" s="22"/>
      <c r="H320" s="21"/>
      <c r="I320" s="21"/>
    </row>
    <row r="321" spans="1:9" ht="16">
      <c r="A321" s="17"/>
      <c r="B321" s="23"/>
      <c r="C321" s="21" t="s">
        <v>86</v>
      </c>
      <c r="D321" s="20" t="s">
        <v>33</v>
      </c>
      <c r="E321" s="21"/>
      <c r="F321" s="21"/>
      <c r="G321" s="22"/>
      <c r="H321" s="21"/>
      <c r="I321" s="21"/>
    </row>
    <row r="322" spans="1:9" ht="16">
      <c r="A322" s="17"/>
      <c r="B322" s="23"/>
      <c r="C322" s="21" t="s">
        <v>87</v>
      </c>
      <c r="D322" s="20" t="s">
        <v>33</v>
      </c>
      <c r="E322" s="21"/>
      <c r="F322" s="21"/>
      <c r="G322" s="22"/>
      <c r="H322" s="21"/>
      <c r="I322" s="21"/>
    </row>
    <row r="323" spans="1:9" ht="16">
      <c r="A323" s="17"/>
      <c r="B323" s="23"/>
      <c r="C323" s="21" t="s">
        <v>88</v>
      </c>
      <c r="D323" s="20" t="s">
        <v>39</v>
      </c>
      <c r="E323" s="21"/>
      <c r="F323" s="21"/>
      <c r="G323" s="22"/>
      <c r="H323" s="21"/>
      <c r="I323" s="24"/>
    </row>
    <row r="324" spans="1:9" ht="16">
      <c r="A324" s="17"/>
      <c r="B324" s="23"/>
      <c r="C324" s="20" t="s">
        <v>89</v>
      </c>
      <c r="D324" s="24" t="s">
        <v>122</v>
      </c>
      <c r="E324" s="21"/>
      <c r="F324" s="21"/>
      <c r="G324" s="22"/>
      <c r="H324" s="21"/>
      <c r="I324" s="24"/>
    </row>
    <row r="325" spans="1:9" ht="16">
      <c r="A325" s="17"/>
      <c r="B325" s="23"/>
      <c r="C325" s="25"/>
      <c r="D325" s="25" t="s">
        <v>110</v>
      </c>
      <c r="E325" s="21"/>
      <c r="F325" s="21"/>
      <c r="G325" s="22"/>
      <c r="H325" s="21"/>
      <c r="I325" s="46"/>
    </row>
    <row r="326" spans="1:9" ht="16">
      <c r="A326" s="17"/>
      <c r="B326" s="23"/>
      <c r="C326" s="27"/>
      <c r="D326" s="25" t="s">
        <v>91</v>
      </c>
      <c r="E326" s="21"/>
      <c r="F326" s="21"/>
      <c r="G326" s="21"/>
      <c r="H326" s="21"/>
      <c r="I326" s="24"/>
    </row>
    <row r="327" spans="1:9" ht="16">
      <c r="A327" s="17"/>
      <c r="B327" s="23"/>
      <c r="C327" s="27"/>
      <c r="D327" s="25"/>
      <c r="E327" s="21"/>
      <c r="F327" s="21"/>
      <c r="G327" s="21"/>
      <c r="H327" s="21"/>
      <c r="I327" s="24"/>
    </row>
    <row r="328" spans="1:9" ht="16">
      <c r="A328" s="17"/>
      <c r="B328" s="23"/>
      <c r="C328" s="27"/>
      <c r="D328" s="25"/>
      <c r="E328" s="21"/>
      <c r="F328" s="231"/>
      <c r="G328" s="231"/>
      <c r="H328" s="231"/>
      <c r="I328" s="24"/>
    </row>
    <row r="329" spans="1:9" ht="16">
      <c r="A329" s="17"/>
      <c r="B329" s="23"/>
      <c r="C329" s="27"/>
      <c r="D329" s="25"/>
      <c r="E329" s="21"/>
      <c r="F329" s="21"/>
      <c r="G329" s="21"/>
      <c r="H329" s="21"/>
      <c r="I329" s="24"/>
    </row>
    <row r="330" spans="1:9" ht="16">
      <c r="A330" s="17"/>
      <c r="B330" s="23"/>
      <c r="C330" s="27"/>
      <c r="D330" s="25"/>
      <c r="E330" s="21"/>
      <c r="F330" s="21"/>
      <c r="G330" s="21"/>
      <c r="H330" s="21"/>
      <c r="I330" s="24"/>
    </row>
    <row r="331" spans="1:9" ht="16">
      <c r="A331" s="17"/>
      <c r="B331" s="23"/>
      <c r="C331" s="27"/>
      <c r="D331" s="25"/>
      <c r="E331" s="21"/>
      <c r="F331" s="21"/>
      <c r="G331" s="21"/>
      <c r="H331" s="21"/>
      <c r="I331" s="24"/>
    </row>
    <row r="332" spans="1:9" ht="16">
      <c r="A332" s="17"/>
      <c r="B332" s="23"/>
      <c r="C332" s="27"/>
      <c r="D332" s="25"/>
      <c r="E332" s="21"/>
      <c r="F332" s="21"/>
      <c r="G332" s="21"/>
      <c r="H332" s="21"/>
      <c r="I332" s="24"/>
    </row>
    <row r="333" spans="1:9" ht="17" thickBot="1">
      <c r="A333" s="28"/>
      <c r="B333" s="29"/>
      <c r="C333" s="30"/>
      <c r="D333" s="31"/>
      <c r="E333" s="32"/>
      <c r="F333" s="32"/>
      <c r="G333" s="32"/>
      <c r="H333" s="32"/>
      <c r="I333" s="32"/>
    </row>
    <row r="334" spans="1:9" ht="22" thickBot="1">
      <c r="A334" s="10" t="s">
        <v>464</v>
      </c>
      <c r="B334" s="11"/>
      <c r="C334" s="11"/>
      <c r="D334" s="11"/>
      <c r="E334" s="11"/>
      <c r="F334" s="11"/>
      <c r="G334" s="11"/>
      <c r="H334" s="11"/>
      <c r="I334" s="43"/>
    </row>
    <row r="335" spans="1:9">
      <c r="A335" s="36" t="s">
        <v>465</v>
      </c>
      <c r="B335" s="49"/>
      <c r="C335" s="50"/>
      <c r="D335" s="51"/>
      <c r="E335" s="36"/>
      <c r="F335" s="36"/>
      <c r="G335" s="36"/>
      <c r="H335" s="36"/>
      <c r="I335" s="36"/>
    </row>
    <row r="336" spans="1:9">
      <c r="A336" s="12"/>
      <c r="B336" s="12" t="s">
        <v>438</v>
      </c>
      <c r="C336" s="14" t="s">
        <v>470</v>
      </c>
      <c r="D336" s="14"/>
      <c r="E336" s="15" t="s">
        <v>447</v>
      </c>
      <c r="F336" s="16">
        <v>67900</v>
      </c>
      <c r="G336" s="16">
        <f>F336/1.07</f>
        <v>63457.943925233638</v>
      </c>
      <c r="H336" s="15" t="s">
        <v>69</v>
      </c>
      <c r="I336" s="44" t="s">
        <v>700</v>
      </c>
    </row>
    <row r="337" spans="1:9">
      <c r="A337" s="12"/>
      <c r="B337" s="12" t="s">
        <v>439</v>
      </c>
      <c r="C337" s="14" t="s">
        <v>471</v>
      </c>
      <c r="D337" s="14"/>
      <c r="E337" s="15" t="s">
        <v>448</v>
      </c>
      <c r="F337" s="16">
        <v>67900</v>
      </c>
      <c r="G337" s="16">
        <f>F337/1.07</f>
        <v>63457.943925233638</v>
      </c>
      <c r="H337" s="15" t="s">
        <v>69</v>
      </c>
      <c r="I337" s="44" t="s">
        <v>700</v>
      </c>
    </row>
    <row r="338" spans="1:9">
      <c r="A338" s="12"/>
      <c r="B338" s="12" t="s">
        <v>440</v>
      </c>
      <c r="C338" s="14" t="s">
        <v>472</v>
      </c>
      <c r="D338" s="14"/>
      <c r="E338" s="15" t="s">
        <v>41</v>
      </c>
      <c r="F338" s="16">
        <v>67900</v>
      </c>
      <c r="G338" s="16">
        <f>F338/1.07</f>
        <v>63457.943925233638</v>
      </c>
      <c r="H338" s="15" t="s">
        <v>69</v>
      </c>
      <c r="I338" s="44" t="s">
        <v>700</v>
      </c>
    </row>
    <row r="339" spans="1:9">
      <c r="A339" s="36" t="s">
        <v>466</v>
      </c>
      <c r="B339" s="49"/>
      <c r="C339" s="50"/>
      <c r="D339" s="51"/>
      <c r="E339" s="36"/>
      <c r="F339" s="36"/>
      <c r="G339" s="36"/>
      <c r="H339" s="36"/>
      <c r="I339" s="36"/>
    </row>
    <row r="340" spans="1:9">
      <c r="A340" s="12"/>
      <c r="B340" s="12" t="s">
        <v>441</v>
      </c>
      <c r="C340" s="14" t="s">
        <v>473</v>
      </c>
      <c r="D340" s="14"/>
      <c r="E340" s="15" t="s">
        <v>447</v>
      </c>
      <c r="F340" s="350">
        <v>72900</v>
      </c>
      <c r="G340" s="350">
        <f>F340/1.07</f>
        <v>68130.841121495323</v>
      </c>
      <c r="H340" s="351" t="s">
        <v>69</v>
      </c>
      <c r="I340" s="44" t="s">
        <v>36</v>
      </c>
    </row>
    <row r="341" spans="1:9">
      <c r="A341" s="12"/>
      <c r="B341" s="12" t="s">
        <v>442</v>
      </c>
      <c r="C341" s="14" t="s">
        <v>474</v>
      </c>
      <c r="D341" s="14"/>
      <c r="E341" s="15" t="s">
        <v>448</v>
      </c>
      <c r="F341" s="350">
        <v>72900</v>
      </c>
      <c r="G341" s="350">
        <f>F341/1.07</f>
        <v>68130.841121495323</v>
      </c>
      <c r="H341" s="351" t="s">
        <v>69</v>
      </c>
      <c r="I341" s="44" t="s">
        <v>36</v>
      </c>
    </row>
    <row r="342" spans="1:9">
      <c r="A342" s="12"/>
      <c r="B342" s="12" t="s">
        <v>443</v>
      </c>
      <c r="C342" s="14" t="s">
        <v>475</v>
      </c>
      <c r="D342" s="14"/>
      <c r="E342" s="15" t="s">
        <v>41</v>
      </c>
      <c r="F342" s="350">
        <v>72900</v>
      </c>
      <c r="G342" s="350">
        <f>F342/1.07</f>
        <v>68130.841121495323</v>
      </c>
      <c r="H342" s="351" t="s">
        <v>69</v>
      </c>
      <c r="I342" s="44" t="s">
        <v>36</v>
      </c>
    </row>
    <row r="343" spans="1:9">
      <c r="A343" s="36" t="s">
        <v>467</v>
      </c>
      <c r="B343" s="49"/>
      <c r="C343" s="50"/>
      <c r="D343" s="51"/>
      <c r="E343" s="36"/>
      <c r="F343" s="352"/>
      <c r="G343" s="352"/>
      <c r="H343" s="352"/>
      <c r="I343" s="36"/>
    </row>
    <row r="344" spans="1:9">
      <c r="A344" s="12"/>
      <c r="B344" s="12" t="s">
        <v>444</v>
      </c>
      <c r="C344" s="14" t="s">
        <v>476</v>
      </c>
      <c r="D344" s="14"/>
      <c r="E344" s="15" t="s">
        <v>447</v>
      </c>
      <c r="F344" s="350">
        <v>85900</v>
      </c>
      <c r="G344" s="350">
        <f>F344/1.07</f>
        <v>80280.373831775694</v>
      </c>
      <c r="H344" s="351" t="s">
        <v>69</v>
      </c>
      <c r="I344" s="44" t="s">
        <v>36</v>
      </c>
    </row>
    <row r="345" spans="1:9">
      <c r="A345" s="12"/>
      <c r="B345" s="12" t="s">
        <v>445</v>
      </c>
      <c r="C345" s="14" t="s">
        <v>477</v>
      </c>
      <c r="D345" s="14"/>
      <c r="E345" s="15" t="s">
        <v>448</v>
      </c>
      <c r="F345" s="350">
        <v>85900</v>
      </c>
      <c r="G345" s="350">
        <f>F345/1.07</f>
        <v>80280.373831775694</v>
      </c>
      <c r="H345" s="351" t="s">
        <v>69</v>
      </c>
      <c r="I345" s="44" t="s">
        <v>36</v>
      </c>
    </row>
    <row r="346" spans="1:9">
      <c r="A346" s="12"/>
      <c r="B346" s="12" t="s">
        <v>446</v>
      </c>
      <c r="C346" s="14" t="s">
        <v>478</v>
      </c>
      <c r="D346" s="14"/>
      <c r="E346" s="15" t="s">
        <v>41</v>
      </c>
      <c r="F346" s="350">
        <v>85900</v>
      </c>
      <c r="G346" s="350">
        <f>F346/1.07</f>
        <v>80280.373831775694</v>
      </c>
      <c r="H346" s="351" t="s">
        <v>69</v>
      </c>
      <c r="I346" s="44" t="s">
        <v>36</v>
      </c>
    </row>
    <row r="347" spans="1:9">
      <c r="A347" s="323"/>
      <c r="B347" s="324"/>
      <c r="C347" s="325"/>
      <c r="D347" s="325"/>
      <c r="E347" s="326"/>
      <c r="F347" s="327"/>
      <c r="G347" s="328"/>
      <c r="H347" s="326"/>
      <c r="I347" s="329"/>
    </row>
    <row r="348" spans="1:9" ht="16">
      <c r="A348" s="17"/>
      <c r="B348" s="23"/>
      <c r="C348" s="21" t="s">
        <v>70</v>
      </c>
      <c r="D348" s="20" t="s">
        <v>479</v>
      </c>
      <c r="E348" s="21"/>
      <c r="F348" s="21"/>
      <c r="G348" s="230"/>
      <c r="H348" s="230"/>
      <c r="I348" s="21"/>
    </row>
    <row r="349" spans="1:9" ht="32">
      <c r="B349" s="23"/>
      <c r="C349" s="53" t="s">
        <v>26</v>
      </c>
      <c r="D349" s="42" t="s">
        <v>480</v>
      </c>
      <c r="E349" s="21"/>
      <c r="F349" s="230"/>
      <c r="G349" s="230"/>
      <c r="H349" s="230"/>
      <c r="I349" s="21"/>
    </row>
    <row r="350" spans="1:9" ht="16">
      <c r="A350" s="17"/>
      <c r="B350" s="23"/>
      <c r="C350" s="21" t="s">
        <v>2</v>
      </c>
      <c r="D350" s="20" t="s">
        <v>481</v>
      </c>
      <c r="E350" s="21"/>
      <c r="F350" s="21"/>
      <c r="G350" s="22"/>
      <c r="H350" s="21"/>
      <c r="I350" s="21"/>
    </row>
    <row r="351" spans="1:9" ht="16">
      <c r="A351" s="17"/>
      <c r="B351" s="23"/>
      <c r="C351" s="21" t="s">
        <v>72</v>
      </c>
      <c r="D351" s="20" t="s">
        <v>482</v>
      </c>
      <c r="E351" s="21"/>
      <c r="F351" s="21"/>
      <c r="G351" s="22"/>
      <c r="H351" s="21"/>
      <c r="I351" s="21"/>
    </row>
    <row r="352" spans="1:9" ht="16">
      <c r="A352" s="17"/>
      <c r="B352" s="23"/>
      <c r="C352" s="21" t="s">
        <v>74</v>
      </c>
      <c r="D352" s="20" t="s">
        <v>123</v>
      </c>
      <c r="E352" s="21"/>
      <c r="F352" s="21"/>
      <c r="G352" s="22"/>
      <c r="H352" s="21"/>
      <c r="I352" s="21"/>
    </row>
    <row r="353" spans="1:9" ht="16">
      <c r="A353" s="17"/>
      <c r="B353" s="23"/>
      <c r="C353" s="21" t="s">
        <v>76</v>
      </c>
      <c r="D353" s="20" t="s">
        <v>119</v>
      </c>
      <c r="E353" s="21"/>
      <c r="F353" s="21"/>
      <c r="G353" s="22"/>
      <c r="H353" s="21"/>
      <c r="I353" s="21"/>
    </row>
    <row r="354" spans="1:9" ht="16">
      <c r="A354" s="17"/>
      <c r="B354" s="23"/>
      <c r="C354" s="21" t="s">
        <v>77</v>
      </c>
      <c r="D354" s="20" t="s">
        <v>483</v>
      </c>
      <c r="E354" s="21"/>
      <c r="F354" s="21"/>
      <c r="G354" s="22"/>
      <c r="H354" s="21"/>
      <c r="I354" s="21"/>
    </row>
    <row r="355" spans="1:9" ht="16">
      <c r="A355" s="17"/>
      <c r="B355" s="23"/>
      <c r="C355" s="21" t="s">
        <v>78</v>
      </c>
      <c r="D355" s="20" t="s">
        <v>484</v>
      </c>
      <c r="E355" s="21"/>
      <c r="F355" s="21"/>
      <c r="G355" s="22"/>
      <c r="H355" s="21"/>
      <c r="I355" s="21"/>
    </row>
    <row r="356" spans="1:9" ht="16">
      <c r="A356" s="17"/>
      <c r="B356" s="23"/>
      <c r="C356" s="21" t="s">
        <v>79</v>
      </c>
      <c r="D356" s="20" t="s">
        <v>485</v>
      </c>
      <c r="E356" s="21"/>
      <c r="F356" s="21"/>
      <c r="G356" s="22"/>
      <c r="H356" s="21"/>
      <c r="I356" s="24"/>
    </row>
    <row r="357" spans="1:9" ht="16">
      <c r="A357" s="17"/>
      <c r="B357" s="23"/>
      <c r="C357" s="21" t="s">
        <v>81</v>
      </c>
      <c r="D357" s="20" t="s">
        <v>341</v>
      </c>
      <c r="E357" s="21"/>
      <c r="F357" s="21"/>
      <c r="G357" s="22"/>
      <c r="H357" s="21"/>
      <c r="I357" s="21"/>
    </row>
    <row r="358" spans="1:9" ht="16">
      <c r="A358" s="17"/>
      <c r="B358" s="23"/>
      <c r="C358" s="21" t="s">
        <v>82</v>
      </c>
      <c r="D358" s="20" t="s">
        <v>342</v>
      </c>
      <c r="E358" s="21"/>
      <c r="F358" s="21"/>
      <c r="G358" s="22"/>
      <c r="H358" s="21"/>
      <c r="I358" s="21"/>
    </row>
    <row r="359" spans="1:9" ht="16">
      <c r="A359" s="17"/>
      <c r="B359" s="23"/>
      <c r="C359" s="21" t="s">
        <v>83</v>
      </c>
      <c r="D359" s="20" t="s">
        <v>124</v>
      </c>
      <c r="E359" s="21"/>
      <c r="F359" s="21"/>
      <c r="G359" s="22"/>
      <c r="H359" s="21"/>
      <c r="I359" s="21"/>
    </row>
    <row r="360" spans="1:9" ht="16">
      <c r="A360" s="17"/>
      <c r="B360" s="23"/>
      <c r="C360" s="21" t="s">
        <v>84</v>
      </c>
      <c r="D360" s="20" t="s">
        <v>121</v>
      </c>
      <c r="E360" s="21"/>
      <c r="F360" s="21"/>
      <c r="G360" s="22"/>
      <c r="H360" s="21"/>
      <c r="I360" s="21"/>
    </row>
    <row r="361" spans="1:9" ht="16">
      <c r="A361" s="17"/>
      <c r="B361" s="23"/>
      <c r="C361" s="21" t="s">
        <v>86</v>
      </c>
      <c r="D361" s="20" t="s">
        <v>33</v>
      </c>
      <c r="E361" s="21"/>
      <c r="F361" s="21"/>
      <c r="G361" s="22"/>
      <c r="H361" s="21"/>
      <c r="I361" s="21"/>
    </row>
    <row r="362" spans="1:9" ht="16">
      <c r="A362" s="17"/>
      <c r="B362" s="23"/>
      <c r="C362" s="21" t="s">
        <v>87</v>
      </c>
      <c r="D362" s="20" t="s">
        <v>39</v>
      </c>
      <c r="E362" s="21"/>
      <c r="F362" s="21"/>
      <c r="G362" s="22"/>
      <c r="H362" s="21"/>
      <c r="I362" s="21"/>
    </row>
    <row r="363" spans="1:9" ht="16">
      <c r="A363" s="17"/>
      <c r="B363" s="23"/>
      <c r="C363" s="21" t="s">
        <v>88</v>
      </c>
      <c r="D363" s="20" t="s">
        <v>39</v>
      </c>
      <c r="E363" s="21"/>
      <c r="F363" s="21"/>
      <c r="G363" s="22"/>
      <c r="H363" s="45"/>
      <c r="I363" s="24"/>
    </row>
    <row r="364" spans="1:9" ht="16">
      <c r="A364" s="17"/>
      <c r="B364" s="23"/>
      <c r="C364" s="20" t="s">
        <v>89</v>
      </c>
      <c r="D364" s="24" t="s">
        <v>122</v>
      </c>
      <c r="E364" s="21"/>
      <c r="F364" s="21"/>
      <c r="G364" s="22"/>
      <c r="H364" s="45"/>
      <c r="I364" s="24"/>
    </row>
    <row r="365" spans="1:9" ht="16">
      <c r="A365" s="17"/>
      <c r="B365" s="23"/>
      <c r="C365" s="25"/>
      <c r="D365" s="25" t="s">
        <v>90</v>
      </c>
      <c r="E365" s="21"/>
      <c r="F365" s="21"/>
      <c r="G365" s="22"/>
      <c r="H365" s="45"/>
      <c r="I365" s="46"/>
    </row>
    <row r="366" spans="1:9" ht="16">
      <c r="A366" s="17"/>
      <c r="B366" s="23"/>
      <c r="C366" s="27"/>
      <c r="D366" s="25" t="s">
        <v>125</v>
      </c>
      <c r="E366" s="21"/>
      <c r="F366" s="21"/>
      <c r="G366" s="21"/>
      <c r="H366" s="21"/>
      <c r="I366" s="24"/>
    </row>
    <row r="367" spans="1:9" ht="16">
      <c r="A367" s="17"/>
      <c r="B367" s="23"/>
      <c r="C367" s="27"/>
      <c r="D367" s="25"/>
      <c r="E367" s="21"/>
      <c r="F367" s="21"/>
      <c r="G367" s="21"/>
      <c r="H367" s="21"/>
      <c r="I367" s="24"/>
    </row>
    <row r="368" spans="1:9" ht="16">
      <c r="A368" s="17"/>
      <c r="B368" s="23"/>
      <c r="C368" s="27"/>
      <c r="D368" s="25"/>
      <c r="E368" s="21"/>
      <c r="F368" s="21"/>
      <c r="G368" s="21"/>
      <c r="H368" s="21"/>
      <c r="I368" s="24"/>
    </row>
    <row r="369" spans="1:9" ht="16">
      <c r="A369" s="17"/>
      <c r="B369" s="23"/>
      <c r="C369" s="27"/>
      <c r="D369" s="25"/>
      <c r="E369" s="21"/>
      <c r="F369" s="21"/>
      <c r="G369" s="21"/>
      <c r="H369" s="21"/>
      <c r="I369" s="24"/>
    </row>
    <row r="370" spans="1:9" ht="16">
      <c r="A370" s="17"/>
      <c r="B370" s="23"/>
      <c r="C370" s="27"/>
      <c r="D370" s="25"/>
      <c r="E370" s="21"/>
      <c r="F370" s="21"/>
      <c r="G370" s="21"/>
      <c r="H370" s="21"/>
      <c r="I370" s="24"/>
    </row>
    <row r="371" spans="1:9" ht="16">
      <c r="A371" s="17"/>
      <c r="B371" s="23"/>
      <c r="C371" s="27"/>
      <c r="D371" s="25"/>
      <c r="E371" s="21"/>
      <c r="F371" s="21"/>
      <c r="G371" s="21"/>
      <c r="H371" s="21"/>
      <c r="I371" s="24"/>
    </row>
    <row r="372" spans="1:9" ht="16">
      <c r="A372" s="17"/>
      <c r="B372" s="23"/>
      <c r="C372" s="27"/>
      <c r="D372" s="25"/>
      <c r="E372" s="21"/>
      <c r="F372" s="21"/>
      <c r="G372" s="21"/>
      <c r="H372" s="21"/>
      <c r="I372" s="24"/>
    </row>
    <row r="373" spans="1:9" ht="17" thickBot="1">
      <c r="A373" s="28"/>
      <c r="B373" s="29"/>
      <c r="C373" s="30"/>
      <c r="D373" s="31"/>
      <c r="E373" s="32"/>
      <c r="F373" s="32"/>
      <c r="G373" s="32"/>
      <c r="H373" s="32"/>
      <c r="I373" s="3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A1:M217"/>
  <sheetViews>
    <sheetView zoomScale="70" zoomScaleNormal="70" workbookViewId="0">
      <pane ySplit="6" topLeftCell="A7" activePane="bottomLeft" state="frozen"/>
      <selection pane="bottomLeft" activeCell="H1" sqref="H1:H1048576"/>
    </sheetView>
  </sheetViews>
  <sheetFormatPr baseColWidth="10" defaultColWidth="8.83203125" defaultRowHeight="15"/>
  <cols>
    <col min="1" max="1" width="16.83203125" customWidth="1"/>
    <col min="2" max="2" width="25.33203125" customWidth="1"/>
    <col min="3" max="3" width="38.83203125" customWidth="1"/>
    <col min="4" max="4" width="48.6640625" customWidth="1"/>
    <col min="5" max="5" width="16.6640625" customWidth="1"/>
    <col min="6" max="6" width="13.1640625" customWidth="1"/>
    <col min="7" max="7" width="10.83203125" customWidth="1"/>
    <col min="8" max="8" width="14" customWidth="1"/>
    <col min="9" max="9" width="35.6640625" customWidth="1"/>
    <col min="12" max="12" width="18.5" bestFit="1" customWidth="1"/>
  </cols>
  <sheetData>
    <row r="1" spans="1:9" ht="16">
      <c r="A1" s="104"/>
      <c r="B1" s="104"/>
      <c r="C1" s="182" t="s">
        <v>126</v>
      </c>
      <c r="D1" s="104"/>
      <c r="E1" s="183" t="s">
        <v>58</v>
      </c>
      <c r="F1" s="184"/>
      <c r="G1" s="184"/>
      <c r="H1" s="200"/>
      <c r="I1" s="104"/>
    </row>
    <row r="2" spans="1:9" ht="16">
      <c r="A2" s="104"/>
      <c r="B2" s="104"/>
      <c r="C2" s="104" t="s">
        <v>59</v>
      </c>
      <c r="D2" s="104"/>
      <c r="E2" s="185" t="s">
        <v>60</v>
      </c>
      <c r="F2" s="186"/>
      <c r="G2" s="186"/>
      <c r="H2" s="201"/>
      <c r="I2" s="104"/>
    </row>
    <row r="3" spans="1:9" ht="17" thickBot="1">
      <c r="A3" s="104"/>
      <c r="B3" s="104"/>
      <c r="C3" s="104" t="s">
        <v>61</v>
      </c>
      <c r="D3" s="104"/>
      <c r="E3" s="187"/>
      <c r="F3" s="188"/>
      <c r="G3" s="188"/>
      <c r="H3" s="202"/>
      <c r="I3" s="104"/>
    </row>
    <row r="4" spans="1:9" ht="22.75" customHeight="1" thickBot="1">
      <c r="A4" s="189" t="str">
        <f>Phone!A4</f>
        <v>Update 1/6/26</v>
      </c>
      <c r="B4" s="104"/>
      <c r="C4" s="104"/>
      <c r="D4" s="104"/>
      <c r="E4" s="190"/>
      <c r="F4" s="104"/>
      <c r="G4" s="104"/>
      <c r="H4" s="104"/>
      <c r="I4" s="104"/>
    </row>
    <row r="5" spans="1:9" ht="16" thickBot="1">
      <c r="A5" s="1" t="s">
        <v>62</v>
      </c>
      <c r="B5" s="1" t="s">
        <v>63</v>
      </c>
      <c r="C5" s="2" t="s">
        <v>64</v>
      </c>
      <c r="D5" s="3"/>
      <c r="E5" s="1" t="s">
        <v>0</v>
      </c>
      <c r="F5" s="4" t="s">
        <v>65</v>
      </c>
      <c r="G5" s="5"/>
      <c r="H5" s="1" t="s">
        <v>66</v>
      </c>
      <c r="I5" s="1" t="s">
        <v>1</v>
      </c>
    </row>
    <row r="6" spans="1:9" ht="16" thickBot="1">
      <c r="A6" s="6"/>
      <c r="B6" s="6"/>
      <c r="C6" s="7"/>
      <c r="D6" s="8"/>
      <c r="E6" s="6"/>
      <c r="F6" s="9" t="s">
        <v>67</v>
      </c>
      <c r="G6" s="9" t="s">
        <v>68</v>
      </c>
      <c r="H6" s="6"/>
      <c r="I6" s="6"/>
    </row>
    <row r="7" spans="1:9" ht="22" thickBot="1">
      <c r="A7" s="10" t="s">
        <v>654</v>
      </c>
      <c r="B7" s="343"/>
      <c r="C7" s="11"/>
      <c r="D7" s="11"/>
      <c r="E7" s="78"/>
      <c r="F7" s="11"/>
      <c r="G7" s="11"/>
      <c r="H7" s="11"/>
      <c r="I7" s="43"/>
    </row>
    <row r="8" spans="1:9" ht="14.5" customHeight="1">
      <c r="A8" s="83"/>
      <c r="B8" s="295" t="s">
        <v>653</v>
      </c>
      <c r="C8" s="55" t="s">
        <v>665</v>
      </c>
      <c r="D8" s="55"/>
      <c r="E8" s="215" t="s">
        <v>4</v>
      </c>
      <c r="F8" s="82">
        <v>6490</v>
      </c>
      <c r="G8" s="82">
        <v>6065.4205607476633</v>
      </c>
      <c r="H8" s="209" t="s">
        <v>69</v>
      </c>
      <c r="I8" s="347" t="s">
        <v>664</v>
      </c>
    </row>
    <row r="9" spans="1:9">
      <c r="A9" s="342"/>
      <c r="B9" s="295"/>
      <c r="C9" s="55"/>
      <c r="D9" s="55"/>
      <c r="E9" s="291"/>
      <c r="F9" s="292"/>
      <c r="G9" s="292"/>
      <c r="H9" s="293"/>
      <c r="I9" s="341"/>
    </row>
    <row r="10" spans="1:9">
      <c r="A10" s="68" t="s">
        <v>118</v>
      </c>
      <c r="B10" s="295" t="s">
        <v>656</v>
      </c>
      <c r="C10" s="55" t="s">
        <v>666</v>
      </c>
      <c r="D10" s="55"/>
      <c r="E10" s="215" t="s">
        <v>4</v>
      </c>
      <c r="F10" s="82">
        <v>7490</v>
      </c>
      <c r="G10" s="82">
        <v>7000</v>
      </c>
      <c r="H10" s="209" t="s">
        <v>69</v>
      </c>
      <c r="I10" s="44" t="s">
        <v>92</v>
      </c>
    </row>
    <row r="11" spans="1:9" ht="16">
      <c r="A11" s="57"/>
      <c r="B11" s="23" t="s">
        <v>655</v>
      </c>
      <c r="C11" s="19" t="s">
        <v>127</v>
      </c>
      <c r="D11" s="58"/>
      <c r="E11" s="85"/>
      <c r="F11" s="59"/>
      <c r="G11" s="219"/>
      <c r="H11" s="59"/>
      <c r="I11" s="59"/>
    </row>
    <row r="12" spans="1:9" ht="16">
      <c r="A12" s="57"/>
      <c r="B12" s="23"/>
      <c r="C12" s="59" t="s">
        <v>70</v>
      </c>
      <c r="D12" s="58" t="s">
        <v>479</v>
      </c>
      <c r="E12" s="85"/>
      <c r="F12" s="59"/>
      <c r="G12" s="219"/>
      <c r="H12" s="59"/>
      <c r="I12" s="59"/>
    </row>
    <row r="13" spans="1:9" ht="16">
      <c r="A13" s="57"/>
      <c r="B13" s="23"/>
      <c r="C13" s="59" t="s">
        <v>26</v>
      </c>
      <c r="D13" s="58" t="s">
        <v>657</v>
      </c>
      <c r="E13" s="85"/>
      <c r="F13" s="59"/>
      <c r="G13" s="59"/>
      <c r="H13" s="59"/>
      <c r="I13" s="59"/>
    </row>
    <row r="14" spans="1:9" ht="16">
      <c r="A14" s="57"/>
      <c r="B14" s="23"/>
      <c r="C14" s="59" t="s">
        <v>2</v>
      </c>
      <c r="D14" s="58" t="s">
        <v>128</v>
      </c>
      <c r="E14" s="85"/>
      <c r="F14" s="59"/>
      <c r="G14" s="59"/>
      <c r="H14" s="59"/>
      <c r="I14" s="59"/>
    </row>
    <row r="15" spans="1:9" ht="16">
      <c r="A15" s="57"/>
      <c r="B15" s="23"/>
      <c r="C15" s="59" t="s">
        <v>72</v>
      </c>
      <c r="D15" s="38" t="s">
        <v>659</v>
      </c>
      <c r="E15" s="85"/>
      <c r="F15" s="59"/>
      <c r="G15" s="59"/>
      <c r="H15" s="59"/>
      <c r="I15" s="59"/>
    </row>
    <row r="16" spans="1:9" ht="16">
      <c r="B16" s="23"/>
      <c r="C16" s="59" t="s">
        <v>74</v>
      </c>
      <c r="D16" s="38" t="s">
        <v>658</v>
      </c>
      <c r="E16" s="85"/>
      <c r="F16" s="59"/>
      <c r="G16" s="59"/>
      <c r="H16" s="59"/>
      <c r="I16" s="59"/>
    </row>
    <row r="17" spans="1:9" ht="16">
      <c r="A17" s="57"/>
      <c r="B17" s="23"/>
      <c r="C17" s="59" t="s">
        <v>76</v>
      </c>
      <c r="D17" s="25" t="s">
        <v>394</v>
      </c>
      <c r="E17" s="85"/>
      <c r="F17" s="59"/>
      <c r="G17" s="59"/>
      <c r="H17" s="59"/>
      <c r="I17" s="59"/>
    </row>
    <row r="18" spans="1:9" ht="16">
      <c r="A18" s="57"/>
      <c r="B18" s="23"/>
      <c r="C18" s="59" t="s">
        <v>77</v>
      </c>
      <c r="D18" s="58" t="s">
        <v>660</v>
      </c>
      <c r="E18" s="85"/>
      <c r="F18" s="59"/>
      <c r="G18" s="59"/>
      <c r="H18" s="59"/>
      <c r="I18" s="59"/>
    </row>
    <row r="19" spans="1:9" ht="16">
      <c r="A19" s="57"/>
      <c r="B19" s="23"/>
      <c r="C19" s="59" t="s">
        <v>78</v>
      </c>
      <c r="D19" s="58" t="s">
        <v>95</v>
      </c>
      <c r="E19" s="85"/>
      <c r="F19" s="59"/>
      <c r="G19" s="59"/>
      <c r="H19" s="59"/>
      <c r="I19" s="59"/>
    </row>
    <row r="20" spans="1:9" ht="16">
      <c r="A20" s="57"/>
      <c r="B20" s="23"/>
      <c r="C20" s="59" t="s">
        <v>79</v>
      </c>
      <c r="D20" s="58" t="s">
        <v>133</v>
      </c>
      <c r="E20" s="85"/>
      <c r="F20" s="59"/>
      <c r="G20" s="59"/>
      <c r="H20" s="59"/>
      <c r="I20" s="59"/>
    </row>
    <row r="21" spans="1:9" ht="16">
      <c r="A21" s="57"/>
      <c r="B21" s="23"/>
      <c r="C21" s="59" t="s">
        <v>81</v>
      </c>
      <c r="D21" s="58" t="s">
        <v>713</v>
      </c>
      <c r="E21" s="85"/>
      <c r="F21" s="59"/>
      <c r="G21" s="59"/>
      <c r="H21" s="59"/>
      <c r="I21" s="59"/>
    </row>
    <row r="22" spans="1:9" ht="16">
      <c r="A22" s="57"/>
      <c r="B22" s="23"/>
      <c r="C22" s="59" t="s">
        <v>82</v>
      </c>
      <c r="D22" s="58" t="s">
        <v>96</v>
      </c>
      <c r="E22" s="85"/>
      <c r="F22" s="59"/>
      <c r="G22" s="59"/>
      <c r="H22" s="59"/>
      <c r="I22" s="59"/>
    </row>
    <row r="23" spans="1:9" ht="16">
      <c r="A23" s="57"/>
      <c r="B23" s="23"/>
      <c r="C23" s="59" t="s">
        <v>83</v>
      </c>
      <c r="D23" s="58" t="s">
        <v>130</v>
      </c>
      <c r="E23" s="85"/>
      <c r="F23" s="59"/>
      <c r="G23" s="59"/>
      <c r="H23" s="59"/>
      <c r="I23" s="59"/>
    </row>
    <row r="24" spans="1:9" ht="16">
      <c r="A24" s="57"/>
      <c r="B24" s="23"/>
      <c r="C24" s="59" t="s">
        <v>84</v>
      </c>
      <c r="D24" s="58" t="s">
        <v>131</v>
      </c>
      <c r="E24" s="85"/>
      <c r="F24" s="59"/>
      <c r="G24" s="59"/>
      <c r="H24" s="59"/>
      <c r="I24" s="59"/>
    </row>
    <row r="25" spans="1:9" ht="16">
      <c r="A25" s="57"/>
      <c r="B25" s="23"/>
      <c r="C25" s="21" t="s">
        <v>86</v>
      </c>
      <c r="D25" s="20" t="s">
        <v>33</v>
      </c>
      <c r="E25" s="85"/>
      <c r="F25" s="59"/>
      <c r="G25" s="59"/>
      <c r="H25" s="59"/>
      <c r="I25" s="59"/>
    </row>
    <row r="26" spans="1:9" ht="16">
      <c r="A26" s="57"/>
      <c r="B26" s="23"/>
      <c r="C26" s="21" t="s">
        <v>87</v>
      </c>
      <c r="D26" s="20" t="s">
        <v>33</v>
      </c>
      <c r="E26" s="85"/>
      <c r="F26" s="59"/>
      <c r="G26" s="59"/>
      <c r="H26" s="59"/>
      <c r="I26" s="59"/>
    </row>
    <row r="27" spans="1:9" ht="16">
      <c r="A27" s="57"/>
      <c r="B27" s="23"/>
      <c r="C27" s="21" t="s">
        <v>88</v>
      </c>
      <c r="D27" s="20" t="s">
        <v>33</v>
      </c>
      <c r="E27" s="85"/>
      <c r="F27" s="59"/>
      <c r="G27" s="59"/>
      <c r="H27" s="59"/>
      <c r="I27" s="59"/>
    </row>
    <row r="28" spans="1:9" ht="16">
      <c r="A28" s="57"/>
      <c r="B28" s="23"/>
      <c r="C28" s="21" t="s">
        <v>89</v>
      </c>
      <c r="D28" s="20" t="s">
        <v>661</v>
      </c>
      <c r="E28" s="85"/>
      <c r="F28" s="59"/>
      <c r="G28" s="59"/>
      <c r="H28" s="59"/>
      <c r="I28" s="59"/>
    </row>
    <row r="29" spans="1:9" ht="16">
      <c r="A29" s="57"/>
      <c r="B29" s="23"/>
      <c r="C29" s="59"/>
      <c r="D29" s="25" t="s">
        <v>110</v>
      </c>
      <c r="E29" s="85"/>
      <c r="F29" s="59"/>
      <c r="G29" s="59"/>
      <c r="H29" s="59"/>
      <c r="I29" s="59"/>
    </row>
    <row r="30" spans="1:9" ht="17" thickBot="1">
      <c r="A30" s="57"/>
      <c r="B30" s="23"/>
      <c r="C30" s="101"/>
      <c r="D30" s="218" t="s">
        <v>132</v>
      </c>
      <c r="E30" s="100"/>
      <c r="F30" s="101"/>
      <c r="G30" s="101"/>
      <c r="H30" s="101"/>
      <c r="I30" s="101"/>
    </row>
    <row r="31" spans="1:9" ht="22" thickBot="1">
      <c r="A31" s="10" t="s">
        <v>675</v>
      </c>
      <c r="B31" s="11"/>
      <c r="C31" s="11"/>
      <c r="D31" s="11"/>
      <c r="E31" s="78"/>
      <c r="F31" s="11"/>
      <c r="G31" s="11"/>
      <c r="H31" s="11"/>
      <c r="I31" s="43"/>
    </row>
    <row r="32" spans="1:9">
      <c r="A32" s="68"/>
      <c r="B32" s="80" t="s">
        <v>671</v>
      </c>
      <c r="C32" s="41" t="s">
        <v>677</v>
      </c>
      <c r="D32" s="55"/>
      <c r="E32" s="103" t="s">
        <v>6</v>
      </c>
      <c r="F32" s="83">
        <v>8490</v>
      </c>
      <c r="G32" s="83">
        <v>7934.5794392523358</v>
      </c>
      <c r="H32" s="209" t="s">
        <v>69</v>
      </c>
      <c r="I32" s="209" t="s">
        <v>337</v>
      </c>
    </row>
    <row r="33" spans="1:9">
      <c r="A33" s="342"/>
      <c r="B33" s="295"/>
      <c r="C33" s="55"/>
      <c r="D33" s="55"/>
      <c r="E33" s="291"/>
      <c r="F33" s="292"/>
      <c r="G33" s="292"/>
      <c r="H33" s="293"/>
      <c r="I33" s="341"/>
    </row>
    <row r="34" spans="1:9">
      <c r="A34" s="80"/>
      <c r="B34" s="80" t="s">
        <v>672</v>
      </c>
      <c r="C34" s="41" t="s">
        <v>678</v>
      </c>
      <c r="D34" s="55"/>
      <c r="E34" s="103" t="s">
        <v>6</v>
      </c>
      <c r="F34" s="83">
        <v>10490</v>
      </c>
      <c r="G34" s="83">
        <v>9803.7383177570082</v>
      </c>
      <c r="H34" s="209" t="s">
        <v>69</v>
      </c>
      <c r="I34" s="209" t="s">
        <v>337</v>
      </c>
    </row>
    <row r="35" spans="1:9">
      <c r="A35" s="24"/>
      <c r="B35" s="24" t="s">
        <v>676</v>
      </c>
      <c r="C35" s="220"/>
      <c r="D35" s="94"/>
      <c r="E35" s="85"/>
      <c r="F35" s="221"/>
      <c r="G35" s="222"/>
      <c r="H35" s="59"/>
      <c r="I35" s="59"/>
    </row>
    <row r="36" spans="1:9">
      <c r="A36" s="84"/>
      <c r="B36" s="97" t="s">
        <v>684</v>
      </c>
      <c r="C36" s="94"/>
      <c r="D36" s="94"/>
      <c r="E36" s="216"/>
      <c r="F36" s="217"/>
      <c r="G36" s="217"/>
      <c r="H36" s="59"/>
      <c r="I36" s="59"/>
    </row>
    <row r="37" spans="1:9">
      <c r="A37" s="58"/>
      <c r="B37" s="58"/>
      <c r="C37" s="25"/>
      <c r="D37" s="223"/>
      <c r="E37" s="85"/>
      <c r="F37" s="59"/>
      <c r="G37" s="59"/>
      <c r="H37" s="59"/>
      <c r="I37" s="59"/>
    </row>
    <row r="38" spans="1:9" ht="24">
      <c r="A38" s="57"/>
      <c r="B38" s="23"/>
      <c r="C38" s="58" t="s">
        <v>70</v>
      </c>
      <c r="D38" s="58" t="s">
        <v>479</v>
      </c>
      <c r="E38" s="85"/>
      <c r="F38" s="59"/>
      <c r="G38" s="86"/>
      <c r="H38" s="59"/>
      <c r="I38" s="59"/>
    </row>
    <row r="39" spans="1:9" ht="16">
      <c r="A39" s="57"/>
      <c r="B39" s="23"/>
      <c r="C39" s="58" t="s">
        <v>26</v>
      </c>
      <c r="D39" s="58" t="s">
        <v>679</v>
      </c>
      <c r="E39" s="85"/>
      <c r="F39" s="59"/>
      <c r="G39" s="59"/>
      <c r="H39" s="59"/>
      <c r="I39" s="59"/>
    </row>
    <row r="40" spans="1:9" ht="16">
      <c r="A40" s="57"/>
      <c r="B40" s="23"/>
      <c r="C40" s="58" t="s">
        <v>2</v>
      </c>
      <c r="D40" s="58" t="s">
        <v>680</v>
      </c>
      <c r="E40" s="85"/>
      <c r="F40" s="21"/>
      <c r="G40" s="59"/>
      <c r="H40" s="59"/>
      <c r="I40" s="59"/>
    </row>
    <row r="41" spans="1:9" ht="16">
      <c r="A41" s="57"/>
      <c r="B41" s="23"/>
      <c r="C41" s="58" t="s">
        <v>72</v>
      </c>
      <c r="D41" s="58" t="s">
        <v>73</v>
      </c>
      <c r="E41" s="85"/>
      <c r="F41" s="59"/>
      <c r="G41" s="59"/>
      <c r="H41" s="59"/>
      <c r="I41" s="59"/>
    </row>
    <row r="42" spans="1:9" ht="16">
      <c r="A42" s="57"/>
      <c r="B42" s="23"/>
      <c r="C42" s="58" t="s">
        <v>74</v>
      </c>
      <c r="D42" s="58" t="s">
        <v>75</v>
      </c>
      <c r="E42" s="85"/>
      <c r="F42" s="59"/>
      <c r="G42" s="59"/>
      <c r="H42" s="59"/>
      <c r="I42" s="59"/>
    </row>
    <row r="43" spans="1:9" ht="16">
      <c r="A43" s="57"/>
      <c r="B43" s="23"/>
      <c r="C43" s="25" t="s">
        <v>76</v>
      </c>
      <c r="D43" s="25" t="s">
        <v>394</v>
      </c>
      <c r="E43" s="85"/>
      <c r="F43" s="59"/>
      <c r="G43" s="59"/>
      <c r="H43" s="59"/>
      <c r="I43" s="59"/>
    </row>
    <row r="44" spans="1:9" ht="16">
      <c r="A44" s="57"/>
      <c r="B44" s="23"/>
      <c r="C44" s="25" t="s">
        <v>77</v>
      </c>
      <c r="D44" s="25" t="s">
        <v>682</v>
      </c>
      <c r="E44" s="85"/>
      <c r="F44" s="59"/>
      <c r="G44" s="59"/>
      <c r="H44" s="59"/>
      <c r="I44" s="59"/>
    </row>
    <row r="45" spans="1:9" ht="16">
      <c r="A45" s="57"/>
      <c r="B45" s="23"/>
      <c r="C45" s="58" t="s">
        <v>78</v>
      </c>
      <c r="D45" s="58" t="s">
        <v>95</v>
      </c>
      <c r="E45" s="85"/>
      <c r="F45" s="59"/>
      <c r="G45" s="59"/>
      <c r="H45" s="59"/>
      <c r="I45" s="59"/>
    </row>
    <row r="46" spans="1:9" ht="16">
      <c r="A46" s="57"/>
      <c r="B46" s="23"/>
      <c r="C46" s="58" t="s">
        <v>79</v>
      </c>
      <c r="D46" s="58" t="s">
        <v>133</v>
      </c>
      <c r="E46" s="85"/>
      <c r="F46" s="59"/>
      <c r="G46" s="59"/>
      <c r="H46" s="59"/>
      <c r="I46" s="59"/>
    </row>
    <row r="47" spans="1:9" ht="16">
      <c r="A47" s="57"/>
      <c r="B47" s="23"/>
      <c r="C47" s="58" t="s">
        <v>81</v>
      </c>
      <c r="D47" s="58" t="s">
        <v>713</v>
      </c>
      <c r="E47" s="85"/>
      <c r="F47" s="59"/>
      <c r="G47" s="59"/>
      <c r="H47" s="59"/>
      <c r="I47" s="59"/>
    </row>
    <row r="48" spans="1:9" ht="16">
      <c r="A48" s="57"/>
      <c r="B48" s="23"/>
      <c r="C48" s="58" t="s">
        <v>82</v>
      </c>
      <c r="D48" s="58" t="s">
        <v>96</v>
      </c>
      <c r="E48" s="85"/>
      <c r="F48" s="59"/>
      <c r="G48" s="59"/>
      <c r="H48" s="59"/>
      <c r="I48" s="59"/>
    </row>
    <row r="49" spans="1:9" ht="16">
      <c r="A49" s="57"/>
      <c r="B49" s="23"/>
      <c r="C49" s="58" t="s">
        <v>83</v>
      </c>
      <c r="D49" s="58" t="s">
        <v>681</v>
      </c>
      <c r="E49" s="85"/>
      <c r="F49" s="59"/>
      <c r="G49" s="59"/>
      <c r="H49" s="59"/>
      <c r="I49" s="59"/>
    </row>
    <row r="50" spans="1:9" ht="16">
      <c r="A50" s="57"/>
      <c r="B50" s="23"/>
      <c r="C50" s="58" t="s">
        <v>84</v>
      </c>
      <c r="D50" s="58" t="s">
        <v>131</v>
      </c>
      <c r="E50" s="85"/>
      <c r="F50" s="59"/>
      <c r="G50" s="59"/>
      <c r="H50" s="59"/>
      <c r="I50" s="59"/>
    </row>
    <row r="51" spans="1:9" ht="16">
      <c r="A51" s="57"/>
      <c r="B51" s="23"/>
      <c r="C51" s="21" t="s">
        <v>86</v>
      </c>
      <c r="D51" s="20" t="s">
        <v>33</v>
      </c>
      <c r="E51" s="85"/>
      <c r="F51" s="59"/>
      <c r="G51" s="59"/>
      <c r="H51" s="59"/>
      <c r="I51" s="59"/>
    </row>
    <row r="52" spans="1:9" ht="16">
      <c r="A52" s="57"/>
      <c r="B52" s="23"/>
      <c r="C52" s="21" t="s">
        <v>87</v>
      </c>
      <c r="D52" s="20" t="s">
        <v>39</v>
      </c>
      <c r="E52" s="85"/>
      <c r="F52" s="59"/>
      <c r="G52" s="59"/>
      <c r="H52" s="59"/>
      <c r="I52" s="59"/>
    </row>
    <row r="53" spans="1:9" ht="16">
      <c r="A53" s="57"/>
      <c r="B53" s="23"/>
      <c r="C53" s="21" t="s">
        <v>88</v>
      </c>
      <c r="D53" s="38" t="s">
        <v>683</v>
      </c>
      <c r="E53" s="85"/>
      <c r="F53" s="59"/>
      <c r="G53" s="59"/>
      <c r="H53" s="59"/>
      <c r="I53" s="59"/>
    </row>
    <row r="54" spans="1:9" ht="16">
      <c r="A54" s="57"/>
      <c r="B54" s="23"/>
      <c r="C54" s="21" t="s">
        <v>89</v>
      </c>
      <c r="D54" s="20" t="s">
        <v>33</v>
      </c>
      <c r="E54" s="85"/>
      <c r="F54" s="59"/>
      <c r="G54" s="59"/>
      <c r="H54" s="59"/>
      <c r="I54" s="59"/>
    </row>
    <row r="55" spans="1:9">
      <c r="A55" s="94"/>
      <c r="B55" s="94"/>
      <c r="C55" s="25"/>
      <c r="D55" s="25" t="s">
        <v>110</v>
      </c>
      <c r="E55" s="85"/>
      <c r="F55" s="59"/>
      <c r="G55" s="59"/>
      <c r="H55" s="59"/>
      <c r="I55" s="59"/>
    </row>
    <row r="56" spans="1:9" ht="17" thickBot="1">
      <c r="A56" s="57"/>
      <c r="B56" s="23"/>
      <c r="C56" s="99"/>
      <c r="D56" s="218" t="s">
        <v>132</v>
      </c>
      <c r="E56" s="100"/>
      <c r="F56" s="101"/>
      <c r="G56" s="101"/>
      <c r="H56" s="101"/>
      <c r="I56" s="101"/>
    </row>
    <row r="57" spans="1:9" ht="22" thickBot="1">
      <c r="A57" s="10" t="s">
        <v>393</v>
      </c>
      <c r="B57" s="11"/>
      <c r="C57" s="11"/>
      <c r="D57" s="11"/>
      <c r="E57" s="78"/>
      <c r="F57" s="11"/>
      <c r="G57" s="11"/>
      <c r="H57" s="11"/>
      <c r="I57" s="43"/>
    </row>
    <row r="58" spans="1:9">
      <c r="A58" s="80"/>
      <c r="B58" s="102" t="s">
        <v>378</v>
      </c>
      <c r="C58" s="55" t="s">
        <v>387</v>
      </c>
      <c r="D58" s="55"/>
      <c r="E58" s="81" t="s">
        <v>6</v>
      </c>
      <c r="F58" s="82">
        <v>19900</v>
      </c>
      <c r="G58" s="82">
        <v>18598.130841121496</v>
      </c>
      <c r="H58" s="209" t="s">
        <v>69</v>
      </c>
      <c r="I58" s="209" t="s">
        <v>337</v>
      </c>
    </row>
    <row r="59" spans="1:9">
      <c r="A59" s="79"/>
      <c r="B59" s="102" t="s">
        <v>379</v>
      </c>
      <c r="C59" s="41" t="s">
        <v>388</v>
      </c>
      <c r="D59" s="55"/>
      <c r="E59" s="81" t="s">
        <v>18</v>
      </c>
      <c r="F59" s="82">
        <v>19900</v>
      </c>
      <c r="G59" s="82">
        <v>18598.130841121496</v>
      </c>
      <c r="H59" s="209" t="s">
        <v>69</v>
      </c>
      <c r="I59" s="209" t="s">
        <v>337</v>
      </c>
    </row>
    <row r="60" spans="1:9">
      <c r="A60" s="24"/>
      <c r="B60" s="24" t="s">
        <v>385</v>
      </c>
      <c r="C60" s="19" t="s">
        <v>134</v>
      </c>
      <c r="D60" s="58"/>
      <c r="E60" s="85"/>
      <c r="G60" s="59"/>
      <c r="H60" s="59"/>
      <c r="I60" s="59"/>
    </row>
    <row r="61" spans="1:9" ht="16">
      <c r="A61" s="84"/>
      <c r="B61" s="23"/>
      <c r="C61" s="220"/>
      <c r="D61" s="58"/>
      <c r="E61" s="85"/>
      <c r="G61" s="59"/>
      <c r="H61" s="59"/>
      <c r="I61" s="59"/>
    </row>
    <row r="62" spans="1:9">
      <c r="A62" s="80"/>
      <c r="B62" s="102" t="s">
        <v>376</v>
      </c>
      <c r="C62" s="41" t="s">
        <v>389</v>
      </c>
      <c r="D62" s="55"/>
      <c r="E62" s="81" t="s">
        <v>6</v>
      </c>
      <c r="F62" s="82">
        <v>22900</v>
      </c>
      <c r="G62" s="82">
        <v>21401.869158878504</v>
      </c>
      <c r="H62" s="209" t="s">
        <v>69</v>
      </c>
      <c r="I62" s="209" t="s">
        <v>337</v>
      </c>
    </row>
    <row r="63" spans="1:9">
      <c r="A63" s="79"/>
      <c r="B63" s="102" t="s">
        <v>377</v>
      </c>
      <c r="C63" s="41" t="s">
        <v>390</v>
      </c>
      <c r="D63" s="55"/>
      <c r="E63" s="81" t="s">
        <v>18</v>
      </c>
      <c r="F63" s="82">
        <v>22900</v>
      </c>
      <c r="G63" s="82">
        <v>21401.869158878504</v>
      </c>
      <c r="H63" s="209" t="s">
        <v>69</v>
      </c>
      <c r="I63" s="209" t="s">
        <v>337</v>
      </c>
    </row>
    <row r="64" spans="1:9">
      <c r="A64" s="24"/>
      <c r="B64" s="24" t="s">
        <v>386</v>
      </c>
      <c r="C64" s="19" t="s">
        <v>135</v>
      </c>
      <c r="D64" s="58"/>
      <c r="E64" s="85"/>
      <c r="F64" s="59"/>
      <c r="G64" s="59"/>
      <c r="H64" s="59"/>
      <c r="I64" s="59"/>
    </row>
    <row r="65" spans="1:9" ht="16">
      <c r="A65" s="59"/>
      <c r="B65" s="23"/>
      <c r="C65" s="94"/>
      <c r="D65" s="94"/>
      <c r="E65" s="85"/>
      <c r="F65" s="59"/>
      <c r="G65" s="59"/>
      <c r="H65" s="59"/>
      <c r="I65" s="59"/>
    </row>
    <row r="66" spans="1:9" ht="24">
      <c r="A66" s="57"/>
      <c r="B66" s="23"/>
      <c r="C66" s="59" t="s">
        <v>70</v>
      </c>
      <c r="D66" s="20" t="s">
        <v>340</v>
      </c>
      <c r="E66" s="85"/>
      <c r="F66" s="59"/>
      <c r="G66" s="86"/>
      <c r="H66" s="59"/>
      <c r="I66" s="59"/>
    </row>
    <row r="67" spans="1:9" ht="16">
      <c r="A67" s="57"/>
      <c r="B67" s="23"/>
      <c r="C67" s="59" t="s">
        <v>26</v>
      </c>
      <c r="D67" s="20" t="s">
        <v>391</v>
      </c>
      <c r="E67" s="85"/>
      <c r="F67" s="59"/>
      <c r="G67" s="59"/>
      <c r="H67" s="59"/>
      <c r="I67" s="59"/>
    </row>
    <row r="68" spans="1:9" ht="16">
      <c r="A68" s="57"/>
      <c r="B68" s="23"/>
      <c r="C68" s="59" t="s">
        <v>2</v>
      </c>
      <c r="D68" s="20" t="s">
        <v>392</v>
      </c>
      <c r="E68" s="85"/>
      <c r="F68" s="59"/>
      <c r="G68" s="59"/>
      <c r="H68" s="59"/>
      <c r="I68" s="59"/>
    </row>
    <row r="69" spans="1:9" ht="16">
      <c r="A69" s="57"/>
      <c r="B69" s="23"/>
      <c r="C69" s="59" t="s">
        <v>72</v>
      </c>
      <c r="D69" s="20" t="s">
        <v>101</v>
      </c>
      <c r="E69" s="85"/>
      <c r="F69" s="59"/>
      <c r="G69" s="59"/>
      <c r="H69" s="59"/>
      <c r="I69" s="59"/>
    </row>
    <row r="70" spans="1:9" ht="16">
      <c r="A70" s="57"/>
      <c r="B70" s="23"/>
      <c r="C70" s="59" t="s">
        <v>74</v>
      </c>
      <c r="D70" s="58" t="s">
        <v>75</v>
      </c>
      <c r="E70" s="85"/>
      <c r="F70" s="59"/>
      <c r="G70" s="59"/>
      <c r="H70" s="59"/>
      <c r="I70" s="59"/>
    </row>
    <row r="71" spans="1:9" ht="16">
      <c r="A71" s="57"/>
      <c r="B71" s="23"/>
      <c r="C71" s="59" t="s">
        <v>76</v>
      </c>
      <c r="D71" s="25" t="s">
        <v>394</v>
      </c>
      <c r="E71" s="85"/>
      <c r="F71" s="59"/>
      <c r="G71" s="59"/>
      <c r="H71" s="59"/>
      <c r="I71" s="59"/>
    </row>
    <row r="72" spans="1:9" ht="13.75" customHeight="1">
      <c r="A72" s="57"/>
      <c r="B72" s="23"/>
      <c r="C72" s="59" t="s">
        <v>77</v>
      </c>
      <c r="D72" s="25" t="s">
        <v>395</v>
      </c>
      <c r="E72" s="85"/>
      <c r="F72" s="59"/>
      <c r="G72" s="59"/>
      <c r="H72" s="59"/>
      <c r="I72" s="59"/>
    </row>
    <row r="73" spans="1:9" ht="16">
      <c r="A73" s="57"/>
      <c r="B73" s="23"/>
      <c r="C73" s="59" t="s">
        <v>78</v>
      </c>
      <c r="D73" s="20" t="s">
        <v>80</v>
      </c>
      <c r="E73" s="85"/>
      <c r="F73" s="59"/>
      <c r="G73" s="59"/>
      <c r="H73" s="59"/>
      <c r="I73" s="59"/>
    </row>
    <row r="74" spans="1:9" ht="16">
      <c r="A74" s="57"/>
      <c r="B74" s="23"/>
      <c r="C74" s="59" t="s">
        <v>79</v>
      </c>
      <c r="D74" s="58" t="s">
        <v>115</v>
      </c>
      <c r="E74" s="85"/>
      <c r="F74" s="59"/>
      <c r="G74" s="59"/>
      <c r="H74" s="59"/>
      <c r="I74" s="59"/>
    </row>
    <row r="75" spans="1:9" ht="16">
      <c r="A75" s="57"/>
      <c r="B75" s="23"/>
      <c r="C75" s="59" t="s">
        <v>81</v>
      </c>
      <c r="D75" s="58" t="s">
        <v>714</v>
      </c>
      <c r="E75" s="85"/>
      <c r="F75" s="59"/>
      <c r="G75" s="59"/>
      <c r="H75" s="59"/>
      <c r="I75" s="59"/>
    </row>
    <row r="76" spans="1:9" ht="16">
      <c r="A76" s="57"/>
      <c r="B76" s="23"/>
      <c r="C76" s="59" t="s">
        <v>82</v>
      </c>
      <c r="D76" s="58" t="s">
        <v>96</v>
      </c>
      <c r="E76" s="85"/>
      <c r="F76" s="59"/>
      <c r="G76" s="59"/>
      <c r="H76" s="59"/>
      <c r="I76" s="59"/>
    </row>
    <row r="77" spans="1:9" ht="16">
      <c r="A77" s="57"/>
      <c r="B77" s="23"/>
      <c r="C77" s="91" t="s">
        <v>83</v>
      </c>
      <c r="D77" s="58" t="s">
        <v>136</v>
      </c>
      <c r="E77" s="85"/>
      <c r="F77" s="59"/>
      <c r="G77" s="59"/>
      <c r="H77" s="59"/>
      <c r="I77" s="59"/>
    </row>
    <row r="78" spans="1:9" ht="16">
      <c r="A78" s="57"/>
      <c r="B78" s="23"/>
      <c r="C78" s="91" t="s">
        <v>84</v>
      </c>
      <c r="D78" s="58" t="s">
        <v>137</v>
      </c>
      <c r="E78" s="85"/>
      <c r="F78" s="59"/>
      <c r="G78" s="59"/>
      <c r="H78" s="59"/>
      <c r="I78" s="59"/>
    </row>
    <row r="79" spans="1:9" ht="16">
      <c r="A79" s="57"/>
      <c r="B79" s="23"/>
      <c r="C79" s="59" t="s">
        <v>86</v>
      </c>
      <c r="D79" s="25" t="s">
        <v>39</v>
      </c>
      <c r="E79" s="85"/>
      <c r="F79" s="59"/>
      <c r="G79" s="59"/>
      <c r="H79" s="59"/>
      <c r="I79" s="59"/>
    </row>
    <row r="80" spans="1:9" ht="16">
      <c r="A80" s="57"/>
      <c r="B80" s="23"/>
      <c r="C80" s="21" t="s">
        <v>87</v>
      </c>
      <c r="D80" s="20" t="s">
        <v>39</v>
      </c>
      <c r="E80" s="85"/>
      <c r="F80" s="59"/>
      <c r="G80" s="59"/>
      <c r="H80" s="59"/>
      <c r="I80" s="59"/>
    </row>
    <row r="81" spans="1:13" ht="16">
      <c r="A81" s="57"/>
      <c r="B81" s="23"/>
      <c r="C81" s="21" t="s">
        <v>88</v>
      </c>
      <c r="D81" s="38" t="s">
        <v>396</v>
      </c>
      <c r="E81" s="85"/>
      <c r="F81" s="59"/>
      <c r="G81" s="59"/>
      <c r="H81" s="59"/>
      <c r="I81" s="59"/>
    </row>
    <row r="82" spans="1:13" ht="16">
      <c r="A82" s="95"/>
      <c r="B82" s="96"/>
      <c r="C82" s="20" t="s">
        <v>89</v>
      </c>
      <c r="D82" s="114" t="s">
        <v>109</v>
      </c>
      <c r="E82" s="85"/>
      <c r="F82" s="59"/>
      <c r="G82" s="59"/>
      <c r="H82" s="59"/>
      <c r="I82" s="59"/>
    </row>
    <row r="83" spans="1:13" ht="16">
      <c r="A83" s="95"/>
      <c r="B83" s="96"/>
      <c r="C83" s="20"/>
      <c r="D83" s="25" t="s">
        <v>117</v>
      </c>
      <c r="E83" s="85"/>
      <c r="F83" s="59"/>
      <c r="G83" s="59"/>
      <c r="H83" s="59"/>
      <c r="I83" s="59"/>
    </row>
    <row r="84" spans="1:13">
      <c r="A84" s="94"/>
      <c r="B84" s="94"/>
      <c r="C84" s="25"/>
      <c r="D84" s="97" t="s">
        <v>138</v>
      </c>
      <c r="E84" s="85"/>
      <c r="F84" s="59"/>
      <c r="G84" s="59"/>
      <c r="H84" s="59"/>
      <c r="I84" s="59"/>
    </row>
    <row r="85" spans="1:13" ht="17" thickBot="1">
      <c r="A85" s="57"/>
      <c r="B85" s="23"/>
      <c r="C85" s="99"/>
      <c r="D85" s="24"/>
      <c r="E85" s="100"/>
      <c r="F85" s="101"/>
      <c r="G85" s="101"/>
      <c r="H85" s="101"/>
      <c r="I85" s="101"/>
    </row>
    <row r="86" spans="1:13" ht="22" thickBot="1">
      <c r="A86" s="10" t="s">
        <v>402</v>
      </c>
      <c r="B86" s="11"/>
      <c r="C86" s="11"/>
      <c r="D86" s="11"/>
      <c r="E86" s="78"/>
      <c r="F86" s="11"/>
      <c r="G86" s="11"/>
      <c r="H86" s="11"/>
      <c r="I86" s="43"/>
    </row>
    <row r="87" spans="1:13">
      <c r="A87" s="80" t="s">
        <v>118</v>
      </c>
      <c r="B87" s="102" t="s">
        <v>381</v>
      </c>
      <c r="C87" s="55" t="s">
        <v>398</v>
      </c>
      <c r="D87" s="55"/>
      <c r="E87" s="81" t="s">
        <v>6</v>
      </c>
      <c r="F87" s="82">
        <v>24900</v>
      </c>
      <c r="G87" s="82">
        <v>23271.028037383177</v>
      </c>
      <c r="H87" s="209" t="s">
        <v>69</v>
      </c>
      <c r="I87" s="209" t="s">
        <v>384</v>
      </c>
    </row>
    <row r="88" spans="1:13">
      <c r="A88" s="80"/>
      <c r="B88" s="102" t="s">
        <v>383</v>
      </c>
      <c r="C88" s="55" t="s">
        <v>663</v>
      </c>
      <c r="D88" s="55"/>
      <c r="E88" s="81" t="s">
        <v>6</v>
      </c>
      <c r="F88" s="82">
        <v>27900</v>
      </c>
      <c r="G88" s="82">
        <v>26074.766355140186</v>
      </c>
      <c r="H88" s="209" t="s">
        <v>69</v>
      </c>
      <c r="I88" s="209" t="s">
        <v>337</v>
      </c>
    </row>
    <row r="89" spans="1:13" ht="24">
      <c r="A89" s="24"/>
      <c r="B89" s="24" t="s">
        <v>401</v>
      </c>
      <c r="C89" s="19" t="s">
        <v>134</v>
      </c>
      <c r="D89" s="58"/>
      <c r="E89" s="85"/>
      <c r="G89" s="59"/>
      <c r="H89" s="59"/>
      <c r="I89" s="59"/>
      <c r="K89" s="344"/>
      <c r="L89" s="344"/>
      <c r="M89" s="344"/>
    </row>
    <row r="90" spans="1:13" ht="24">
      <c r="A90" s="84"/>
      <c r="B90" s="23"/>
      <c r="C90" s="19"/>
      <c r="D90" s="58"/>
      <c r="E90" s="85"/>
      <c r="G90" s="59"/>
      <c r="H90" s="59"/>
      <c r="I90" s="59"/>
      <c r="K90" s="344"/>
      <c r="L90" s="344"/>
      <c r="M90" s="344"/>
    </row>
    <row r="91" spans="1:13">
      <c r="A91" s="80" t="s">
        <v>118</v>
      </c>
      <c r="B91" s="102" t="s">
        <v>380</v>
      </c>
      <c r="C91" s="55" t="s">
        <v>399</v>
      </c>
      <c r="D91" s="55"/>
      <c r="E91" s="81" t="s">
        <v>6</v>
      </c>
      <c r="F91" s="82">
        <v>28900</v>
      </c>
      <c r="G91" s="82">
        <v>27009.34579439252</v>
      </c>
      <c r="H91" s="209" t="s">
        <v>69</v>
      </c>
      <c r="I91" s="209" t="s">
        <v>384</v>
      </c>
    </row>
    <row r="92" spans="1:13">
      <c r="A92" s="80"/>
      <c r="B92" s="102" t="s">
        <v>382</v>
      </c>
      <c r="C92" s="55" t="s">
        <v>662</v>
      </c>
      <c r="D92" s="55"/>
      <c r="E92" s="81" t="s">
        <v>6</v>
      </c>
      <c r="F92" s="82">
        <v>30900</v>
      </c>
      <c r="G92" s="82">
        <v>28878.504672897194</v>
      </c>
      <c r="H92" s="209" t="s">
        <v>69</v>
      </c>
      <c r="I92" s="209" t="s">
        <v>337</v>
      </c>
    </row>
    <row r="93" spans="1:13" ht="24">
      <c r="A93" s="24"/>
      <c r="B93" s="24" t="s">
        <v>400</v>
      </c>
      <c r="C93" s="19" t="s">
        <v>135</v>
      </c>
      <c r="D93" s="58"/>
      <c r="E93" s="85"/>
      <c r="G93" s="59"/>
      <c r="H93" s="59"/>
      <c r="I93" s="59"/>
      <c r="K93" s="344"/>
      <c r="L93" s="344"/>
      <c r="M93" s="344"/>
    </row>
    <row r="94" spans="1:13" ht="24">
      <c r="A94" s="59"/>
      <c r="B94" s="23"/>
      <c r="C94" s="94"/>
      <c r="D94" s="94"/>
      <c r="E94" s="85"/>
      <c r="F94" s="59"/>
      <c r="G94" s="59"/>
      <c r="H94" s="59"/>
      <c r="I94" s="59"/>
      <c r="K94" s="344"/>
      <c r="L94" s="344"/>
      <c r="M94" s="344"/>
    </row>
    <row r="95" spans="1:13" ht="24">
      <c r="A95" s="57"/>
      <c r="B95" s="23"/>
      <c r="C95" s="59" t="s">
        <v>70</v>
      </c>
      <c r="D95" s="20" t="s">
        <v>340</v>
      </c>
      <c r="E95" s="85"/>
      <c r="F95" s="59"/>
      <c r="G95" s="86"/>
      <c r="H95" s="59"/>
      <c r="I95" s="59"/>
      <c r="K95" s="344"/>
      <c r="L95" s="346"/>
      <c r="M95" s="344"/>
    </row>
    <row r="96" spans="1:13" ht="24">
      <c r="A96" s="57"/>
      <c r="B96" s="23"/>
      <c r="C96" s="59" t="s">
        <v>26</v>
      </c>
      <c r="D96" s="20" t="s">
        <v>397</v>
      </c>
      <c r="E96" s="85"/>
      <c r="F96" s="59"/>
      <c r="G96" s="59"/>
      <c r="H96" s="59"/>
      <c r="I96" s="59"/>
      <c r="K96" s="344"/>
      <c r="L96" s="344"/>
      <c r="M96" s="344"/>
    </row>
    <row r="97" spans="1:13" ht="24">
      <c r="A97" s="57"/>
      <c r="B97" s="23"/>
      <c r="C97" s="59" t="s">
        <v>2</v>
      </c>
      <c r="D97" s="20" t="s">
        <v>392</v>
      </c>
      <c r="E97" s="85"/>
      <c r="F97" s="59"/>
      <c r="G97" s="59"/>
      <c r="H97" s="59"/>
      <c r="I97" s="59"/>
      <c r="K97" s="344"/>
      <c r="L97" s="344"/>
      <c r="M97" s="344"/>
    </row>
    <row r="98" spans="1:13" ht="24">
      <c r="A98" s="57"/>
      <c r="B98" s="23"/>
      <c r="C98" s="59" t="s">
        <v>72</v>
      </c>
      <c r="D98" s="20" t="s">
        <v>338</v>
      </c>
      <c r="E98" s="85"/>
      <c r="F98" s="59"/>
      <c r="G98" s="59"/>
      <c r="H98" s="59"/>
      <c r="I98" s="59"/>
      <c r="K98" s="344"/>
      <c r="L98" s="344"/>
      <c r="M98" s="344"/>
    </row>
    <row r="99" spans="1:13" ht="24">
      <c r="A99" s="57"/>
      <c r="B99" s="23"/>
      <c r="C99" s="59" t="s">
        <v>74</v>
      </c>
      <c r="D99" s="20" t="s">
        <v>97</v>
      </c>
      <c r="E99" s="85"/>
      <c r="F99" s="59"/>
      <c r="G99" s="59"/>
      <c r="H99" s="59"/>
      <c r="I99" s="59"/>
      <c r="K99" s="344"/>
      <c r="L99" s="345"/>
      <c r="M99" s="344"/>
    </row>
    <row r="100" spans="1:13" ht="24">
      <c r="A100" s="57"/>
      <c r="B100" s="23"/>
      <c r="C100" s="59" t="s">
        <v>76</v>
      </c>
      <c r="D100" s="25" t="s">
        <v>394</v>
      </c>
      <c r="E100" s="85"/>
      <c r="F100" s="59"/>
      <c r="G100" s="59"/>
      <c r="H100" s="59"/>
      <c r="I100" s="59"/>
      <c r="K100" s="344"/>
      <c r="L100" s="346"/>
      <c r="M100" s="344"/>
    </row>
    <row r="101" spans="1:13" ht="13.75" customHeight="1">
      <c r="A101" s="57"/>
      <c r="B101" s="23"/>
      <c r="C101" s="59" t="s">
        <v>77</v>
      </c>
      <c r="D101" s="25" t="s">
        <v>406</v>
      </c>
      <c r="E101" s="85"/>
      <c r="F101" s="59"/>
      <c r="G101" s="59"/>
      <c r="H101" s="59"/>
      <c r="I101" s="59"/>
    </row>
    <row r="102" spans="1:13" ht="16">
      <c r="A102" s="57"/>
      <c r="B102" s="23"/>
      <c r="C102" s="59" t="s">
        <v>78</v>
      </c>
      <c r="D102" s="20" t="s">
        <v>80</v>
      </c>
      <c r="E102" s="85"/>
      <c r="F102" s="59"/>
      <c r="G102" s="59"/>
      <c r="H102" s="59"/>
      <c r="I102" s="59"/>
    </row>
    <row r="103" spans="1:13" ht="16">
      <c r="A103" s="57"/>
      <c r="B103" s="23"/>
      <c r="C103" s="59" t="s">
        <v>79</v>
      </c>
      <c r="D103" s="58" t="s">
        <v>115</v>
      </c>
      <c r="E103" s="85"/>
      <c r="F103" s="59"/>
      <c r="G103" s="59"/>
      <c r="H103" s="59"/>
      <c r="I103" s="59"/>
    </row>
    <row r="104" spans="1:13" ht="16">
      <c r="A104" s="57"/>
      <c r="B104" s="23"/>
      <c r="C104" s="59" t="s">
        <v>81</v>
      </c>
      <c r="D104" s="58" t="s">
        <v>714</v>
      </c>
      <c r="E104" s="85"/>
      <c r="F104" s="59"/>
      <c r="G104" s="59"/>
      <c r="H104" s="59"/>
      <c r="I104" s="59"/>
    </row>
    <row r="105" spans="1:13" ht="16">
      <c r="A105" s="57"/>
      <c r="B105" s="23"/>
      <c r="C105" s="59" t="s">
        <v>82</v>
      </c>
      <c r="D105" s="58" t="s">
        <v>96</v>
      </c>
      <c r="E105" s="85"/>
      <c r="F105" s="59"/>
      <c r="G105" s="59"/>
      <c r="H105" s="59"/>
      <c r="I105" s="59"/>
    </row>
    <row r="106" spans="1:13" ht="16">
      <c r="A106" s="57"/>
      <c r="B106" s="23"/>
      <c r="C106" s="91" t="s">
        <v>83</v>
      </c>
      <c r="D106" s="20" t="s">
        <v>139</v>
      </c>
      <c r="E106" s="85"/>
      <c r="F106" s="59"/>
      <c r="G106" s="59"/>
      <c r="H106" s="59"/>
      <c r="I106" s="59"/>
    </row>
    <row r="107" spans="1:13" ht="16">
      <c r="A107" s="57"/>
      <c r="B107" s="23"/>
      <c r="C107" s="91" t="s">
        <v>84</v>
      </c>
      <c r="D107" s="58" t="s">
        <v>137</v>
      </c>
      <c r="E107" s="85"/>
      <c r="F107" s="59"/>
      <c r="G107" s="59"/>
      <c r="H107" s="59"/>
      <c r="I107" s="59"/>
    </row>
    <row r="108" spans="1:13" ht="16">
      <c r="A108" s="57"/>
      <c r="B108" s="23"/>
      <c r="C108" s="59" t="s">
        <v>86</v>
      </c>
      <c r="D108" s="25" t="s">
        <v>39</v>
      </c>
      <c r="E108" s="85"/>
      <c r="F108" s="59"/>
      <c r="G108" s="59"/>
      <c r="H108" s="59"/>
      <c r="I108" s="59"/>
    </row>
    <row r="109" spans="1:13" ht="16">
      <c r="A109" s="57"/>
      <c r="B109" s="23"/>
      <c r="C109" s="21" t="s">
        <v>87</v>
      </c>
      <c r="D109" s="20" t="s">
        <v>39</v>
      </c>
      <c r="E109" s="85"/>
      <c r="F109" s="59"/>
      <c r="G109" s="59"/>
      <c r="H109" s="59"/>
      <c r="I109" s="59"/>
    </row>
    <row r="110" spans="1:13" ht="16">
      <c r="A110" s="57"/>
      <c r="B110" s="23"/>
      <c r="C110" s="21" t="s">
        <v>88</v>
      </c>
      <c r="D110" s="38" t="s">
        <v>396</v>
      </c>
      <c r="E110" s="85"/>
      <c r="F110" s="59"/>
      <c r="G110" s="59"/>
      <c r="H110" s="59"/>
      <c r="I110" s="59"/>
    </row>
    <row r="111" spans="1:13" ht="16">
      <c r="A111" s="95"/>
      <c r="B111" s="96"/>
      <c r="C111" s="20" t="s">
        <v>89</v>
      </c>
      <c r="D111" s="114" t="s">
        <v>109</v>
      </c>
      <c r="E111" s="85"/>
      <c r="F111" s="59"/>
      <c r="G111" s="59"/>
      <c r="H111" s="59"/>
      <c r="I111" s="59"/>
    </row>
    <row r="112" spans="1:13" ht="16">
      <c r="A112" s="95"/>
      <c r="B112" s="96"/>
      <c r="C112" s="20"/>
      <c r="D112" s="25" t="s">
        <v>117</v>
      </c>
      <c r="E112" s="85"/>
      <c r="F112" s="59"/>
      <c r="G112" s="59"/>
      <c r="H112" s="59"/>
      <c r="I112" s="59"/>
    </row>
    <row r="113" spans="1:9">
      <c r="A113" s="94"/>
      <c r="B113" s="94"/>
      <c r="C113" s="25"/>
      <c r="D113" s="97" t="s">
        <v>138</v>
      </c>
      <c r="E113" s="85"/>
      <c r="F113" s="59"/>
      <c r="G113" s="59"/>
      <c r="H113" s="59"/>
      <c r="I113" s="59"/>
    </row>
    <row r="114" spans="1:9" ht="17" thickBot="1">
      <c r="A114" s="57"/>
      <c r="B114" s="23"/>
      <c r="C114" s="99"/>
      <c r="D114" s="24"/>
      <c r="E114" s="100"/>
      <c r="F114" s="101"/>
      <c r="G114" s="101"/>
      <c r="H114" s="101"/>
      <c r="I114" s="101"/>
    </row>
    <row r="115" spans="1:9" ht="22" thickBot="1">
      <c r="A115" s="10" t="s">
        <v>141</v>
      </c>
      <c r="B115" s="11"/>
      <c r="C115" s="11"/>
      <c r="D115" s="11"/>
      <c r="E115" s="78"/>
      <c r="F115" s="11"/>
      <c r="G115" s="11"/>
      <c r="H115" s="11"/>
      <c r="I115" s="43"/>
    </row>
    <row r="116" spans="1:9">
      <c r="A116" s="79"/>
      <c r="B116" s="80" t="s">
        <v>47</v>
      </c>
      <c r="C116" s="41" t="s">
        <v>320</v>
      </c>
      <c r="D116" s="55"/>
      <c r="E116" s="215" t="s">
        <v>6</v>
      </c>
      <c r="F116" s="82">
        <v>43900</v>
      </c>
      <c r="G116" s="82">
        <v>41028.037383177565</v>
      </c>
      <c r="H116" s="209" t="s">
        <v>69</v>
      </c>
      <c r="I116" s="111" t="s">
        <v>140</v>
      </c>
    </row>
    <row r="117" spans="1:9">
      <c r="A117" s="79"/>
      <c r="B117" s="80" t="s">
        <v>50</v>
      </c>
      <c r="C117" s="41" t="s">
        <v>321</v>
      </c>
      <c r="D117" s="55"/>
      <c r="E117" s="215" t="s">
        <v>6</v>
      </c>
      <c r="F117" s="82">
        <v>38900</v>
      </c>
      <c r="G117" s="82">
        <v>36355.140186915887</v>
      </c>
      <c r="H117" s="209" t="s">
        <v>69</v>
      </c>
      <c r="I117" s="111" t="s">
        <v>140</v>
      </c>
    </row>
    <row r="118" spans="1:9">
      <c r="A118" s="59"/>
      <c r="B118" s="24" t="s">
        <v>142</v>
      </c>
      <c r="C118" s="24" t="s">
        <v>135</v>
      </c>
      <c r="D118" s="58"/>
      <c r="E118" s="85"/>
      <c r="F118" s="59"/>
      <c r="G118" s="59"/>
      <c r="H118" s="59"/>
      <c r="I118" s="59"/>
    </row>
    <row r="119" spans="1:9">
      <c r="A119" s="59"/>
      <c r="B119" s="59"/>
      <c r="C119" s="59" t="s">
        <v>70</v>
      </c>
      <c r="D119" s="58" t="s">
        <v>71</v>
      </c>
      <c r="E119" s="85"/>
      <c r="F119" s="59"/>
      <c r="G119" s="59"/>
      <c r="H119" s="59"/>
      <c r="I119" s="59"/>
    </row>
    <row r="120" spans="1:9" ht="16">
      <c r="A120" s="57"/>
      <c r="B120" s="23"/>
      <c r="C120" s="59" t="s">
        <v>26</v>
      </c>
      <c r="D120" s="58" t="s">
        <v>143</v>
      </c>
      <c r="E120" s="85"/>
      <c r="F120" s="59"/>
      <c r="G120" s="59"/>
      <c r="H120" s="59"/>
      <c r="I120" s="59"/>
    </row>
    <row r="121" spans="1:9" ht="16">
      <c r="A121" s="57"/>
      <c r="B121" s="23"/>
      <c r="C121" s="59" t="s">
        <v>2</v>
      </c>
      <c r="D121" s="58" t="s">
        <v>144</v>
      </c>
      <c r="E121" s="85"/>
      <c r="F121" s="59"/>
      <c r="G121" s="59"/>
      <c r="H121" s="59"/>
      <c r="I121" s="59"/>
    </row>
    <row r="122" spans="1:9" ht="16">
      <c r="A122" s="57"/>
      <c r="B122" s="23"/>
      <c r="C122" s="59" t="s">
        <v>72</v>
      </c>
      <c r="D122" s="58" t="s">
        <v>116</v>
      </c>
      <c r="E122" s="85"/>
      <c r="F122" s="59"/>
      <c r="G122" s="59"/>
      <c r="H122" s="59"/>
      <c r="I122" s="59"/>
    </row>
    <row r="123" spans="1:9" ht="16">
      <c r="A123" s="57"/>
      <c r="B123" s="23"/>
      <c r="C123" s="59" t="s">
        <v>74</v>
      </c>
      <c r="D123" s="58" t="s">
        <v>102</v>
      </c>
      <c r="E123" s="85"/>
      <c r="F123" s="59"/>
      <c r="G123" s="59"/>
      <c r="H123" s="59"/>
      <c r="I123" s="59"/>
    </row>
    <row r="124" spans="1:9" ht="16">
      <c r="A124" s="57"/>
      <c r="B124" s="23"/>
      <c r="C124" s="59" t="s">
        <v>76</v>
      </c>
      <c r="D124" s="58" t="s">
        <v>145</v>
      </c>
      <c r="E124" s="85"/>
      <c r="F124" s="59"/>
      <c r="G124" s="59"/>
      <c r="H124" s="59"/>
      <c r="I124" s="59"/>
    </row>
    <row r="125" spans="1:9" ht="16">
      <c r="A125" s="57"/>
      <c r="B125" s="23"/>
      <c r="C125" s="59" t="s">
        <v>77</v>
      </c>
      <c r="D125" s="25" t="s">
        <v>146</v>
      </c>
      <c r="E125" s="85"/>
      <c r="F125" s="59"/>
      <c r="G125" s="59"/>
      <c r="H125" s="59"/>
      <c r="I125" s="59"/>
    </row>
    <row r="126" spans="1:9" ht="16">
      <c r="A126" s="57"/>
      <c r="B126" s="23"/>
      <c r="C126" s="59" t="s">
        <v>78</v>
      </c>
      <c r="D126" s="58" t="s">
        <v>147</v>
      </c>
      <c r="E126" s="85"/>
      <c r="F126" s="59"/>
      <c r="G126" s="59"/>
      <c r="H126" s="59"/>
      <c r="I126" s="59"/>
    </row>
    <row r="127" spans="1:9" ht="16">
      <c r="A127" s="57"/>
      <c r="B127" s="23"/>
      <c r="C127" s="59" t="s">
        <v>79</v>
      </c>
      <c r="D127" s="58" t="s">
        <v>115</v>
      </c>
      <c r="E127" s="85"/>
      <c r="F127" s="59"/>
      <c r="G127" s="59"/>
      <c r="H127" s="59"/>
      <c r="I127" s="59"/>
    </row>
    <row r="128" spans="1:9" ht="16">
      <c r="A128" s="57"/>
      <c r="B128" s="23"/>
      <c r="C128" s="59" t="s">
        <v>81</v>
      </c>
      <c r="D128" s="58" t="s">
        <v>715</v>
      </c>
      <c r="E128" s="85"/>
      <c r="F128" s="59"/>
      <c r="G128" s="59"/>
      <c r="H128" s="59"/>
      <c r="I128" s="59"/>
    </row>
    <row r="129" spans="1:9" ht="16">
      <c r="A129" s="57"/>
      <c r="B129" s="23"/>
      <c r="C129" s="59" t="s">
        <v>82</v>
      </c>
      <c r="D129" s="58" t="s">
        <v>96</v>
      </c>
      <c r="E129" s="85"/>
      <c r="F129" s="59"/>
      <c r="G129" s="59"/>
      <c r="H129" s="59"/>
      <c r="I129" s="59"/>
    </row>
    <row r="130" spans="1:9" ht="16">
      <c r="A130" s="57"/>
      <c r="B130" s="23"/>
      <c r="C130" s="91" t="s">
        <v>83</v>
      </c>
      <c r="D130" s="58" t="s">
        <v>139</v>
      </c>
      <c r="E130" s="85"/>
      <c r="F130" s="59"/>
      <c r="G130" s="59"/>
      <c r="H130" s="59"/>
      <c r="I130" s="59"/>
    </row>
    <row r="131" spans="1:9" ht="16">
      <c r="A131" s="57"/>
      <c r="B131" s="23"/>
      <c r="C131" s="91" t="s">
        <v>84</v>
      </c>
      <c r="D131" s="58" t="s">
        <v>121</v>
      </c>
      <c r="E131" s="85"/>
      <c r="F131" s="59"/>
      <c r="G131" s="59"/>
      <c r="H131" s="59"/>
      <c r="I131" s="59"/>
    </row>
    <row r="132" spans="1:9" ht="16">
      <c r="A132" s="57"/>
      <c r="B132" s="23"/>
      <c r="C132" s="59" t="s">
        <v>86</v>
      </c>
      <c r="D132" s="58" t="s">
        <v>39</v>
      </c>
      <c r="E132" s="85"/>
      <c r="F132" s="59"/>
      <c r="G132" s="59"/>
      <c r="H132" s="59"/>
      <c r="I132" s="59"/>
    </row>
    <row r="133" spans="1:9" ht="16">
      <c r="A133" s="57"/>
      <c r="B133" s="23"/>
      <c r="C133" s="21" t="s">
        <v>87</v>
      </c>
      <c r="D133" s="58" t="s">
        <v>39</v>
      </c>
      <c r="E133" s="85"/>
      <c r="F133" s="59"/>
      <c r="G133" s="59"/>
      <c r="H133" s="59"/>
      <c r="I133" s="59"/>
    </row>
    <row r="134" spans="1:9" ht="16">
      <c r="A134" s="57"/>
      <c r="B134" s="23"/>
      <c r="C134" s="21" t="s">
        <v>88</v>
      </c>
      <c r="D134" s="58" t="s">
        <v>39</v>
      </c>
      <c r="E134" s="85"/>
      <c r="F134" s="59"/>
      <c r="G134" s="59"/>
      <c r="H134" s="59"/>
      <c r="I134" s="59"/>
    </row>
    <row r="135" spans="1:9" ht="16">
      <c r="A135" s="57"/>
      <c r="B135" s="23"/>
      <c r="C135" s="20" t="s">
        <v>89</v>
      </c>
      <c r="D135" s="114" t="s">
        <v>109</v>
      </c>
      <c r="E135" s="85"/>
      <c r="F135" s="59"/>
      <c r="G135" s="59"/>
      <c r="H135" s="59"/>
      <c r="I135" s="59"/>
    </row>
    <row r="136" spans="1:9" ht="16">
      <c r="A136" s="57"/>
      <c r="B136" s="23"/>
      <c r="C136" s="91"/>
      <c r="D136" s="25" t="s">
        <v>117</v>
      </c>
      <c r="E136" s="85"/>
      <c r="F136" s="59"/>
      <c r="G136" s="59"/>
      <c r="H136" s="59"/>
      <c r="I136" s="59"/>
    </row>
    <row r="137" spans="1:9" ht="16">
      <c r="A137" s="57"/>
      <c r="B137" s="23"/>
      <c r="C137" s="23"/>
      <c r="D137" s="24" t="s">
        <v>138</v>
      </c>
      <c r="E137" s="85"/>
      <c r="F137" s="59"/>
      <c r="G137" s="59"/>
      <c r="H137" s="59"/>
      <c r="I137" s="59"/>
    </row>
    <row r="138" spans="1:9" ht="17" thickBot="1">
      <c r="A138" s="57"/>
      <c r="B138" s="23"/>
      <c r="C138" s="23"/>
      <c r="D138" s="39"/>
      <c r="E138" s="100"/>
      <c r="F138" s="65"/>
      <c r="G138" s="65"/>
      <c r="H138" s="65"/>
      <c r="I138" s="65"/>
    </row>
    <row r="139" spans="1:9" ht="22" thickBot="1">
      <c r="A139" s="10" t="s">
        <v>553</v>
      </c>
      <c r="B139" s="11"/>
      <c r="C139" s="11"/>
      <c r="D139" s="11"/>
      <c r="E139" s="78"/>
      <c r="F139" s="11"/>
      <c r="G139" s="11"/>
      <c r="H139" s="11"/>
      <c r="I139" s="43"/>
    </row>
    <row r="140" spans="1:9">
      <c r="A140" s="80" t="s">
        <v>118</v>
      </c>
      <c r="B140" s="80" t="s">
        <v>540</v>
      </c>
      <c r="C140" s="55" t="s">
        <v>549</v>
      </c>
      <c r="D140" s="55"/>
      <c r="E140" s="215" t="s">
        <v>6</v>
      </c>
      <c r="F140" s="82">
        <v>12990</v>
      </c>
      <c r="G140" s="82">
        <v>12140.186915887849</v>
      </c>
      <c r="H140" s="209" t="s">
        <v>69</v>
      </c>
      <c r="I140" s="44" t="s">
        <v>92</v>
      </c>
    </row>
    <row r="141" spans="1:9">
      <c r="A141" s="79"/>
      <c r="B141" s="80" t="s">
        <v>541</v>
      </c>
      <c r="C141" s="55" t="s">
        <v>550</v>
      </c>
      <c r="D141" s="55"/>
      <c r="E141" s="215" t="s">
        <v>535</v>
      </c>
      <c r="F141" s="82">
        <v>12990</v>
      </c>
      <c r="G141" s="82">
        <v>12140.186915887849</v>
      </c>
      <c r="H141" s="209" t="s">
        <v>69</v>
      </c>
      <c r="I141" s="111" t="s">
        <v>140</v>
      </c>
    </row>
    <row r="142" spans="1:9">
      <c r="A142" s="59"/>
      <c r="B142" s="24"/>
      <c r="C142" s="224"/>
      <c r="D142" s="58"/>
      <c r="E142" s="85"/>
      <c r="F142" s="59"/>
      <c r="G142" s="59"/>
      <c r="H142" s="59"/>
      <c r="I142" s="59"/>
    </row>
    <row r="143" spans="1:9">
      <c r="A143" s="80" t="s">
        <v>118</v>
      </c>
      <c r="B143" s="80" t="s">
        <v>538</v>
      </c>
      <c r="C143" s="55" t="s">
        <v>551</v>
      </c>
      <c r="D143" s="55"/>
      <c r="E143" s="215" t="s">
        <v>6</v>
      </c>
      <c r="F143" s="82">
        <v>16900</v>
      </c>
      <c r="G143" s="82">
        <v>15794.392523364486</v>
      </c>
      <c r="H143" s="209" t="s">
        <v>69</v>
      </c>
      <c r="I143" s="44" t="s">
        <v>92</v>
      </c>
    </row>
    <row r="144" spans="1:9">
      <c r="A144" s="79"/>
      <c r="B144" s="80" t="s">
        <v>539</v>
      </c>
      <c r="C144" s="55" t="s">
        <v>552</v>
      </c>
      <c r="D144" s="55"/>
      <c r="E144" s="215" t="s">
        <v>535</v>
      </c>
      <c r="F144" s="82">
        <v>16900</v>
      </c>
      <c r="G144" s="82">
        <v>15794.392523364486</v>
      </c>
      <c r="H144" s="209" t="s">
        <v>69</v>
      </c>
      <c r="I144" s="111" t="s">
        <v>140</v>
      </c>
    </row>
    <row r="145" spans="1:9">
      <c r="A145" s="59"/>
      <c r="B145" s="24" t="s">
        <v>548</v>
      </c>
      <c r="C145" s="224" t="s">
        <v>148</v>
      </c>
      <c r="D145" s="58"/>
      <c r="E145" s="85"/>
      <c r="F145" s="59"/>
      <c r="G145" s="59"/>
      <c r="H145" s="59"/>
      <c r="I145" s="59"/>
    </row>
    <row r="146" spans="1:9">
      <c r="A146" s="287"/>
      <c r="B146" s="331"/>
      <c r="C146" s="338"/>
      <c r="D146" s="339"/>
      <c r="E146" s="294"/>
      <c r="F146" s="287"/>
      <c r="G146" s="287"/>
      <c r="H146" s="287"/>
      <c r="I146" s="287"/>
    </row>
    <row r="147" spans="1:9">
      <c r="A147" s="59"/>
      <c r="B147" s="59"/>
      <c r="C147" s="59" t="s">
        <v>70</v>
      </c>
      <c r="D147" s="58" t="s">
        <v>340</v>
      </c>
      <c r="E147" s="85"/>
      <c r="F147" s="59"/>
      <c r="G147" s="59"/>
      <c r="H147" s="59"/>
      <c r="I147" s="59"/>
    </row>
    <row r="148" spans="1:9">
      <c r="A148" s="59"/>
      <c r="B148" s="59"/>
      <c r="C148" s="59" t="s">
        <v>26</v>
      </c>
      <c r="D148" s="58" t="s">
        <v>542</v>
      </c>
      <c r="E148" s="85"/>
      <c r="F148" s="59"/>
      <c r="G148" s="59"/>
      <c r="H148" s="59"/>
      <c r="I148" s="59"/>
    </row>
    <row r="149" spans="1:9">
      <c r="A149" s="59"/>
      <c r="B149" s="59"/>
      <c r="C149" s="59" t="s">
        <v>2</v>
      </c>
      <c r="D149" s="58" t="s">
        <v>543</v>
      </c>
      <c r="E149" s="85"/>
      <c r="F149" s="59"/>
      <c r="G149" s="59"/>
      <c r="H149" s="59"/>
      <c r="I149" s="59"/>
    </row>
    <row r="150" spans="1:9" ht="13.25" customHeight="1">
      <c r="A150" s="59"/>
      <c r="B150" s="59"/>
      <c r="C150" s="59" t="s">
        <v>72</v>
      </c>
      <c r="D150" s="38" t="s">
        <v>73</v>
      </c>
      <c r="E150" s="85"/>
      <c r="F150" s="59"/>
      <c r="G150" s="59"/>
      <c r="H150" s="59"/>
      <c r="I150" s="59"/>
    </row>
    <row r="151" spans="1:9" ht="28.75" customHeight="1">
      <c r="A151" s="59"/>
      <c r="B151" s="59"/>
      <c r="C151" s="59" t="s">
        <v>74</v>
      </c>
      <c r="D151" s="38" t="s">
        <v>75</v>
      </c>
      <c r="E151" s="85"/>
      <c r="F151" s="59"/>
      <c r="G151" s="59"/>
      <c r="H151" s="59"/>
      <c r="I151" s="59"/>
    </row>
    <row r="152" spans="1:9">
      <c r="A152" s="59"/>
      <c r="B152" s="59"/>
      <c r="C152" s="59" t="s">
        <v>76</v>
      </c>
      <c r="D152" s="58" t="s">
        <v>394</v>
      </c>
      <c r="E152" s="85"/>
      <c r="F152" s="59"/>
      <c r="G152" s="59"/>
      <c r="H152" s="59"/>
      <c r="I152" s="59"/>
    </row>
    <row r="153" spans="1:9" ht="16">
      <c r="A153" s="59"/>
      <c r="B153" s="59"/>
      <c r="C153" s="59" t="s">
        <v>77</v>
      </c>
      <c r="D153" s="225" t="s">
        <v>547</v>
      </c>
      <c r="E153" s="85"/>
      <c r="F153" s="59"/>
      <c r="G153" s="59"/>
      <c r="H153" s="59"/>
      <c r="I153" s="59"/>
    </row>
    <row r="154" spans="1:9">
      <c r="A154" s="59"/>
      <c r="B154" s="59"/>
      <c r="C154" s="59" t="s">
        <v>78</v>
      </c>
      <c r="D154" s="58" t="s">
        <v>95</v>
      </c>
      <c r="E154" s="85"/>
      <c r="F154" s="59"/>
      <c r="G154" s="59"/>
      <c r="H154" s="59"/>
      <c r="I154" s="59"/>
    </row>
    <row r="155" spans="1:9">
      <c r="A155" s="59"/>
      <c r="B155" s="59"/>
      <c r="C155" s="59" t="s">
        <v>79</v>
      </c>
      <c r="D155" s="58" t="s">
        <v>133</v>
      </c>
      <c r="E155" s="85"/>
      <c r="F155" s="59"/>
      <c r="G155" s="59"/>
      <c r="H155" s="59"/>
      <c r="I155" s="59"/>
    </row>
    <row r="156" spans="1:9">
      <c r="A156" s="59"/>
      <c r="B156" s="59"/>
      <c r="C156" s="59" t="s">
        <v>81</v>
      </c>
      <c r="D156" s="58" t="s">
        <v>546</v>
      </c>
      <c r="E156" s="85"/>
      <c r="F156" s="59"/>
      <c r="G156" s="59"/>
      <c r="H156" s="59"/>
      <c r="I156" s="59"/>
    </row>
    <row r="157" spans="1:9">
      <c r="A157" s="59"/>
      <c r="B157" s="59"/>
      <c r="C157" s="91" t="s">
        <v>82</v>
      </c>
      <c r="D157" s="25" t="s">
        <v>96</v>
      </c>
      <c r="E157" s="85"/>
      <c r="F157" s="59"/>
      <c r="G157" s="59"/>
      <c r="H157" s="59"/>
      <c r="I157" s="59"/>
    </row>
    <row r="158" spans="1:9">
      <c r="A158" s="59"/>
      <c r="B158" s="59"/>
      <c r="C158" s="91" t="s">
        <v>83</v>
      </c>
      <c r="D158" s="25" t="s">
        <v>545</v>
      </c>
      <c r="E158" s="85"/>
      <c r="F158" s="59"/>
      <c r="G158" s="59"/>
      <c r="H158" s="59"/>
      <c r="I158" s="59"/>
    </row>
    <row r="159" spans="1:9">
      <c r="A159" s="59"/>
      <c r="B159" s="59"/>
      <c r="C159" s="91" t="s">
        <v>84</v>
      </c>
      <c r="D159" s="25" t="s">
        <v>131</v>
      </c>
      <c r="E159" s="85"/>
      <c r="F159" s="59"/>
      <c r="G159" s="59"/>
      <c r="H159" s="59"/>
      <c r="I159" s="59"/>
    </row>
    <row r="160" spans="1:9">
      <c r="A160" s="59"/>
      <c r="B160" s="59"/>
      <c r="C160" s="59" t="s">
        <v>86</v>
      </c>
      <c r="D160" s="38" t="s">
        <v>39</v>
      </c>
      <c r="E160" s="85"/>
      <c r="F160" s="59"/>
      <c r="G160" s="59"/>
      <c r="H160" s="59"/>
      <c r="I160" s="59"/>
    </row>
    <row r="161" spans="1:9">
      <c r="A161" s="59"/>
      <c r="B161" s="59"/>
      <c r="C161" s="59" t="s">
        <v>87</v>
      </c>
      <c r="D161" s="20" t="s">
        <v>39</v>
      </c>
      <c r="E161" s="85"/>
      <c r="F161" s="59"/>
      <c r="G161" s="59"/>
      <c r="H161" s="59"/>
      <c r="I161" s="59"/>
    </row>
    <row r="162" spans="1:9">
      <c r="A162" s="59"/>
      <c r="B162" s="59"/>
      <c r="C162" s="91" t="s">
        <v>88</v>
      </c>
      <c r="D162" s="20" t="s">
        <v>39</v>
      </c>
      <c r="E162" s="85"/>
      <c r="F162" s="59"/>
      <c r="G162" s="59"/>
      <c r="H162" s="59"/>
      <c r="I162" s="59"/>
    </row>
    <row r="163" spans="1:9">
      <c r="A163" s="59"/>
      <c r="B163" s="59"/>
      <c r="C163" s="91" t="s">
        <v>89</v>
      </c>
      <c r="D163" s="20" t="s">
        <v>544</v>
      </c>
      <c r="E163" s="85"/>
      <c r="F163" s="59"/>
      <c r="G163" s="59"/>
      <c r="H163" s="59"/>
      <c r="I163" s="59"/>
    </row>
    <row r="164" spans="1:9">
      <c r="A164" s="59"/>
      <c r="B164" s="59"/>
      <c r="C164" s="91"/>
      <c r="D164" s="25" t="s">
        <v>117</v>
      </c>
      <c r="E164" s="85"/>
      <c r="F164" s="59"/>
      <c r="G164" s="59"/>
      <c r="H164" s="59"/>
      <c r="I164" s="59"/>
    </row>
    <row r="165" spans="1:9">
      <c r="A165" s="59"/>
      <c r="B165" s="59"/>
      <c r="C165" s="91"/>
      <c r="D165" s="24" t="s">
        <v>138</v>
      </c>
      <c r="E165" s="85"/>
      <c r="F165" s="59"/>
      <c r="G165" s="59"/>
      <c r="H165" s="59"/>
      <c r="I165" s="59"/>
    </row>
    <row r="166" spans="1:9" ht="16" thickBot="1">
      <c r="A166" s="65"/>
      <c r="B166" s="65"/>
      <c r="C166" s="65"/>
      <c r="D166" s="99"/>
      <c r="E166" s="100"/>
      <c r="F166" s="65"/>
      <c r="G166" s="65"/>
      <c r="H166" s="65"/>
      <c r="I166" s="65"/>
    </row>
    <row r="167" spans="1:9" ht="22" thickBot="1">
      <c r="A167" s="10" t="s">
        <v>627</v>
      </c>
      <c r="B167" s="11"/>
      <c r="C167" s="11"/>
      <c r="D167" s="11"/>
      <c r="E167" s="78"/>
      <c r="F167" s="11"/>
      <c r="G167" s="11"/>
      <c r="H167" s="11"/>
      <c r="I167" s="43"/>
    </row>
    <row r="168" spans="1:9">
      <c r="A168" s="79"/>
      <c r="B168" s="80" t="s">
        <v>621</v>
      </c>
      <c r="C168" s="55" t="s">
        <v>631</v>
      </c>
      <c r="D168" s="55"/>
      <c r="E168" s="215" t="s">
        <v>6</v>
      </c>
      <c r="F168" s="82">
        <v>28900</v>
      </c>
      <c r="G168" s="82">
        <v>27009.34579439252</v>
      </c>
      <c r="H168" s="209" t="s">
        <v>69</v>
      </c>
      <c r="I168" s="111" t="s">
        <v>140</v>
      </c>
    </row>
    <row r="169" spans="1:9">
      <c r="A169" s="79"/>
      <c r="B169" s="80" t="s">
        <v>622</v>
      </c>
      <c r="C169" s="55" t="s">
        <v>630</v>
      </c>
      <c r="D169" s="55"/>
      <c r="E169" s="215" t="s">
        <v>35</v>
      </c>
      <c r="F169" s="82">
        <v>28900</v>
      </c>
      <c r="G169" s="82">
        <v>27009.34579439252</v>
      </c>
      <c r="H169" s="209" t="s">
        <v>69</v>
      </c>
      <c r="I169" s="111" t="s">
        <v>140</v>
      </c>
    </row>
    <row r="170" spans="1:9">
      <c r="A170" s="59"/>
      <c r="B170" s="24"/>
      <c r="C170" s="224"/>
      <c r="D170" s="58"/>
      <c r="E170" s="85"/>
      <c r="F170" s="59"/>
      <c r="G170" s="59"/>
      <c r="H170" s="59"/>
      <c r="I170" s="59"/>
    </row>
    <row r="171" spans="1:9">
      <c r="A171" s="79"/>
      <c r="B171" s="80" t="s">
        <v>623</v>
      </c>
      <c r="C171" s="55" t="s">
        <v>632</v>
      </c>
      <c r="D171" s="55"/>
      <c r="E171" s="215" t="s">
        <v>6</v>
      </c>
      <c r="F171" s="82">
        <v>33900</v>
      </c>
      <c r="G171" s="82">
        <v>31682.242990654202</v>
      </c>
      <c r="H171" s="209" t="s">
        <v>69</v>
      </c>
      <c r="I171" s="111" t="s">
        <v>140</v>
      </c>
    </row>
    <row r="172" spans="1:9">
      <c r="A172" s="79"/>
      <c r="B172" s="80" t="s">
        <v>624</v>
      </c>
      <c r="C172" s="55" t="s">
        <v>633</v>
      </c>
      <c r="D172" s="55"/>
      <c r="E172" s="215" t="s">
        <v>35</v>
      </c>
      <c r="F172" s="82">
        <v>33900</v>
      </c>
      <c r="G172" s="82">
        <v>31682.242990654202</v>
      </c>
      <c r="H172" s="209" t="s">
        <v>69</v>
      </c>
      <c r="I172" s="111" t="s">
        <v>140</v>
      </c>
    </row>
    <row r="173" spans="1:9">
      <c r="A173" s="59"/>
      <c r="B173" s="24" t="s">
        <v>628</v>
      </c>
      <c r="C173" s="24" t="s">
        <v>135</v>
      </c>
      <c r="D173" s="58"/>
      <c r="E173" s="85"/>
      <c r="F173" s="59"/>
      <c r="G173" s="59"/>
      <c r="H173" s="59"/>
      <c r="I173" s="59"/>
    </row>
    <row r="174" spans="1:9">
      <c r="A174" s="59"/>
      <c r="B174" s="59"/>
      <c r="C174" s="59" t="s">
        <v>70</v>
      </c>
      <c r="D174" s="58" t="s">
        <v>479</v>
      </c>
      <c r="E174" s="85"/>
      <c r="F174" s="59"/>
      <c r="G174" s="59"/>
      <c r="H174" s="59"/>
      <c r="I174" s="59"/>
    </row>
    <row r="175" spans="1:9" ht="16">
      <c r="A175" s="57"/>
      <c r="B175" s="23"/>
      <c r="C175" s="59" t="s">
        <v>26</v>
      </c>
      <c r="D175" s="58" t="s">
        <v>634</v>
      </c>
      <c r="E175" s="85"/>
      <c r="F175" s="59"/>
      <c r="G175" s="59"/>
      <c r="H175" s="59"/>
      <c r="I175" s="59"/>
    </row>
    <row r="176" spans="1:9" ht="16">
      <c r="A176" s="57"/>
      <c r="B176" s="23"/>
      <c r="C176" s="59" t="s">
        <v>2</v>
      </c>
      <c r="D176" s="58" t="s">
        <v>635</v>
      </c>
      <c r="E176" s="85"/>
      <c r="F176" s="59"/>
      <c r="G176" s="59"/>
      <c r="H176" s="59"/>
      <c r="I176" s="59"/>
    </row>
    <row r="177" spans="1:9" ht="16">
      <c r="A177" s="57"/>
      <c r="B177" s="23"/>
      <c r="C177" s="59" t="s">
        <v>72</v>
      </c>
      <c r="D177" s="58" t="s">
        <v>116</v>
      </c>
      <c r="E177" s="85"/>
      <c r="F177" s="59"/>
      <c r="G177" s="59"/>
      <c r="H177" s="59"/>
      <c r="I177" s="59"/>
    </row>
    <row r="178" spans="1:9" ht="16">
      <c r="A178" s="57"/>
      <c r="B178" s="23"/>
      <c r="C178" s="59" t="s">
        <v>74</v>
      </c>
      <c r="D178" s="58" t="s">
        <v>75</v>
      </c>
      <c r="E178" s="85"/>
      <c r="F178" s="59"/>
      <c r="G178" s="59"/>
      <c r="H178" s="59"/>
      <c r="I178" s="59"/>
    </row>
    <row r="179" spans="1:9" ht="16">
      <c r="A179" s="57"/>
      <c r="B179" s="23"/>
      <c r="C179" s="59" t="s">
        <v>76</v>
      </c>
      <c r="D179" s="58" t="s">
        <v>394</v>
      </c>
      <c r="E179" s="85"/>
      <c r="F179" s="59" t="s">
        <v>629</v>
      </c>
      <c r="G179" s="59"/>
      <c r="H179" s="59"/>
      <c r="I179" s="59"/>
    </row>
    <row r="180" spans="1:9" ht="16">
      <c r="A180" s="57"/>
      <c r="B180" s="23"/>
      <c r="C180" s="59" t="s">
        <v>77</v>
      </c>
      <c r="D180" s="25" t="s">
        <v>636</v>
      </c>
      <c r="E180" s="85"/>
      <c r="F180" s="59"/>
      <c r="G180" s="59"/>
      <c r="H180" s="59"/>
      <c r="I180" s="59"/>
    </row>
    <row r="181" spans="1:9" ht="16">
      <c r="A181" s="57"/>
      <c r="B181" s="23"/>
      <c r="C181" s="59" t="s">
        <v>78</v>
      </c>
      <c r="D181" s="58" t="s">
        <v>80</v>
      </c>
      <c r="E181" s="85"/>
      <c r="F181" s="59"/>
      <c r="G181" s="59"/>
      <c r="H181" s="59"/>
      <c r="I181" s="59"/>
    </row>
    <row r="182" spans="1:9" ht="16">
      <c r="A182" s="57"/>
      <c r="B182" s="23"/>
      <c r="C182" s="59" t="s">
        <v>79</v>
      </c>
      <c r="D182" s="58" t="s">
        <v>115</v>
      </c>
      <c r="E182" s="85"/>
      <c r="F182" s="59"/>
      <c r="G182" s="59"/>
      <c r="H182" s="59"/>
      <c r="I182" s="59"/>
    </row>
    <row r="183" spans="1:9" ht="16">
      <c r="A183" s="57"/>
      <c r="B183" s="23"/>
      <c r="C183" s="59" t="s">
        <v>81</v>
      </c>
      <c r="D183" s="58" t="s">
        <v>715</v>
      </c>
      <c r="E183" s="85"/>
      <c r="F183" s="59"/>
      <c r="G183" s="59"/>
      <c r="H183" s="59"/>
      <c r="I183" s="59"/>
    </row>
    <row r="184" spans="1:9" ht="16">
      <c r="A184" s="57"/>
      <c r="B184" s="23"/>
      <c r="C184" s="59" t="s">
        <v>82</v>
      </c>
      <c r="D184" s="58" t="s">
        <v>342</v>
      </c>
      <c r="E184" s="85"/>
      <c r="F184" s="59"/>
      <c r="G184" s="59"/>
      <c r="H184" s="59"/>
      <c r="I184" s="59"/>
    </row>
    <row r="185" spans="1:9" ht="16">
      <c r="A185" s="57"/>
      <c r="B185" s="23"/>
      <c r="C185" s="91" t="s">
        <v>83</v>
      </c>
      <c r="D185" s="58" t="s">
        <v>637</v>
      </c>
      <c r="E185" s="85"/>
      <c r="F185" s="59"/>
      <c r="G185" s="59"/>
      <c r="H185" s="59"/>
      <c r="I185" s="59"/>
    </row>
    <row r="186" spans="1:9" ht="16">
      <c r="A186" s="57"/>
      <c r="B186" s="23"/>
      <c r="C186" s="91" t="s">
        <v>84</v>
      </c>
      <c r="D186" s="58" t="s">
        <v>121</v>
      </c>
      <c r="E186" s="85"/>
      <c r="F186" s="59"/>
      <c r="G186" s="59"/>
      <c r="H186" s="59"/>
      <c r="I186" s="59"/>
    </row>
    <row r="187" spans="1:9" ht="16">
      <c r="A187" s="57"/>
      <c r="B187" s="23"/>
      <c r="C187" s="59" t="s">
        <v>86</v>
      </c>
      <c r="D187" s="58" t="s">
        <v>39</v>
      </c>
      <c r="E187" s="85"/>
      <c r="F187" s="59"/>
      <c r="G187" s="59"/>
      <c r="H187" s="59"/>
      <c r="I187" s="59"/>
    </row>
    <row r="188" spans="1:9" ht="16">
      <c r="A188" s="57"/>
      <c r="B188" s="23"/>
      <c r="C188" s="21" t="s">
        <v>87</v>
      </c>
      <c r="D188" s="58" t="s">
        <v>39</v>
      </c>
      <c r="E188" s="85"/>
      <c r="F188" s="59"/>
      <c r="G188" s="59"/>
      <c r="H188" s="59"/>
      <c r="I188" s="59"/>
    </row>
    <row r="189" spans="1:9" ht="16">
      <c r="A189" s="57"/>
      <c r="B189" s="23"/>
      <c r="C189" s="21" t="s">
        <v>88</v>
      </c>
      <c r="D189" s="58" t="s">
        <v>39</v>
      </c>
      <c r="E189" s="85"/>
      <c r="F189" s="59"/>
      <c r="G189" s="59"/>
      <c r="H189" s="59"/>
      <c r="I189" s="59"/>
    </row>
    <row r="190" spans="1:9" ht="16">
      <c r="A190" s="57"/>
      <c r="B190" s="23"/>
      <c r="C190" s="20" t="s">
        <v>89</v>
      </c>
      <c r="D190" s="114" t="s">
        <v>109</v>
      </c>
      <c r="E190" s="85"/>
      <c r="F190" s="59"/>
      <c r="G190" s="59"/>
      <c r="H190" s="59"/>
      <c r="I190" s="59"/>
    </row>
    <row r="191" spans="1:9" ht="16">
      <c r="A191" s="57"/>
      <c r="B191" s="23"/>
      <c r="C191" s="91"/>
      <c r="D191" s="25" t="s">
        <v>117</v>
      </c>
      <c r="E191" s="85"/>
      <c r="F191" s="59"/>
      <c r="G191" s="59"/>
      <c r="H191" s="59"/>
      <c r="I191" s="59"/>
    </row>
    <row r="192" spans="1:9" ht="16">
      <c r="A192" s="57"/>
      <c r="B192" s="23"/>
      <c r="C192" s="91"/>
      <c r="D192" s="24" t="s">
        <v>138</v>
      </c>
      <c r="E192" s="85"/>
      <c r="F192" s="59"/>
      <c r="G192" s="59"/>
      <c r="H192" s="59"/>
      <c r="I192" s="59"/>
    </row>
    <row r="193" spans="1:9" ht="17" thickBot="1">
      <c r="A193" s="98"/>
      <c r="B193" s="317"/>
      <c r="C193" s="318"/>
      <c r="D193" s="315"/>
      <c r="E193" s="316"/>
      <c r="F193" s="289"/>
      <c r="G193" s="289"/>
      <c r="H193" s="289"/>
      <c r="I193" s="289"/>
    </row>
    <row r="194" spans="1:9" ht="22" thickBot="1">
      <c r="A194" s="10" t="s">
        <v>641</v>
      </c>
      <c r="B194" s="11"/>
      <c r="C194" s="11"/>
      <c r="D194" s="11"/>
      <c r="E194" s="78"/>
      <c r="F194" s="11"/>
      <c r="G194" s="11"/>
      <c r="H194" s="11"/>
      <c r="I194" s="43"/>
    </row>
    <row r="195" spans="1:9">
      <c r="A195" s="79"/>
      <c r="B195" s="80" t="s">
        <v>626</v>
      </c>
      <c r="C195" s="55" t="s">
        <v>638</v>
      </c>
      <c r="D195" s="55"/>
      <c r="E195" s="215" t="s">
        <v>6</v>
      </c>
      <c r="F195" s="82">
        <v>48900</v>
      </c>
      <c r="G195" s="82">
        <v>45700.93457943925</v>
      </c>
      <c r="H195" s="209" t="s">
        <v>69</v>
      </c>
      <c r="I195" s="111" t="s">
        <v>140</v>
      </c>
    </row>
    <row r="196" spans="1:9">
      <c r="A196" s="79"/>
      <c r="B196" s="80" t="s">
        <v>625</v>
      </c>
      <c r="C196" s="55" t="s">
        <v>639</v>
      </c>
      <c r="D196" s="55"/>
      <c r="E196" s="215" t="s">
        <v>6</v>
      </c>
      <c r="F196" s="82">
        <v>54900</v>
      </c>
      <c r="G196" s="82">
        <v>51308.411214953267</v>
      </c>
      <c r="H196" s="209" t="s">
        <v>69</v>
      </c>
      <c r="I196" s="44" t="s">
        <v>879</v>
      </c>
    </row>
    <row r="197" spans="1:9">
      <c r="A197" s="59"/>
      <c r="B197" s="24" t="s">
        <v>640</v>
      </c>
      <c r="C197" s="24" t="s">
        <v>135</v>
      </c>
      <c r="D197" s="58"/>
      <c r="E197" s="85"/>
      <c r="F197" s="59"/>
      <c r="G197" s="59"/>
      <c r="H197" s="59"/>
      <c r="I197" s="59"/>
    </row>
    <row r="198" spans="1:9">
      <c r="A198" s="59"/>
      <c r="B198" s="59"/>
      <c r="C198" s="59" t="s">
        <v>70</v>
      </c>
      <c r="D198" s="58" t="s">
        <v>479</v>
      </c>
      <c r="E198" s="85"/>
      <c r="F198" s="59"/>
      <c r="G198" s="59"/>
      <c r="H198" s="59"/>
      <c r="I198" s="59"/>
    </row>
    <row r="199" spans="1:9" ht="16">
      <c r="A199" s="57"/>
      <c r="B199" s="23"/>
      <c r="C199" s="59" t="s">
        <v>26</v>
      </c>
      <c r="D199" s="58" t="s">
        <v>634</v>
      </c>
      <c r="E199" s="85"/>
      <c r="F199" s="59"/>
      <c r="G199" s="59"/>
      <c r="H199" s="59"/>
      <c r="I199" s="59"/>
    </row>
    <row r="200" spans="1:9" ht="16">
      <c r="A200" s="57"/>
      <c r="B200" s="23"/>
      <c r="C200" s="59" t="s">
        <v>2</v>
      </c>
      <c r="D200" s="58" t="s">
        <v>635</v>
      </c>
      <c r="E200" s="85"/>
      <c r="F200" s="59"/>
      <c r="G200" s="59"/>
      <c r="H200" s="59"/>
      <c r="I200" s="59"/>
    </row>
    <row r="201" spans="1:9" ht="16">
      <c r="A201" s="57"/>
      <c r="B201" s="23"/>
      <c r="C201" s="59" t="s">
        <v>72</v>
      </c>
      <c r="D201" s="58" t="s">
        <v>116</v>
      </c>
      <c r="E201" s="85"/>
      <c r="F201" s="59"/>
      <c r="G201" s="59"/>
      <c r="H201" s="59"/>
      <c r="I201" s="59"/>
    </row>
    <row r="202" spans="1:9" ht="16">
      <c r="A202" s="57"/>
      <c r="B202" s="23"/>
      <c r="C202" s="59" t="s">
        <v>74</v>
      </c>
      <c r="D202" s="58" t="s">
        <v>832</v>
      </c>
      <c r="E202" s="85"/>
      <c r="F202" s="59"/>
      <c r="G202" s="59"/>
      <c r="H202" s="59"/>
      <c r="I202" s="59"/>
    </row>
    <row r="203" spans="1:9" ht="16">
      <c r="A203" s="57"/>
      <c r="B203" s="23"/>
      <c r="C203" s="59" t="s">
        <v>76</v>
      </c>
      <c r="D203" s="58" t="s">
        <v>394</v>
      </c>
      <c r="E203" s="85"/>
      <c r="F203" s="59" t="s">
        <v>629</v>
      </c>
      <c r="G203" s="59"/>
      <c r="H203" s="59"/>
      <c r="I203" s="59"/>
    </row>
    <row r="204" spans="1:9" ht="16">
      <c r="A204" s="57"/>
      <c r="B204" s="23"/>
      <c r="C204" s="59" t="s">
        <v>77</v>
      </c>
      <c r="D204" s="25" t="s">
        <v>643</v>
      </c>
      <c r="E204" s="85"/>
      <c r="F204" s="59"/>
      <c r="G204" s="59"/>
      <c r="H204" s="59"/>
      <c r="I204" s="59"/>
    </row>
    <row r="205" spans="1:9" ht="16">
      <c r="A205" s="57"/>
      <c r="B205" s="23"/>
      <c r="C205" s="59" t="s">
        <v>78</v>
      </c>
      <c r="D205" s="58" t="s">
        <v>642</v>
      </c>
      <c r="E205" s="85"/>
      <c r="F205" s="59"/>
      <c r="G205" s="59"/>
      <c r="H205" s="59"/>
      <c r="I205" s="59"/>
    </row>
    <row r="206" spans="1:9" ht="16">
      <c r="A206" s="57"/>
      <c r="B206" s="23"/>
      <c r="C206" s="59" t="s">
        <v>79</v>
      </c>
      <c r="D206" s="58" t="s">
        <v>115</v>
      </c>
      <c r="E206" s="85"/>
      <c r="F206" s="59"/>
      <c r="G206" s="59"/>
      <c r="H206" s="59"/>
      <c r="I206" s="59"/>
    </row>
    <row r="207" spans="1:9" ht="16">
      <c r="A207" s="57"/>
      <c r="B207" s="23"/>
      <c r="C207" s="59" t="s">
        <v>81</v>
      </c>
      <c r="D207" s="58" t="s">
        <v>715</v>
      </c>
      <c r="E207" s="85"/>
      <c r="F207" s="59"/>
      <c r="G207" s="59"/>
      <c r="H207" s="59"/>
      <c r="I207" s="59"/>
    </row>
    <row r="208" spans="1:9" ht="16">
      <c r="A208" s="57"/>
      <c r="B208" s="23"/>
      <c r="C208" s="59" t="s">
        <v>82</v>
      </c>
      <c r="D208" s="58" t="s">
        <v>342</v>
      </c>
      <c r="E208" s="85"/>
      <c r="F208" s="59"/>
      <c r="G208" s="59"/>
      <c r="H208" s="59"/>
      <c r="I208" s="59"/>
    </row>
    <row r="209" spans="1:9" ht="16">
      <c r="A209" s="57"/>
      <c r="B209" s="23"/>
      <c r="C209" s="91" t="s">
        <v>83</v>
      </c>
      <c r="D209" s="58" t="s">
        <v>644</v>
      </c>
      <c r="E209" s="85"/>
      <c r="F209" s="59"/>
      <c r="G209" s="59"/>
      <c r="H209" s="59"/>
      <c r="I209" s="59"/>
    </row>
    <row r="210" spans="1:9" ht="16">
      <c r="A210" s="57"/>
      <c r="B210" s="23"/>
      <c r="C210" s="91" t="s">
        <v>84</v>
      </c>
      <c r="D210" s="58" t="s">
        <v>121</v>
      </c>
      <c r="E210" s="85"/>
      <c r="F210" s="59"/>
      <c r="G210" s="59"/>
      <c r="H210" s="59"/>
      <c r="I210" s="59"/>
    </row>
    <row r="211" spans="1:9" ht="16">
      <c r="A211" s="57"/>
      <c r="B211" s="23"/>
      <c r="C211" s="59" t="s">
        <v>86</v>
      </c>
      <c r="D211" s="58" t="s">
        <v>39</v>
      </c>
      <c r="E211" s="85"/>
      <c r="F211" s="59"/>
      <c r="G211" s="59"/>
      <c r="H211" s="59"/>
      <c r="I211" s="59"/>
    </row>
    <row r="212" spans="1:9" ht="16">
      <c r="A212" s="57"/>
      <c r="B212" s="23"/>
      <c r="C212" s="21" t="s">
        <v>87</v>
      </c>
      <c r="D212" s="58" t="s">
        <v>39</v>
      </c>
      <c r="E212" s="85"/>
      <c r="F212" s="59"/>
      <c r="G212" s="59"/>
      <c r="H212" s="59"/>
      <c r="I212" s="59"/>
    </row>
    <row r="213" spans="1:9" ht="16">
      <c r="A213" s="57"/>
      <c r="B213" s="23"/>
      <c r="C213" s="21" t="s">
        <v>88</v>
      </c>
      <c r="D213" s="58" t="s">
        <v>39</v>
      </c>
      <c r="E213" s="85"/>
      <c r="F213" s="59"/>
      <c r="G213" s="59"/>
      <c r="H213" s="59"/>
      <c r="I213" s="59"/>
    </row>
    <row r="214" spans="1:9" ht="16">
      <c r="A214" s="57"/>
      <c r="B214" s="23"/>
      <c r="C214" s="20" t="s">
        <v>89</v>
      </c>
      <c r="D214" s="114" t="s">
        <v>109</v>
      </c>
      <c r="E214" s="85"/>
      <c r="F214" s="59"/>
      <c r="G214" s="59"/>
      <c r="H214" s="59"/>
      <c r="I214" s="59"/>
    </row>
    <row r="215" spans="1:9" ht="16">
      <c r="A215" s="57"/>
      <c r="B215" s="23"/>
      <c r="C215" s="91"/>
      <c r="D215" s="25" t="s">
        <v>117</v>
      </c>
      <c r="E215" s="85"/>
      <c r="F215" s="59"/>
      <c r="G215" s="59"/>
      <c r="H215" s="59"/>
      <c r="I215" s="59"/>
    </row>
    <row r="216" spans="1:9" ht="16">
      <c r="A216" s="57"/>
      <c r="B216" s="23"/>
      <c r="C216" s="91"/>
      <c r="D216" s="24" t="s">
        <v>138</v>
      </c>
      <c r="E216" s="85"/>
      <c r="F216" s="59"/>
      <c r="G216" s="59"/>
      <c r="H216" s="59"/>
      <c r="I216" s="59"/>
    </row>
    <row r="217" spans="1:9" ht="17" thickBot="1">
      <c r="A217" s="98"/>
      <c r="B217" s="317"/>
      <c r="C217" s="318"/>
      <c r="D217" s="315"/>
      <c r="E217" s="316"/>
      <c r="F217" s="289"/>
      <c r="G217" s="289"/>
      <c r="H217" s="289"/>
      <c r="I217" s="289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I142"/>
  <sheetViews>
    <sheetView zoomScale="70" zoomScaleNormal="70" workbookViewId="0">
      <pane ySplit="6" topLeftCell="A7" activePane="bottomLeft" state="frozen"/>
      <selection pane="bottomLeft" activeCell="H1" sqref="H1:H1048576"/>
    </sheetView>
  </sheetViews>
  <sheetFormatPr baseColWidth="10" defaultColWidth="9" defaultRowHeight="15"/>
  <cols>
    <col min="1" max="1" width="16.83203125" customWidth="1"/>
    <col min="2" max="2" width="25.33203125" customWidth="1"/>
    <col min="3" max="3" width="38.83203125" customWidth="1"/>
    <col min="4" max="4" width="48.6640625" customWidth="1"/>
    <col min="5" max="5" width="16.6640625" customWidth="1"/>
    <col min="6" max="6" width="13.1640625" customWidth="1"/>
    <col min="7" max="7" width="10.83203125" customWidth="1"/>
    <col min="8" max="8" width="27.33203125" customWidth="1"/>
    <col min="9" max="9" width="36.1640625" customWidth="1"/>
  </cols>
  <sheetData>
    <row r="1" spans="1:9" ht="16">
      <c r="A1" s="104"/>
      <c r="B1" s="104"/>
      <c r="C1" s="182" t="s">
        <v>57</v>
      </c>
      <c r="D1" s="104"/>
      <c r="E1" s="183" t="s">
        <v>58</v>
      </c>
      <c r="F1" s="184"/>
      <c r="G1" s="184"/>
      <c r="H1" s="200"/>
      <c r="I1" s="104"/>
    </row>
    <row r="2" spans="1:9" ht="16">
      <c r="A2" s="104"/>
      <c r="B2" s="104"/>
      <c r="C2" s="104" t="s">
        <v>59</v>
      </c>
      <c r="D2" s="104"/>
      <c r="E2" s="185" t="s">
        <v>60</v>
      </c>
      <c r="F2" s="186"/>
      <c r="G2" s="186"/>
      <c r="H2" s="201"/>
      <c r="I2" s="104"/>
    </row>
    <row r="3" spans="1:9" ht="17" thickBot="1">
      <c r="A3" s="104"/>
      <c r="B3" s="104"/>
      <c r="C3" s="104" t="s">
        <v>61</v>
      </c>
      <c r="D3" s="104"/>
      <c r="E3" s="187"/>
      <c r="F3" s="188"/>
      <c r="G3" s="188"/>
      <c r="H3" s="202"/>
      <c r="I3" s="104"/>
    </row>
    <row r="4" spans="1:9" ht="22" thickBot="1">
      <c r="A4" s="189" t="str">
        <f>Phone!A4</f>
        <v>Update 1/6/26</v>
      </c>
      <c r="B4" s="104"/>
      <c r="C4" s="104"/>
      <c r="D4" s="104"/>
      <c r="E4" s="190"/>
      <c r="F4" s="104"/>
      <c r="G4" s="104"/>
      <c r="H4" s="104"/>
      <c r="I4" s="104"/>
    </row>
    <row r="5" spans="1:9" ht="16" thickBot="1">
      <c r="A5" s="1" t="s">
        <v>62</v>
      </c>
      <c r="B5" s="1" t="s">
        <v>63</v>
      </c>
      <c r="C5" s="2" t="s">
        <v>64</v>
      </c>
      <c r="D5" s="3"/>
      <c r="E5" s="1" t="s">
        <v>0</v>
      </c>
      <c r="F5" s="4" t="s">
        <v>65</v>
      </c>
      <c r="G5" s="5"/>
      <c r="H5" s="1" t="s">
        <v>66</v>
      </c>
      <c r="I5" s="1" t="s">
        <v>1</v>
      </c>
    </row>
    <row r="6" spans="1:9" ht="16" thickBot="1">
      <c r="A6" s="6"/>
      <c r="B6" s="6"/>
      <c r="C6" s="7"/>
      <c r="D6" s="8"/>
      <c r="E6" s="6"/>
      <c r="F6" s="9" t="s">
        <v>67</v>
      </c>
      <c r="G6" s="9" t="s">
        <v>68</v>
      </c>
      <c r="H6" s="6"/>
      <c r="I6" s="6"/>
    </row>
    <row r="7" spans="1:9" ht="22" thickBot="1">
      <c r="A7" s="10" t="s">
        <v>648</v>
      </c>
      <c r="B7" s="11"/>
      <c r="C7" s="11"/>
      <c r="D7" s="11"/>
      <c r="E7" s="11"/>
      <c r="F7" s="11"/>
      <c r="G7" s="11"/>
      <c r="H7" s="11"/>
      <c r="I7" s="43"/>
    </row>
    <row r="8" spans="1:9" ht="22" thickBot="1">
      <c r="A8" s="332"/>
      <c r="B8" s="333" t="s">
        <v>415</v>
      </c>
      <c r="C8" s="334" t="s">
        <v>498</v>
      </c>
      <c r="D8" s="334"/>
      <c r="E8" s="333" t="s">
        <v>11</v>
      </c>
      <c r="F8" s="335">
        <v>34400</v>
      </c>
      <c r="G8" s="335">
        <v>32149.532710280371</v>
      </c>
      <c r="H8" s="336" t="s">
        <v>345</v>
      </c>
      <c r="I8" s="337" t="s">
        <v>667</v>
      </c>
    </row>
    <row r="9" spans="1:9" ht="22" thickBot="1">
      <c r="A9" s="332"/>
      <c r="B9" s="333" t="s">
        <v>416</v>
      </c>
      <c r="C9" s="334" t="s">
        <v>507</v>
      </c>
      <c r="D9" s="334"/>
      <c r="E9" s="333" t="s">
        <v>11</v>
      </c>
      <c r="F9" s="335">
        <v>37400</v>
      </c>
      <c r="G9" s="335">
        <v>34953.271028037379</v>
      </c>
      <c r="H9" s="336" t="s">
        <v>345</v>
      </c>
      <c r="I9" s="337" t="s">
        <v>667</v>
      </c>
    </row>
    <row r="10" spans="1:9" ht="16">
      <c r="A10" s="57"/>
      <c r="B10" s="23"/>
      <c r="C10" s="19" t="s">
        <v>149</v>
      </c>
      <c r="D10" s="58"/>
      <c r="E10" s="59"/>
      <c r="F10" s="59"/>
      <c r="G10" s="61"/>
      <c r="H10" s="59"/>
      <c r="I10" s="59"/>
    </row>
    <row r="11" spans="1:9" ht="16">
      <c r="A11" s="57"/>
      <c r="B11" s="23"/>
      <c r="C11" s="52"/>
      <c r="D11" s="58"/>
      <c r="E11" s="59"/>
      <c r="F11" s="59"/>
      <c r="G11" s="61"/>
      <c r="H11" s="59"/>
      <c r="I11" s="59"/>
    </row>
    <row r="12" spans="1:9" ht="16">
      <c r="A12" s="57"/>
      <c r="B12" s="23"/>
      <c r="C12" s="87" t="s">
        <v>180</v>
      </c>
      <c r="D12" s="88" t="s">
        <v>490</v>
      </c>
      <c r="E12" s="59"/>
      <c r="F12" s="59"/>
      <c r="G12" s="61"/>
      <c r="H12" s="59"/>
      <c r="I12" s="59"/>
    </row>
    <row r="13" spans="1:9" ht="16">
      <c r="A13" s="57"/>
      <c r="B13" s="23"/>
      <c r="C13" s="87" t="s">
        <v>70</v>
      </c>
      <c r="D13" s="58" t="s">
        <v>340</v>
      </c>
      <c r="E13" s="59"/>
      <c r="F13" s="59"/>
      <c r="G13" s="61"/>
      <c r="H13" s="59"/>
      <c r="I13" s="59"/>
    </row>
    <row r="14" spans="1:9" ht="16">
      <c r="A14" s="57"/>
      <c r="B14" s="23"/>
      <c r="C14" s="87" t="s">
        <v>26</v>
      </c>
      <c r="D14" s="38" t="s">
        <v>150</v>
      </c>
      <c r="E14" s="59"/>
      <c r="F14" s="59"/>
      <c r="G14" s="61"/>
      <c r="H14" s="59"/>
      <c r="I14" s="59"/>
    </row>
    <row r="15" spans="1:9" ht="16">
      <c r="A15" s="57"/>
      <c r="B15" s="23"/>
      <c r="C15" s="87" t="s">
        <v>2</v>
      </c>
      <c r="D15" s="58" t="s">
        <v>500</v>
      </c>
      <c r="E15" s="59"/>
      <c r="F15" s="59"/>
      <c r="G15" s="61"/>
      <c r="H15" s="59"/>
      <c r="I15" s="59"/>
    </row>
    <row r="16" spans="1:9" ht="16">
      <c r="A16" s="57"/>
      <c r="B16" s="23"/>
      <c r="C16" s="87" t="s">
        <v>72</v>
      </c>
      <c r="D16" s="58" t="s">
        <v>647</v>
      </c>
      <c r="E16" s="59"/>
      <c r="F16" s="59"/>
      <c r="G16" s="61"/>
      <c r="H16" s="59"/>
      <c r="I16" s="59" t="s">
        <v>151</v>
      </c>
    </row>
    <row r="17" spans="1:9" ht="16">
      <c r="A17" s="57"/>
      <c r="B17" s="23"/>
      <c r="C17" s="87" t="s">
        <v>74</v>
      </c>
      <c r="D17" s="58" t="s">
        <v>609</v>
      </c>
      <c r="E17" s="59"/>
      <c r="F17" s="59"/>
      <c r="G17" s="61"/>
      <c r="H17" s="59"/>
      <c r="I17" s="24" t="s">
        <v>152</v>
      </c>
    </row>
    <row r="18" spans="1:9" ht="16">
      <c r="A18" s="57"/>
      <c r="B18" s="23"/>
      <c r="C18" s="87" t="s">
        <v>76</v>
      </c>
      <c r="D18" s="58" t="s">
        <v>493</v>
      </c>
      <c r="E18" s="59"/>
      <c r="F18" s="59"/>
      <c r="G18" s="61"/>
      <c r="H18" s="59"/>
      <c r="I18" s="59" t="s">
        <v>153</v>
      </c>
    </row>
    <row r="19" spans="1:9" ht="16">
      <c r="A19" s="57"/>
      <c r="B19" s="23"/>
      <c r="C19" s="87" t="s">
        <v>77</v>
      </c>
      <c r="D19" s="58" t="s">
        <v>501</v>
      </c>
      <c r="E19" s="59"/>
      <c r="F19" s="59"/>
      <c r="G19" s="61"/>
      <c r="H19" s="59"/>
      <c r="I19" s="59" t="s">
        <v>154</v>
      </c>
    </row>
    <row r="20" spans="1:9" ht="16">
      <c r="A20" s="57"/>
      <c r="B20" s="23"/>
      <c r="C20" s="87" t="s">
        <v>78</v>
      </c>
      <c r="D20" s="58" t="s">
        <v>502</v>
      </c>
      <c r="E20" s="59"/>
      <c r="F20" s="59"/>
      <c r="G20" s="61"/>
      <c r="H20" s="59"/>
      <c r="I20" s="59" t="s">
        <v>155</v>
      </c>
    </row>
    <row r="21" spans="1:9" ht="16">
      <c r="A21" s="57"/>
      <c r="B21" s="23"/>
      <c r="C21" s="87" t="s">
        <v>79</v>
      </c>
      <c r="D21" s="58" t="s">
        <v>95</v>
      </c>
      <c r="E21" s="59"/>
      <c r="F21" s="59"/>
      <c r="G21" s="61"/>
      <c r="H21" s="59"/>
      <c r="I21" s="59" t="s">
        <v>157</v>
      </c>
    </row>
    <row r="22" spans="1:9" ht="16">
      <c r="A22" s="57"/>
      <c r="B22" s="23"/>
      <c r="C22" s="87" t="s">
        <v>81</v>
      </c>
      <c r="D22" s="58" t="s">
        <v>503</v>
      </c>
      <c r="E22" s="59"/>
      <c r="F22" s="59"/>
      <c r="G22" s="61"/>
      <c r="H22" s="59"/>
      <c r="I22" s="24" t="s">
        <v>187</v>
      </c>
    </row>
    <row r="23" spans="1:9" ht="16">
      <c r="A23" s="57"/>
      <c r="B23" s="23"/>
      <c r="C23" s="87" t="s">
        <v>82</v>
      </c>
      <c r="D23" s="58" t="s">
        <v>342</v>
      </c>
      <c r="E23" s="59"/>
      <c r="F23" s="59"/>
      <c r="G23" s="61"/>
      <c r="H23" s="59"/>
      <c r="I23" s="59" t="s">
        <v>158</v>
      </c>
    </row>
    <row r="24" spans="1:9" ht="16">
      <c r="A24" s="57"/>
      <c r="B24" s="23"/>
      <c r="C24" s="87" t="s">
        <v>83</v>
      </c>
      <c r="D24" s="58" t="s">
        <v>506</v>
      </c>
      <c r="E24" s="59"/>
      <c r="F24" s="59"/>
      <c r="G24" s="61"/>
      <c r="H24" s="59"/>
      <c r="I24" s="59" t="s">
        <v>159</v>
      </c>
    </row>
    <row r="25" spans="1:9" ht="16">
      <c r="A25" s="57"/>
      <c r="B25" s="23"/>
      <c r="C25" s="87" t="s">
        <v>84</v>
      </c>
      <c r="D25" s="58" t="s">
        <v>160</v>
      </c>
      <c r="E25" s="59"/>
      <c r="F25" s="59"/>
      <c r="G25" s="61"/>
      <c r="H25" s="59"/>
      <c r="I25" s="59" t="s">
        <v>161</v>
      </c>
    </row>
    <row r="26" spans="1:9" ht="16">
      <c r="A26" s="57"/>
      <c r="B26" s="23"/>
      <c r="C26" s="87" t="s">
        <v>86</v>
      </c>
      <c r="D26" s="58" t="s">
        <v>39</v>
      </c>
      <c r="E26" s="59"/>
      <c r="F26" s="59"/>
      <c r="G26" s="61"/>
      <c r="H26" s="59"/>
      <c r="I26" s="59" t="s">
        <v>189</v>
      </c>
    </row>
    <row r="27" spans="1:9" ht="16">
      <c r="A27" s="57"/>
      <c r="B27" s="23"/>
      <c r="C27" s="87" t="s">
        <v>87</v>
      </c>
      <c r="D27" s="58" t="s">
        <v>39</v>
      </c>
      <c r="E27" s="59"/>
      <c r="F27" s="59"/>
      <c r="G27" s="61"/>
      <c r="H27" s="59"/>
      <c r="I27" s="59" t="s">
        <v>191</v>
      </c>
    </row>
    <row r="28" spans="1:9" ht="16">
      <c r="A28" s="57"/>
      <c r="B28" s="23"/>
      <c r="C28" s="87" t="s">
        <v>88</v>
      </c>
      <c r="D28" s="58" t="s">
        <v>39</v>
      </c>
      <c r="E28" s="59"/>
      <c r="F28" s="59"/>
      <c r="G28" s="61"/>
      <c r="H28" s="59"/>
      <c r="I28" s="24"/>
    </row>
    <row r="29" spans="1:9" ht="16">
      <c r="A29" s="57"/>
      <c r="B29" s="23"/>
      <c r="C29" s="208" t="s">
        <v>167</v>
      </c>
      <c r="D29" s="58" t="s">
        <v>39</v>
      </c>
      <c r="E29" s="59"/>
      <c r="F29" s="59"/>
      <c r="G29" s="61"/>
      <c r="H29" s="59"/>
      <c r="I29" s="24" t="s">
        <v>162</v>
      </c>
    </row>
    <row r="30" spans="1:9" ht="16">
      <c r="A30" s="57"/>
      <c r="B30" s="23"/>
      <c r="C30" s="208" t="s">
        <v>163</v>
      </c>
      <c r="D30" s="58" t="s">
        <v>166</v>
      </c>
      <c r="E30" s="59"/>
      <c r="F30" s="59"/>
      <c r="G30" s="61"/>
      <c r="H30" s="59"/>
      <c r="I30" s="24" t="s">
        <v>164</v>
      </c>
    </row>
    <row r="31" spans="1:9" ht="16">
      <c r="A31" s="57"/>
      <c r="B31" s="23"/>
      <c r="C31" s="208" t="s">
        <v>165</v>
      </c>
      <c r="D31" s="58" t="s">
        <v>168</v>
      </c>
      <c r="E31" s="59"/>
      <c r="F31" s="59"/>
      <c r="G31" s="61"/>
      <c r="H31" s="59"/>
      <c r="I31" s="59"/>
    </row>
    <row r="32" spans="1:9" ht="16">
      <c r="A32" s="57"/>
      <c r="B32" s="23"/>
      <c r="C32" s="208" t="s">
        <v>169</v>
      </c>
      <c r="D32" s="58" t="s">
        <v>192</v>
      </c>
      <c r="E32" s="59"/>
      <c r="F32" s="59"/>
      <c r="G32" s="61"/>
      <c r="H32" s="59"/>
      <c r="I32" s="59"/>
    </row>
    <row r="33" spans="1:9" ht="16">
      <c r="A33" s="57"/>
      <c r="B33" s="23"/>
      <c r="C33" s="208" t="s">
        <v>170</v>
      </c>
      <c r="D33" s="58" t="s">
        <v>505</v>
      </c>
      <c r="E33" s="59"/>
      <c r="F33" s="59"/>
      <c r="G33" s="61"/>
      <c r="H33" s="59"/>
      <c r="I33" s="24"/>
    </row>
    <row r="34" spans="1:9" ht="16">
      <c r="A34" s="57"/>
      <c r="B34" s="23"/>
      <c r="C34" s="208" t="s">
        <v>171</v>
      </c>
      <c r="D34" s="63" t="s">
        <v>504</v>
      </c>
      <c r="E34" s="287"/>
      <c r="F34" s="287"/>
      <c r="G34" s="330"/>
      <c r="H34" s="287"/>
      <c r="I34" s="331"/>
    </row>
    <row r="35" spans="1:9" ht="32">
      <c r="A35" s="57"/>
      <c r="B35" s="23"/>
      <c r="C35" s="211" t="s">
        <v>195</v>
      </c>
      <c r="D35" s="212" t="s">
        <v>196</v>
      </c>
      <c r="E35" s="287"/>
      <c r="F35" s="287"/>
      <c r="G35" s="330"/>
      <c r="H35" s="287"/>
      <c r="I35" s="331"/>
    </row>
    <row r="36" spans="1:9" ht="16">
      <c r="A36" s="57"/>
      <c r="B36" s="23"/>
      <c r="C36" s="208" t="s">
        <v>66</v>
      </c>
      <c r="D36" s="297" t="s">
        <v>346</v>
      </c>
      <c r="E36" s="287"/>
      <c r="F36" s="287"/>
      <c r="G36" s="330"/>
      <c r="H36" s="287"/>
      <c r="I36" s="331"/>
    </row>
    <row r="37" spans="1:9" ht="16">
      <c r="A37" s="57"/>
      <c r="B37" s="23"/>
      <c r="C37" s="59"/>
      <c r="D37" s="58"/>
      <c r="E37" s="59"/>
      <c r="F37" s="59"/>
      <c r="G37" s="61"/>
      <c r="H37" s="59"/>
      <c r="I37" s="24"/>
    </row>
    <row r="38" spans="1:9" ht="16">
      <c r="A38" s="57"/>
      <c r="B38" s="23"/>
      <c r="C38" s="58"/>
      <c r="D38" s="24" t="s">
        <v>172</v>
      </c>
      <c r="E38" s="59"/>
      <c r="F38" s="59"/>
      <c r="G38" s="61"/>
      <c r="H38" s="59"/>
      <c r="I38" s="24"/>
    </row>
    <row r="39" spans="1:9" ht="16">
      <c r="A39" s="57"/>
      <c r="B39" s="23"/>
      <c r="C39" s="25"/>
      <c r="D39" s="24" t="s">
        <v>174</v>
      </c>
      <c r="E39" s="59"/>
      <c r="F39" s="59"/>
      <c r="G39" s="61"/>
      <c r="H39" s="59"/>
      <c r="I39" s="46"/>
    </row>
    <row r="40" spans="1:9" ht="16">
      <c r="A40" s="57"/>
      <c r="B40" s="23"/>
      <c r="C40" s="27"/>
      <c r="D40" s="24" t="s">
        <v>175</v>
      </c>
      <c r="E40" s="59"/>
      <c r="F40" s="59"/>
      <c r="G40" s="59"/>
      <c r="H40" s="59"/>
      <c r="I40" s="24"/>
    </row>
    <row r="41" spans="1:9" ht="17" thickBot="1">
      <c r="A41" s="98"/>
      <c r="B41" s="29"/>
      <c r="C41" s="30"/>
      <c r="D41" s="199"/>
      <c r="E41" s="65"/>
      <c r="F41" s="65"/>
      <c r="G41" s="65"/>
      <c r="H41" s="65"/>
      <c r="I41" s="65"/>
    </row>
    <row r="42" spans="1:9" ht="22" thickBot="1">
      <c r="A42" s="10" t="s">
        <v>176</v>
      </c>
      <c r="B42" s="11"/>
      <c r="C42" s="11"/>
      <c r="D42" s="11"/>
      <c r="E42" s="11"/>
      <c r="F42" s="11"/>
      <c r="G42" s="11"/>
      <c r="H42" s="11"/>
      <c r="I42" s="43"/>
    </row>
    <row r="43" spans="1:9" ht="21">
      <c r="A43" s="40"/>
      <c r="B43" s="54" t="s">
        <v>10</v>
      </c>
      <c r="C43" s="41" t="s">
        <v>177</v>
      </c>
      <c r="D43" s="55"/>
      <c r="E43" s="54" t="s">
        <v>11</v>
      </c>
      <c r="F43" s="56">
        <v>23400</v>
      </c>
      <c r="G43" s="56">
        <v>21869.158878504673</v>
      </c>
      <c r="H43" s="93" t="s">
        <v>345</v>
      </c>
      <c r="I43" s="47" t="s">
        <v>668</v>
      </c>
    </row>
    <row r="44" spans="1:9" ht="21">
      <c r="A44" s="40"/>
      <c r="B44" s="80" t="s">
        <v>13</v>
      </c>
      <c r="C44" s="41" t="s">
        <v>178</v>
      </c>
      <c r="D44" s="55"/>
      <c r="E44" s="80" t="s">
        <v>11</v>
      </c>
      <c r="F44" s="83">
        <v>25400</v>
      </c>
      <c r="G44" s="83">
        <v>23738.317757009343</v>
      </c>
      <c r="H44" s="93" t="s">
        <v>345</v>
      </c>
      <c r="I44" s="47" t="s">
        <v>668</v>
      </c>
    </row>
    <row r="45" spans="1:9">
      <c r="A45" s="59"/>
      <c r="B45" s="24" t="s">
        <v>179</v>
      </c>
      <c r="C45" s="19" t="s">
        <v>149</v>
      </c>
      <c r="D45" s="58"/>
      <c r="E45" s="59"/>
      <c r="F45" s="59"/>
      <c r="G45" s="59"/>
      <c r="H45" s="59"/>
      <c r="I45" s="59"/>
    </row>
    <row r="46" spans="1:9" ht="16">
      <c r="A46" s="57"/>
      <c r="B46" s="23"/>
      <c r="C46" s="59"/>
      <c r="D46" s="58"/>
      <c r="E46" s="59"/>
      <c r="F46" s="59"/>
      <c r="G46" s="59"/>
      <c r="H46" s="59"/>
      <c r="I46" s="259"/>
    </row>
    <row r="47" spans="1:9" ht="16">
      <c r="A47" s="57"/>
      <c r="B47" s="23"/>
      <c r="C47" s="87" t="s">
        <v>180</v>
      </c>
      <c r="D47" s="88" t="s">
        <v>181</v>
      </c>
      <c r="E47" s="59"/>
      <c r="F47" s="59"/>
      <c r="G47" s="59"/>
      <c r="H47" s="59"/>
      <c r="I47" s="59"/>
    </row>
    <row r="48" spans="1:9" ht="16">
      <c r="A48" s="57"/>
      <c r="B48" s="23"/>
      <c r="C48" s="87" t="s">
        <v>70</v>
      </c>
      <c r="D48" s="204" t="s">
        <v>71</v>
      </c>
      <c r="E48" s="58"/>
      <c r="F48" s="59"/>
      <c r="G48" s="59"/>
      <c r="H48" s="59"/>
      <c r="I48" s="59"/>
    </row>
    <row r="49" spans="1:9" ht="16">
      <c r="A49" s="57"/>
      <c r="B49" s="23"/>
      <c r="C49" s="87" t="s">
        <v>26</v>
      </c>
      <c r="D49" s="205" t="s">
        <v>182</v>
      </c>
      <c r="E49" s="58"/>
      <c r="F49" s="59"/>
      <c r="G49" s="59"/>
      <c r="H49" s="59"/>
      <c r="I49" s="59" t="s">
        <v>151</v>
      </c>
    </row>
    <row r="50" spans="1:9" ht="16">
      <c r="A50" s="57"/>
      <c r="B50" s="23"/>
      <c r="C50" s="87" t="s">
        <v>2</v>
      </c>
      <c r="D50" s="206" t="s">
        <v>183</v>
      </c>
      <c r="E50" s="59"/>
      <c r="F50" s="59"/>
      <c r="G50" s="59"/>
      <c r="H50" s="59"/>
      <c r="I50" s="24" t="s">
        <v>184</v>
      </c>
    </row>
    <row r="51" spans="1:9" ht="16">
      <c r="A51" s="57"/>
      <c r="B51" s="23"/>
      <c r="C51" s="87" t="s">
        <v>72</v>
      </c>
      <c r="D51" s="204" t="s">
        <v>185</v>
      </c>
      <c r="E51" s="59"/>
      <c r="F51" s="59"/>
      <c r="G51" s="59"/>
      <c r="H51" s="59"/>
      <c r="I51" s="59" t="s">
        <v>153</v>
      </c>
    </row>
    <row r="52" spans="1:9" ht="16">
      <c r="A52" s="57"/>
      <c r="B52" s="23"/>
      <c r="C52" s="87" t="s">
        <v>74</v>
      </c>
      <c r="D52" s="204" t="s">
        <v>106</v>
      </c>
      <c r="E52" s="59"/>
      <c r="F52" s="59"/>
      <c r="G52" s="59"/>
      <c r="H52" s="59"/>
      <c r="I52" s="59" t="s">
        <v>154</v>
      </c>
    </row>
    <row r="53" spans="1:9" ht="16">
      <c r="A53" s="57"/>
      <c r="B53" s="23"/>
      <c r="C53" s="87" t="s">
        <v>76</v>
      </c>
      <c r="D53" s="204" t="s">
        <v>129</v>
      </c>
      <c r="E53" s="59"/>
      <c r="F53" s="59"/>
      <c r="G53" s="59"/>
      <c r="H53" s="59"/>
      <c r="I53" s="59" t="s">
        <v>155</v>
      </c>
    </row>
    <row r="54" spans="1:9" ht="16">
      <c r="A54" s="57"/>
      <c r="B54" s="23"/>
      <c r="C54" s="87" t="s">
        <v>77</v>
      </c>
      <c r="D54" s="204" t="s">
        <v>186</v>
      </c>
      <c r="E54" s="59"/>
      <c r="F54" s="59"/>
      <c r="G54" s="59"/>
      <c r="H54" s="59"/>
      <c r="I54" s="59" t="s">
        <v>157</v>
      </c>
    </row>
    <row r="55" spans="1:9" ht="16">
      <c r="A55" s="57"/>
      <c r="B55" s="23"/>
      <c r="C55" s="87" t="s">
        <v>78</v>
      </c>
      <c r="D55" s="204" t="s">
        <v>156</v>
      </c>
      <c r="E55" s="59"/>
      <c r="F55" s="59"/>
      <c r="G55" s="59"/>
      <c r="H55" s="59"/>
      <c r="I55" s="24" t="s">
        <v>187</v>
      </c>
    </row>
    <row r="56" spans="1:9" ht="16">
      <c r="A56" s="57"/>
      <c r="B56" s="23"/>
      <c r="C56" s="87" t="s">
        <v>79</v>
      </c>
      <c r="D56" s="204" t="s">
        <v>133</v>
      </c>
      <c r="E56" s="59"/>
      <c r="F56" s="59"/>
      <c r="G56" s="59"/>
      <c r="H56" s="59"/>
      <c r="I56" s="59" t="s">
        <v>158</v>
      </c>
    </row>
    <row r="57" spans="1:9" ht="16">
      <c r="A57" s="57"/>
      <c r="B57" s="23"/>
      <c r="C57" s="87" t="s">
        <v>81</v>
      </c>
      <c r="D57" s="204" t="s">
        <v>717</v>
      </c>
      <c r="E57" s="59"/>
      <c r="F57" s="59"/>
      <c r="G57" s="59"/>
      <c r="H57" s="59"/>
      <c r="I57" s="59" t="s">
        <v>159</v>
      </c>
    </row>
    <row r="58" spans="1:9" ht="16">
      <c r="A58" s="57"/>
      <c r="B58" s="23"/>
      <c r="C58" s="87" t="s">
        <v>82</v>
      </c>
      <c r="D58" s="204" t="s">
        <v>96</v>
      </c>
      <c r="E58" s="59"/>
      <c r="F58" s="59"/>
      <c r="G58" s="59"/>
      <c r="H58" s="59"/>
      <c r="I58" s="59" t="s">
        <v>161</v>
      </c>
    </row>
    <row r="59" spans="1:9" ht="16">
      <c r="A59" s="57"/>
      <c r="B59" s="23"/>
      <c r="C59" s="87" t="s">
        <v>83</v>
      </c>
      <c r="D59" s="204" t="s">
        <v>188</v>
      </c>
      <c r="E59" s="59"/>
      <c r="F59" s="59"/>
      <c r="G59" s="59"/>
      <c r="H59" s="59"/>
      <c r="I59" s="59" t="s">
        <v>189</v>
      </c>
    </row>
    <row r="60" spans="1:9" ht="16">
      <c r="A60" s="57"/>
      <c r="B60" s="23"/>
      <c r="C60" s="87" t="s">
        <v>84</v>
      </c>
      <c r="D60" s="207" t="s">
        <v>190</v>
      </c>
      <c r="E60" s="59"/>
      <c r="F60" s="59"/>
      <c r="G60" s="59"/>
      <c r="H60" s="59"/>
      <c r="I60" s="59" t="s">
        <v>191</v>
      </c>
    </row>
    <row r="61" spans="1:9" ht="16">
      <c r="A61" s="57"/>
      <c r="B61" s="23"/>
      <c r="C61" s="87" t="s">
        <v>86</v>
      </c>
      <c r="D61" s="204" t="s">
        <v>39</v>
      </c>
      <c r="E61" s="59"/>
      <c r="F61" s="59"/>
      <c r="G61" s="59"/>
      <c r="H61" s="59"/>
      <c r="I61" s="24"/>
    </row>
    <row r="62" spans="1:9" ht="16">
      <c r="A62" s="57"/>
      <c r="B62" s="23"/>
      <c r="C62" s="87" t="s">
        <v>87</v>
      </c>
      <c r="D62" s="204" t="s">
        <v>39</v>
      </c>
      <c r="E62" s="59"/>
      <c r="F62" s="59"/>
      <c r="G62" s="59"/>
      <c r="H62" s="59"/>
      <c r="I62" s="24" t="s">
        <v>162</v>
      </c>
    </row>
    <row r="63" spans="1:9" ht="16">
      <c r="A63" s="57"/>
      <c r="B63" s="23"/>
      <c r="C63" s="87" t="s">
        <v>88</v>
      </c>
      <c r="D63" s="204" t="s">
        <v>39</v>
      </c>
      <c r="E63" s="59"/>
      <c r="F63" s="59"/>
      <c r="G63" s="59"/>
      <c r="H63" s="59"/>
      <c r="I63" s="24" t="s">
        <v>164</v>
      </c>
    </row>
    <row r="64" spans="1:9" ht="16">
      <c r="A64" s="57"/>
      <c r="B64" s="23"/>
      <c r="C64" s="208" t="s">
        <v>167</v>
      </c>
      <c r="D64" s="204" t="s">
        <v>168</v>
      </c>
      <c r="E64" s="59"/>
      <c r="F64" s="59"/>
      <c r="G64" s="59"/>
      <c r="H64" s="59"/>
      <c r="I64" s="59"/>
    </row>
    <row r="65" spans="1:9" ht="16">
      <c r="A65" s="57"/>
      <c r="B65" s="23"/>
      <c r="C65" s="208" t="s">
        <v>163</v>
      </c>
      <c r="D65" s="204" t="s">
        <v>39</v>
      </c>
      <c r="E65" s="59"/>
      <c r="F65" s="59"/>
      <c r="G65" s="59"/>
      <c r="H65" s="59"/>
      <c r="I65" s="59"/>
    </row>
    <row r="66" spans="1:9" ht="16">
      <c r="A66" s="57"/>
      <c r="B66" s="23"/>
      <c r="C66" s="208" t="s">
        <v>165</v>
      </c>
      <c r="D66" s="204" t="s">
        <v>166</v>
      </c>
      <c r="E66" s="59"/>
      <c r="F66" s="59"/>
      <c r="G66" s="59"/>
      <c r="H66" s="59"/>
      <c r="I66" s="59"/>
    </row>
    <row r="67" spans="1:9" ht="16">
      <c r="A67" s="57"/>
      <c r="B67" s="23"/>
      <c r="C67" s="208" t="s">
        <v>169</v>
      </c>
      <c r="D67" s="204" t="s">
        <v>192</v>
      </c>
      <c r="E67" s="59"/>
      <c r="F67" s="59"/>
      <c r="G67" s="59"/>
      <c r="H67" s="59"/>
      <c r="I67" s="24"/>
    </row>
    <row r="68" spans="1:9" ht="16">
      <c r="A68" s="57"/>
      <c r="B68" s="23"/>
      <c r="C68" s="208" t="s">
        <v>170</v>
      </c>
      <c r="D68" s="204" t="s">
        <v>193</v>
      </c>
      <c r="E68" s="59"/>
      <c r="F68" s="59"/>
      <c r="G68" s="59"/>
      <c r="H68" s="59"/>
      <c r="I68" s="24"/>
    </row>
    <row r="69" spans="1:9" ht="16">
      <c r="A69" s="57"/>
      <c r="B69" s="23"/>
      <c r="C69" s="208" t="s">
        <v>171</v>
      </c>
      <c r="D69" s="210" t="s">
        <v>194</v>
      </c>
      <c r="E69" s="59"/>
      <c r="F69" s="59"/>
      <c r="G69" s="59"/>
      <c r="H69" s="59"/>
      <c r="I69" s="24"/>
    </row>
    <row r="70" spans="1:9" ht="32">
      <c r="A70" s="57"/>
      <c r="B70" s="23"/>
      <c r="C70" s="211" t="s">
        <v>195</v>
      </c>
      <c r="D70" s="212" t="s">
        <v>196</v>
      </c>
      <c r="E70" s="59"/>
      <c r="F70" s="59"/>
      <c r="G70" s="59"/>
      <c r="H70" s="59"/>
      <c r="I70" s="24"/>
    </row>
    <row r="71" spans="1:9" ht="16">
      <c r="A71" s="57"/>
      <c r="B71" s="23"/>
      <c r="C71" s="208" t="s">
        <v>66</v>
      </c>
      <c r="D71" s="297" t="s">
        <v>346</v>
      </c>
      <c r="E71" s="59"/>
      <c r="F71" s="59"/>
      <c r="G71" s="59"/>
      <c r="H71" s="59"/>
      <c r="I71" s="24"/>
    </row>
    <row r="72" spans="1:9" ht="16">
      <c r="A72" s="57"/>
      <c r="B72" s="23"/>
      <c r="C72" s="59"/>
      <c r="D72" s="58"/>
      <c r="E72" s="59"/>
      <c r="F72" s="59"/>
      <c r="G72" s="59"/>
      <c r="H72" s="59"/>
      <c r="I72" s="24"/>
    </row>
    <row r="73" spans="1:9" ht="16">
      <c r="A73" s="57"/>
      <c r="B73" s="23"/>
      <c r="C73" s="59"/>
      <c r="D73" s="38" t="s">
        <v>197</v>
      </c>
      <c r="E73" s="59"/>
      <c r="F73" s="59"/>
      <c r="G73" s="59"/>
      <c r="H73" s="59"/>
      <c r="I73" s="46"/>
    </row>
    <row r="74" spans="1:9" ht="16">
      <c r="A74" s="57"/>
      <c r="B74" s="23"/>
      <c r="C74" s="59"/>
      <c r="D74" s="24" t="s">
        <v>198</v>
      </c>
      <c r="E74" s="59"/>
      <c r="F74" s="59"/>
      <c r="G74" s="59"/>
      <c r="H74" s="59"/>
      <c r="I74" s="24"/>
    </row>
    <row r="75" spans="1:9" ht="16">
      <c r="A75" s="57"/>
      <c r="B75" s="23"/>
      <c r="C75" s="59"/>
      <c r="D75" s="24" t="s">
        <v>175</v>
      </c>
      <c r="E75" s="59"/>
      <c r="F75" s="59"/>
      <c r="G75" s="59"/>
      <c r="H75" s="59"/>
      <c r="I75" s="59"/>
    </row>
    <row r="76" spans="1:9" ht="17" thickBot="1">
      <c r="A76" s="57"/>
      <c r="B76" s="23"/>
      <c r="C76" s="65"/>
      <c r="D76" s="48"/>
      <c r="E76" s="65"/>
      <c r="F76" s="65"/>
      <c r="G76" s="65"/>
      <c r="H76" s="65"/>
      <c r="I76" s="65"/>
    </row>
    <row r="77" spans="1:9" ht="22" thickBot="1">
      <c r="A77" s="10" t="s">
        <v>208</v>
      </c>
      <c r="B77" s="11"/>
      <c r="C77" s="11"/>
      <c r="D77" s="11"/>
      <c r="E77" s="11"/>
      <c r="F77" s="11"/>
      <c r="G77" s="11"/>
      <c r="H77" s="11"/>
      <c r="I77" s="43"/>
    </row>
    <row r="78" spans="1:9" ht="21">
      <c r="A78" s="40"/>
      <c r="B78" s="54" t="s">
        <v>15</v>
      </c>
      <c r="C78" s="55" t="s">
        <v>16</v>
      </c>
      <c r="D78" s="55"/>
      <c r="E78" s="54" t="s">
        <v>17</v>
      </c>
      <c r="F78" s="56">
        <v>11900</v>
      </c>
      <c r="G78" s="56">
        <v>11121.495327102803</v>
      </c>
      <c r="H78" s="93" t="s">
        <v>345</v>
      </c>
      <c r="I78" s="47" t="s">
        <v>209</v>
      </c>
    </row>
    <row r="79" spans="1:9" ht="16">
      <c r="A79" s="57"/>
      <c r="B79" s="23"/>
      <c r="C79" s="19" t="s">
        <v>127</v>
      </c>
      <c r="D79" s="58"/>
      <c r="E79" s="59"/>
      <c r="F79" s="59"/>
      <c r="G79" s="60"/>
      <c r="H79" s="59"/>
      <c r="I79" s="59"/>
    </row>
    <row r="80" spans="1:9" ht="16">
      <c r="A80" s="57"/>
      <c r="B80" s="23"/>
      <c r="C80" s="19"/>
      <c r="D80" s="58"/>
      <c r="E80" s="59"/>
      <c r="F80" s="59"/>
      <c r="G80" s="60"/>
      <c r="H80" s="59"/>
      <c r="I80" s="259"/>
    </row>
    <row r="81" spans="1:9" ht="16">
      <c r="A81" s="57"/>
      <c r="B81" s="23"/>
      <c r="C81" s="87" t="s">
        <v>180</v>
      </c>
      <c r="D81" s="88" t="s">
        <v>181</v>
      </c>
      <c r="E81" s="59"/>
      <c r="F81" s="59"/>
      <c r="G81" s="61"/>
      <c r="H81" s="59"/>
      <c r="I81" s="90"/>
    </row>
    <row r="82" spans="1:9" ht="16">
      <c r="A82" s="57"/>
      <c r="B82" s="23"/>
      <c r="C82" s="87" t="s">
        <v>70</v>
      </c>
      <c r="D82" s="88" t="s">
        <v>71</v>
      </c>
      <c r="E82" s="58"/>
      <c r="F82" s="59"/>
      <c r="G82" s="61"/>
      <c r="H82" s="59"/>
      <c r="I82" s="90"/>
    </row>
    <row r="83" spans="1:9" ht="16">
      <c r="A83" s="57"/>
      <c r="B83" s="23"/>
      <c r="C83" s="87" t="s">
        <v>26</v>
      </c>
      <c r="D83" s="88" t="s">
        <v>210</v>
      </c>
      <c r="E83" s="58"/>
      <c r="F83" s="59"/>
      <c r="G83" s="61"/>
      <c r="H83" s="59"/>
      <c r="I83" s="90" t="s">
        <v>199</v>
      </c>
    </row>
    <row r="84" spans="1:9" ht="16">
      <c r="A84" s="57"/>
      <c r="B84" s="23"/>
      <c r="C84" s="87" t="s">
        <v>2</v>
      </c>
      <c r="D84" s="88" t="s">
        <v>211</v>
      </c>
      <c r="E84" s="58"/>
      <c r="F84" s="59"/>
      <c r="G84" s="61"/>
      <c r="H84" s="59"/>
      <c r="I84" s="90" t="s">
        <v>200</v>
      </c>
    </row>
    <row r="85" spans="1:9" ht="16">
      <c r="A85" s="57"/>
      <c r="B85" s="23"/>
      <c r="C85" s="87" t="s">
        <v>72</v>
      </c>
      <c r="D85" s="88" t="s">
        <v>73</v>
      </c>
      <c r="E85" s="58"/>
      <c r="F85" s="59"/>
      <c r="G85" s="61"/>
      <c r="H85" s="59"/>
      <c r="I85" s="59" t="s">
        <v>155</v>
      </c>
    </row>
    <row r="86" spans="1:9" ht="16">
      <c r="A86" s="57"/>
      <c r="B86" s="23"/>
      <c r="C86" s="87" t="s">
        <v>74</v>
      </c>
      <c r="D86" s="88" t="s">
        <v>75</v>
      </c>
      <c r="E86" s="59"/>
      <c r="F86" s="59"/>
      <c r="G86" s="61"/>
      <c r="H86" s="59"/>
      <c r="I86" s="59" t="s">
        <v>157</v>
      </c>
    </row>
    <row r="87" spans="1:9" ht="16">
      <c r="A87" s="57"/>
      <c r="B87" s="23"/>
      <c r="C87" s="87" t="s">
        <v>76</v>
      </c>
      <c r="D87" s="88" t="s">
        <v>129</v>
      </c>
      <c r="E87" s="59"/>
      <c r="F87" s="59"/>
      <c r="G87" s="61"/>
      <c r="H87" s="59"/>
      <c r="I87" s="59" t="s">
        <v>187</v>
      </c>
    </row>
    <row r="88" spans="1:9" ht="16">
      <c r="A88" s="57"/>
      <c r="B88" s="23"/>
      <c r="C88" s="87" t="s">
        <v>77</v>
      </c>
      <c r="D88" s="88" t="s">
        <v>107</v>
      </c>
      <c r="E88" s="59"/>
      <c r="F88" s="59"/>
      <c r="G88" s="61"/>
      <c r="H88" s="59"/>
      <c r="I88" s="59" t="s">
        <v>158</v>
      </c>
    </row>
    <row r="89" spans="1:9" ht="16">
      <c r="A89" s="57"/>
      <c r="B89" s="23"/>
      <c r="C89" s="87" t="s">
        <v>78</v>
      </c>
      <c r="D89" s="88" t="s">
        <v>212</v>
      </c>
      <c r="E89" s="59"/>
      <c r="F89" s="59"/>
      <c r="G89" s="61"/>
      <c r="H89" s="59"/>
      <c r="I89" s="91" t="s">
        <v>189</v>
      </c>
    </row>
    <row r="90" spans="1:9" ht="16">
      <c r="A90" s="57"/>
      <c r="B90" s="23"/>
      <c r="C90" s="87" t="s">
        <v>79</v>
      </c>
      <c r="D90" s="88" t="s">
        <v>133</v>
      </c>
      <c r="E90" s="59"/>
      <c r="F90" s="59"/>
      <c r="G90" s="61"/>
      <c r="H90" s="59"/>
      <c r="I90" s="59" t="s">
        <v>202</v>
      </c>
    </row>
    <row r="91" spans="1:9" ht="16">
      <c r="A91" s="57"/>
      <c r="B91" s="23"/>
      <c r="C91" s="87" t="s">
        <v>81</v>
      </c>
      <c r="D91" s="88" t="s">
        <v>716</v>
      </c>
      <c r="E91" s="59"/>
      <c r="F91" s="59"/>
      <c r="G91" s="61"/>
      <c r="H91" s="59"/>
      <c r="I91" s="59"/>
    </row>
    <row r="92" spans="1:9" ht="16">
      <c r="A92" s="57"/>
      <c r="B92" s="23"/>
      <c r="C92" s="87" t="s">
        <v>82</v>
      </c>
      <c r="D92" s="88" t="s">
        <v>96</v>
      </c>
      <c r="E92" s="59"/>
      <c r="F92" s="59"/>
      <c r="G92" s="61"/>
      <c r="H92" s="59"/>
      <c r="I92" s="59" t="s">
        <v>203</v>
      </c>
    </row>
    <row r="93" spans="1:9" ht="16">
      <c r="A93" s="57"/>
      <c r="B93" s="23"/>
      <c r="C93" s="87" t="s">
        <v>83</v>
      </c>
      <c r="D93" s="88" t="s">
        <v>213</v>
      </c>
      <c r="E93" s="59"/>
      <c r="F93" s="59"/>
      <c r="G93" s="61"/>
      <c r="H93" s="59"/>
      <c r="I93" s="59" t="s">
        <v>204</v>
      </c>
    </row>
    <row r="94" spans="1:9" ht="16">
      <c r="A94" s="57"/>
      <c r="B94" s="23"/>
      <c r="C94" s="87" t="s">
        <v>84</v>
      </c>
      <c r="D94" s="213" t="s">
        <v>214</v>
      </c>
      <c r="E94" s="59"/>
      <c r="F94" s="59"/>
      <c r="G94" s="61"/>
      <c r="H94" s="59"/>
      <c r="I94" s="59" t="s">
        <v>205</v>
      </c>
    </row>
    <row r="95" spans="1:9" ht="16">
      <c r="A95" s="57"/>
      <c r="B95" s="23"/>
      <c r="C95" s="87" t="s">
        <v>86</v>
      </c>
      <c r="D95" s="88" t="s">
        <v>33</v>
      </c>
      <c r="E95" s="59"/>
      <c r="F95" s="59"/>
      <c r="G95" s="61"/>
      <c r="H95" s="59"/>
      <c r="I95" s="59"/>
    </row>
    <row r="96" spans="1:9" ht="16">
      <c r="A96" s="57"/>
      <c r="B96" s="23"/>
      <c r="C96" s="87" t="s">
        <v>87</v>
      </c>
      <c r="D96" s="88" t="s">
        <v>33</v>
      </c>
      <c r="E96" s="59"/>
      <c r="F96" s="59"/>
      <c r="G96" s="61"/>
      <c r="H96" s="59"/>
      <c r="I96" s="46"/>
    </row>
    <row r="97" spans="1:9" ht="16">
      <c r="A97" s="57"/>
      <c r="B97" s="23"/>
      <c r="C97" s="87" t="s">
        <v>88</v>
      </c>
      <c r="D97" s="88" t="s">
        <v>39</v>
      </c>
      <c r="E97" s="59"/>
      <c r="F97" s="59"/>
      <c r="G97" s="61"/>
      <c r="H97" s="59"/>
      <c r="I97" s="24"/>
    </row>
    <row r="98" spans="1:9" ht="16">
      <c r="A98" s="57"/>
      <c r="B98" s="23"/>
      <c r="C98" s="208" t="s">
        <v>167</v>
      </c>
      <c r="D98" s="88" t="s">
        <v>168</v>
      </c>
      <c r="E98" s="59"/>
      <c r="F98" s="59"/>
      <c r="G98" s="61"/>
      <c r="H98" s="59"/>
      <c r="I98" s="24"/>
    </row>
    <row r="99" spans="1:9" ht="16">
      <c r="A99" s="57"/>
      <c r="B99" s="23"/>
      <c r="C99" s="208" t="s">
        <v>163</v>
      </c>
      <c r="D99" s="88" t="s">
        <v>39</v>
      </c>
      <c r="E99" s="59"/>
      <c r="F99" s="59"/>
      <c r="G99" s="61"/>
      <c r="H99" s="59"/>
      <c r="I99" s="46"/>
    </row>
    <row r="100" spans="1:9" ht="16">
      <c r="A100" s="57"/>
      <c r="B100" s="23"/>
      <c r="C100" s="208" t="s">
        <v>165</v>
      </c>
      <c r="D100" s="88" t="s">
        <v>166</v>
      </c>
      <c r="E100" s="59"/>
      <c r="F100" s="59"/>
      <c r="G100" s="61"/>
      <c r="H100" s="59"/>
      <c r="I100" s="46"/>
    </row>
    <row r="101" spans="1:9" ht="16">
      <c r="A101" s="57"/>
      <c r="B101" s="23"/>
      <c r="C101" s="208" t="s">
        <v>169</v>
      </c>
      <c r="D101" s="88" t="s">
        <v>206</v>
      </c>
      <c r="E101" s="59"/>
      <c r="F101" s="59"/>
      <c r="G101" s="59"/>
      <c r="H101" s="59"/>
      <c r="I101" s="24"/>
    </row>
    <row r="102" spans="1:9" ht="16">
      <c r="A102" s="57"/>
      <c r="B102" s="23"/>
      <c r="C102" s="208" t="s">
        <v>170</v>
      </c>
      <c r="D102" s="88" t="s">
        <v>215</v>
      </c>
      <c r="E102" s="59"/>
      <c r="F102" s="59"/>
      <c r="G102" s="59"/>
      <c r="H102" s="59"/>
      <c r="I102" s="59"/>
    </row>
    <row r="103" spans="1:9" ht="16">
      <c r="A103" s="57"/>
      <c r="B103" s="23"/>
      <c r="C103" s="208" t="s">
        <v>171</v>
      </c>
      <c r="D103" s="214" t="s">
        <v>216</v>
      </c>
      <c r="E103" s="59"/>
      <c r="F103" s="59"/>
      <c r="G103" s="61"/>
      <c r="H103" s="59"/>
      <c r="I103" s="24"/>
    </row>
    <row r="104" spans="1:9" ht="32">
      <c r="A104" s="57"/>
      <c r="B104" s="23"/>
      <c r="C104" s="211" t="s">
        <v>195</v>
      </c>
      <c r="D104" s="214" t="s">
        <v>196</v>
      </c>
      <c r="E104" s="59"/>
      <c r="F104" s="59"/>
      <c r="G104" s="61"/>
      <c r="H104" s="59"/>
      <c r="I104" s="46"/>
    </row>
    <row r="105" spans="1:9" ht="16">
      <c r="A105" s="57"/>
      <c r="B105" s="23"/>
      <c r="C105" s="208" t="s">
        <v>66</v>
      </c>
      <c r="D105" s="297" t="s">
        <v>346</v>
      </c>
      <c r="E105" s="59"/>
      <c r="F105" s="59"/>
      <c r="G105" s="61"/>
      <c r="H105" s="59"/>
      <c r="I105" s="46"/>
    </row>
    <row r="106" spans="1:9" ht="16">
      <c r="A106" s="57"/>
      <c r="B106" s="23"/>
      <c r="C106" s="24"/>
      <c r="D106" s="24"/>
      <c r="E106" s="59"/>
      <c r="F106" s="59"/>
      <c r="G106" s="61"/>
      <c r="H106" s="59"/>
      <c r="I106" s="46"/>
    </row>
    <row r="107" spans="1:9" ht="16">
      <c r="A107" s="57"/>
      <c r="B107" s="23"/>
      <c r="C107" s="24"/>
      <c r="D107" s="24" t="s">
        <v>217</v>
      </c>
      <c r="E107" s="59"/>
      <c r="F107" s="59"/>
      <c r="G107" s="59"/>
      <c r="H107" s="59"/>
      <c r="I107" s="24"/>
    </row>
    <row r="108" spans="1:9" ht="16">
      <c r="A108" s="57"/>
      <c r="B108" s="23"/>
      <c r="C108" s="59"/>
      <c r="D108" s="24" t="s">
        <v>207</v>
      </c>
      <c r="E108" s="59"/>
      <c r="F108" s="59"/>
      <c r="G108" s="59"/>
      <c r="H108" s="59"/>
      <c r="I108" s="59"/>
    </row>
    <row r="109" spans="1:9" ht="16" thickBot="1">
      <c r="A109" s="48"/>
      <c r="B109" s="64"/>
      <c r="C109" s="65"/>
      <c r="D109" s="48"/>
      <c r="E109" s="65"/>
      <c r="F109" s="65"/>
      <c r="G109" s="65"/>
      <c r="H109" s="65"/>
      <c r="I109" s="65"/>
    </row>
    <row r="110" spans="1:9" ht="22" thickBot="1">
      <c r="A110" s="10" t="s">
        <v>499</v>
      </c>
      <c r="B110" s="11"/>
      <c r="C110" s="11"/>
      <c r="D110" s="11"/>
      <c r="E110" s="11"/>
      <c r="F110" s="11"/>
      <c r="G110" s="11"/>
      <c r="H110" s="11"/>
      <c r="I110" s="43"/>
    </row>
    <row r="111" spans="1:9" ht="21">
      <c r="A111" s="40"/>
      <c r="B111" s="54" t="s">
        <v>410</v>
      </c>
      <c r="C111" s="55" t="s">
        <v>497</v>
      </c>
      <c r="D111" s="55"/>
      <c r="E111" s="54" t="s">
        <v>17</v>
      </c>
      <c r="F111" s="56">
        <v>27400</v>
      </c>
      <c r="G111" s="56">
        <v>25607.476635514016</v>
      </c>
      <c r="H111" s="93" t="s">
        <v>345</v>
      </c>
      <c r="I111" s="47" t="s">
        <v>209</v>
      </c>
    </row>
    <row r="112" spans="1:9" ht="16">
      <c r="A112" s="57"/>
      <c r="B112" s="23"/>
      <c r="C112" s="19" t="s">
        <v>127</v>
      </c>
      <c r="D112" s="58"/>
      <c r="E112" s="59"/>
      <c r="F112" s="59"/>
      <c r="G112" s="60"/>
      <c r="H112" s="59"/>
      <c r="I112" s="59"/>
    </row>
    <row r="113" spans="1:9" ht="16">
      <c r="A113" s="57"/>
      <c r="B113" s="23"/>
      <c r="C113" s="19"/>
      <c r="D113" s="58"/>
      <c r="E113" s="59"/>
      <c r="F113" s="59"/>
      <c r="G113" s="60"/>
      <c r="H113" s="59"/>
      <c r="I113" s="259"/>
    </row>
    <row r="114" spans="1:9" ht="16">
      <c r="A114" s="57"/>
      <c r="B114" s="23"/>
      <c r="C114" s="87" t="s">
        <v>180</v>
      </c>
      <c r="D114" s="88" t="s">
        <v>490</v>
      </c>
      <c r="E114" s="59"/>
      <c r="F114" s="59"/>
      <c r="G114" s="61"/>
      <c r="H114" s="59"/>
      <c r="I114" s="90"/>
    </row>
    <row r="115" spans="1:9" ht="16">
      <c r="A115" s="57"/>
      <c r="B115" s="23"/>
      <c r="C115" s="87" t="s">
        <v>70</v>
      </c>
      <c r="D115" s="88" t="s">
        <v>340</v>
      </c>
      <c r="E115" s="58"/>
      <c r="F115" s="59"/>
      <c r="G115" s="61"/>
      <c r="H115" s="59"/>
      <c r="I115" s="90"/>
    </row>
    <row r="116" spans="1:9" ht="16">
      <c r="A116" s="57"/>
      <c r="B116" s="23"/>
      <c r="C116" s="87" t="s">
        <v>26</v>
      </c>
      <c r="D116" s="88" t="s">
        <v>491</v>
      </c>
      <c r="E116" s="58"/>
      <c r="F116" s="59"/>
      <c r="G116" s="61"/>
      <c r="H116" s="59"/>
      <c r="I116" s="90" t="s">
        <v>199</v>
      </c>
    </row>
    <row r="117" spans="1:9" ht="16">
      <c r="A117" s="57"/>
      <c r="B117" s="23"/>
      <c r="C117" s="87" t="s">
        <v>2</v>
      </c>
      <c r="D117" s="88" t="s">
        <v>492</v>
      </c>
      <c r="E117" s="58"/>
      <c r="F117" s="59"/>
      <c r="G117" s="61"/>
      <c r="H117" s="59"/>
      <c r="I117" s="90" t="s">
        <v>200</v>
      </c>
    </row>
    <row r="118" spans="1:9" ht="16">
      <c r="A118" s="57"/>
      <c r="B118" s="23"/>
      <c r="C118" s="87" t="s">
        <v>72</v>
      </c>
      <c r="D118" s="88" t="s">
        <v>73</v>
      </c>
      <c r="E118" s="58"/>
      <c r="F118" s="59"/>
      <c r="G118" s="61"/>
      <c r="H118" s="59"/>
      <c r="I118" s="59" t="s">
        <v>155</v>
      </c>
    </row>
    <row r="119" spans="1:9" ht="16">
      <c r="A119" s="57"/>
      <c r="B119" s="23"/>
      <c r="C119" s="87" t="s">
        <v>74</v>
      </c>
      <c r="D119" s="88" t="s">
        <v>75</v>
      </c>
      <c r="E119" s="59"/>
      <c r="F119" s="59"/>
      <c r="G119" s="61"/>
      <c r="H119" s="59"/>
      <c r="I119" s="59" t="s">
        <v>157</v>
      </c>
    </row>
    <row r="120" spans="1:9" ht="16">
      <c r="A120" s="57"/>
      <c r="B120" s="23"/>
      <c r="C120" s="87" t="s">
        <v>76</v>
      </c>
      <c r="D120" s="88" t="s">
        <v>493</v>
      </c>
      <c r="E120" s="59"/>
      <c r="F120" s="59"/>
      <c r="G120" s="61"/>
      <c r="H120" s="59"/>
      <c r="I120" s="59" t="s">
        <v>187</v>
      </c>
    </row>
    <row r="121" spans="1:9" ht="16">
      <c r="A121" s="57"/>
      <c r="B121" s="23"/>
      <c r="C121" s="87" t="s">
        <v>77</v>
      </c>
      <c r="D121" s="88" t="s">
        <v>107</v>
      </c>
      <c r="E121" s="59"/>
      <c r="F121" s="59"/>
      <c r="G121" s="61"/>
      <c r="H121" s="59"/>
      <c r="I121" s="59" t="s">
        <v>158</v>
      </c>
    </row>
    <row r="122" spans="1:9" ht="16">
      <c r="A122" s="57"/>
      <c r="B122" s="23"/>
      <c r="C122" s="87" t="s">
        <v>78</v>
      </c>
      <c r="D122" s="88" t="s">
        <v>201</v>
      </c>
      <c r="E122" s="59"/>
      <c r="F122" s="59"/>
      <c r="G122" s="61"/>
      <c r="H122" s="59"/>
      <c r="I122" s="91" t="s">
        <v>885</v>
      </c>
    </row>
    <row r="123" spans="1:9" ht="16">
      <c r="A123" s="57"/>
      <c r="B123" s="23"/>
      <c r="C123" s="87" t="s">
        <v>79</v>
      </c>
      <c r="D123" s="88" t="s">
        <v>80</v>
      </c>
      <c r="E123" s="59"/>
      <c r="F123" s="59"/>
      <c r="G123" s="61"/>
      <c r="H123" s="59"/>
      <c r="I123" s="59" t="s">
        <v>202</v>
      </c>
    </row>
    <row r="124" spans="1:9" ht="16">
      <c r="A124" s="57"/>
      <c r="B124" s="23"/>
      <c r="C124" s="87" t="s">
        <v>81</v>
      </c>
      <c r="D124" s="88" t="s">
        <v>494</v>
      </c>
      <c r="E124" s="59"/>
      <c r="F124" s="59"/>
      <c r="G124" s="61"/>
      <c r="H124" s="59"/>
      <c r="I124" s="59"/>
    </row>
    <row r="125" spans="1:9" ht="16">
      <c r="A125" s="57"/>
      <c r="B125" s="23"/>
      <c r="C125" s="87" t="s">
        <v>82</v>
      </c>
      <c r="D125" s="88" t="s">
        <v>342</v>
      </c>
      <c r="E125" s="59"/>
      <c r="F125" s="59"/>
      <c r="G125" s="61"/>
      <c r="H125" s="59"/>
      <c r="I125" s="59" t="s">
        <v>203</v>
      </c>
    </row>
    <row r="126" spans="1:9" ht="16">
      <c r="A126" s="57"/>
      <c r="B126" s="23"/>
      <c r="C126" s="87" t="s">
        <v>83</v>
      </c>
      <c r="D126" s="88" t="s">
        <v>495</v>
      </c>
      <c r="E126" s="59"/>
      <c r="F126" s="59"/>
      <c r="G126" s="61"/>
      <c r="H126" s="59"/>
      <c r="I126" s="59" t="s">
        <v>204</v>
      </c>
    </row>
    <row r="127" spans="1:9" ht="16">
      <c r="A127" s="57"/>
      <c r="B127" s="23"/>
      <c r="C127" s="87" t="s">
        <v>84</v>
      </c>
      <c r="D127" s="213" t="s">
        <v>160</v>
      </c>
      <c r="E127" s="59"/>
      <c r="F127" s="59"/>
      <c r="G127" s="61"/>
      <c r="H127" s="59"/>
      <c r="I127" s="59" t="s">
        <v>205</v>
      </c>
    </row>
    <row r="128" spans="1:9" ht="16">
      <c r="A128" s="57"/>
      <c r="B128" s="23"/>
      <c r="C128" s="87" t="s">
        <v>86</v>
      </c>
      <c r="D128" s="88" t="s">
        <v>33</v>
      </c>
      <c r="E128" s="59"/>
      <c r="F128" s="59"/>
      <c r="G128" s="61"/>
      <c r="H128" s="59"/>
      <c r="I128" s="59"/>
    </row>
    <row r="129" spans="1:9" ht="16">
      <c r="A129" s="57"/>
      <c r="B129" s="23"/>
      <c r="C129" s="87" t="s">
        <v>87</v>
      </c>
      <c r="D129" s="88" t="s">
        <v>39</v>
      </c>
      <c r="E129" s="59"/>
      <c r="F129" s="59"/>
      <c r="G129" s="61"/>
      <c r="H129" s="59"/>
      <c r="I129" s="46"/>
    </row>
    <row r="130" spans="1:9" ht="16">
      <c r="A130" s="57"/>
      <c r="B130" s="23"/>
      <c r="C130" s="87" t="s">
        <v>88</v>
      </c>
      <c r="D130" s="88" t="s">
        <v>39</v>
      </c>
      <c r="E130" s="59"/>
      <c r="F130" s="59"/>
      <c r="G130" s="61"/>
      <c r="H130" s="59"/>
      <c r="I130" s="24"/>
    </row>
    <row r="131" spans="1:9" ht="16">
      <c r="A131" s="57"/>
      <c r="B131" s="23"/>
      <c r="C131" s="208" t="s">
        <v>167</v>
      </c>
      <c r="D131" s="88" t="s">
        <v>168</v>
      </c>
      <c r="E131" s="59"/>
      <c r="F131" s="59"/>
      <c r="G131" s="61"/>
      <c r="H131" s="59"/>
      <c r="I131" s="24"/>
    </row>
    <row r="132" spans="1:9" ht="16">
      <c r="A132" s="57"/>
      <c r="B132" s="23"/>
      <c r="C132" s="208" t="s">
        <v>163</v>
      </c>
      <c r="D132" s="88" t="s">
        <v>39</v>
      </c>
      <c r="E132" s="59"/>
      <c r="F132" s="59"/>
      <c r="G132" s="61"/>
      <c r="H132" s="59"/>
      <c r="I132" s="46"/>
    </row>
    <row r="133" spans="1:9" ht="16">
      <c r="A133" s="57"/>
      <c r="B133" s="23"/>
      <c r="C133" s="208" t="s">
        <v>165</v>
      </c>
      <c r="D133" s="88" t="s">
        <v>166</v>
      </c>
      <c r="E133" s="59"/>
      <c r="F133" s="59"/>
      <c r="G133" s="61"/>
      <c r="H133" s="59"/>
      <c r="I133" s="46"/>
    </row>
    <row r="134" spans="1:9" ht="16">
      <c r="A134" s="57"/>
      <c r="B134" s="23"/>
      <c r="C134" s="208" t="s">
        <v>169</v>
      </c>
      <c r="D134" s="88" t="s">
        <v>206</v>
      </c>
      <c r="E134" s="59"/>
      <c r="F134" s="59"/>
      <c r="G134" s="59"/>
      <c r="H134" s="59"/>
      <c r="I134" s="24"/>
    </row>
    <row r="135" spans="1:9" ht="16">
      <c r="A135" s="57"/>
      <c r="B135" s="23"/>
      <c r="C135" s="208" t="s">
        <v>170</v>
      </c>
      <c r="D135" s="88" t="s">
        <v>496</v>
      </c>
      <c r="E135" s="59"/>
      <c r="F135" s="59"/>
      <c r="G135" s="59"/>
      <c r="H135" s="59"/>
      <c r="I135" s="59"/>
    </row>
    <row r="136" spans="1:9" ht="16">
      <c r="A136" s="57"/>
      <c r="B136" s="23"/>
      <c r="C136" s="208" t="s">
        <v>171</v>
      </c>
      <c r="D136" s="214" t="s">
        <v>216</v>
      </c>
      <c r="E136" s="59"/>
      <c r="F136" s="59"/>
      <c r="G136" s="61"/>
      <c r="H136" s="59"/>
      <c r="I136" s="24"/>
    </row>
    <row r="137" spans="1:9" ht="32">
      <c r="A137" s="57"/>
      <c r="B137" s="23"/>
      <c r="C137" s="211" t="s">
        <v>195</v>
      </c>
      <c r="D137" s="214" t="s">
        <v>196</v>
      </c>
      <c r="E137" s="59"/>
      <c r="F137" s="59"/>
      <c r="G137" s="61"/>
      <c r="H137" s="59"/>
      <c r="I137" s="46"/>
    </row>
    <row r="138" spans="1:9" ht="16">
      <c r="A138" s="57"/>
      <c r="B138" s="23"/>
      <c r="C138" s="208" t="s">
        <v>66</v>
      </c>
      <c r="D138" s="297" t="s">
        <v>346</v>
      </c>
      <c r="E138" s="59"/>
      <c r="F138" s="59"/>
      <c r="G138" s="61"/>
      <c r="H138" s="59"/>
      <c r="I138" s="46"/>
    </row>
    <row r="139" spans="1:9" ht="16">
      <c r="A139" s="57"/>
      <c r="B139" s="23"/>
      <c r="C139" s="24"/>
      <c r="D139" s="24"/>
      <c r="E139" s="59"/>
      <c r="F139" s="59"/>
      <c r="G139" s="61"/>
      <c r="H139" s="59"/>
      <c r="I139" s="46"/>
    </row>
    <row r="140" spans="1:9" ht="16">
      <c r="A140" s="57"/>
      <c r="B140" s="23"/>
      <c r="C140" s="24"/>
      <c r="D140" s="24" t="s">
        <v>217</v>
      </c>
      <c r="E140" s="59"/>
      <c r="F140" s="59"/>
      <c r="G140" s="59"/>
      <c r="H140" s="59"/>
      <c r="I140" s="24"/>
    </row>
    <row r="141" spans="1:9" ht="16">
      <c r="A141" s="57"/>
      <c r="B141" s="23"/>
      <c r="C141" s="59"/>
      <c r="D141" s="24" t="s">
        <v>207</v>
      </c>
      <c r="E141" s="59"/>
      <c r="F141" s="59"/>
      <c r="G141" s="59"/>
      <c r="H141" s="59"/>
      <c r="I141" s="59"/>
    </row>
    <row r="142" spans="1:9" ht="16" thickBot="1">
      <c r="A142" s="48"/>
      <c r="B142" s="64"/>
      <c r="C142" s="65"/>
      <c r="D142" s="48"/>
      <c r="E142" s="65"/>
      <c r="F142" s="65"/>
      <c r="G142" s="65"/>
      <c r="H142" s="65"/>
      <c r="I142" s="65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I57"/>
  <sheetViews>
    <sheetView zoomScale="70" zoomScaleNormal="70" workbookViewId="0">
      <selection activeCell="H1" sqref="H1:H1048576"/>
    </sheetView>
  </sheetViews>
  <sheetFormatPr baseColWidth="10" defaultColWidth="8.83203125" defaultRowHeight="15"/>
  <cols>
    <col min="1" max="1" width="16.83203125" customWidth="1"/>
    <col min="2" max="2" width="25.33203125" customWidth="1"/>
    <col min="3" max="3" width="38.83203125" customWidth="1"/>
    <col min="4" max="4" width="48.6640625" customWidth="1"/>
    <col min="5" max="5" width="16.6640625" customWidth="1"/>
    <col min="6" max="6" width="13.1640625" customWidth="1"/>
    <col min="7" max="7" width="10.83203125" customWidth="1"/>
    <col min="8" max="8" width="14" customWidth="1"/>
    <col min="9" max="9" width="36.1640625" customWidth="1"/>
    <col min="10" max="10" width="12.83203125"/>
    <col min="11" max="11" width="9"/>
    <col min="12" max="13" width="12.83203125"/>
  </cols>
  <sheetData>
    <row r="1" spans="1:9" ht="16">
      <c r="A1" s="104"/>
      <c r="B1" s="104"/>
      <c r="C1" s="182" t="s">
        <v>57</v>
      </c>
      <c r="D1" s="104"/>
      <c r="E1" s="183" t="s">
        <v>58</v>
      </c>
      <c r="F1" s="184"/>
      <c r="G1" s="184"/>
      <c r="H1" s="200"/>
      <c r="I1" s="104"/>
    </row>
    <row r="2" spans="1:9" ht="16">
      <c r="A2" s="104"/>
      <c r="B2" s="104"/>
      <c r="C2" s="104" t="s">
        <v>59</v>
      </c>
      <c r="D2" s="104"/>
      <c r="E2" s="185" t="s">
        <v>60</v>
      </c>
      <c r="F2" s="186"/>
      <c r="G2" s="186"/>
      <c r="H2" s="201"/>
      <c r="I2" s="104"/>
    </row>
    <row r="3" spans="1:9" ht="17" thickBot="1">
      <c r="A3" s="104"/>
      <c r="B3" s="104"/>
      <c r="C3" s="104" t="s">
        <v>61</v>
      </c>
      <c r="D3" s="104"/>
      <c r="E3" s="187"/>
      <c r="F3" s="188"/>
      <c r="G3" s="188"/>
      <c r="H3" s="202"/>
      <c r="I3" s="104"/>
    </row>
    <row r="4" spans="1:9" ht="22" thickBot="1">
      <c r="A4" s="189" t="str">
        <f>Phone!A4</f>
        <v>Update 1/6/26</v>
      </c>
      <c r="B4" s="104"/>
      <c r="C4" s="104"/>
      <c r="D4" s="104"/>
      <c r="E4" s="190"/>
      <c r="F4" s="104"/>
      <c r="G4" s="104"/>
      <c r="H4" s="104"/>
      <c r="I4" s="104"/>
    </row>
    <row r="5" spans="1:9" ht="16" thickBot="1">
      <c r="A5" s="1" t="s">
        <v>62</v>
      </c>
      <c r="B5" s="1" t="s">
        <v>63</v>
      </c>
      <c r="C5" s="2" t="s">
        <v>64</v>
      </c>
      <c r="D5" s="3"/>
      <c r="E5" s="1" t="s">
        <v>0</v>
      </c>
      <c r="F5" s="4" t="s">
        <v>65</v>
      </c>
      <c r="G5" s="5"/>
      <c r="H5" s="1" t="s">
        <v>66</v>
      </c>
      <c r="I5" s="1" t="s">
        <v>1</v>
      </c>
    </row>
    <row r="6" spans="1:9" ht="16" thickBot="1">
      <c r="A6" s="6"/>
      <c r="B6" s="6"/>
      <c r="C6" s="7"/>
      <c r="D6" s="8"/>
      <c r="E6" s="6"/>
      <c r="F6" s="9" t="s">
        <v>67</v>
      </c>
      <c r="G6" s="9" t="s">
        <v>68</v>
      </c>
      <c r="H6" s="6"/>
      <c r="I6" s="6"/>
    </row>
    <row r="7" spans="1:9" ht="22" thickBot="1">
      <c r="A7" s="10" t="s">
        <v>218</v>
      </c>
      <c r="B7" s="11"/>
      <c r="C7" s="11"/>
      <c r="D7" s="11"/>
      <c r="E7" s="11"/>
      <c r="F7" s="11"/>
      <c r="G7" s="11"/>
      <c r="H7" s="11"/>
      <c r="I7" s="43"/>
    </row>
    <row r="8" spans="1:9">
      <c r="A8" s="191"/>
      <c r="B8" s="54" t="s">
        <v>219</v>
      </c>
      <c r="C8" s="55" t="s">
        <v>220</v>
      </c>
      <c r="D8" s="55"/>
      <c r="E8" s="54" t="s">
        <v>8</v>
      </c>
      <c r="F8" s="56">
        <v>690</v>
      </c>
      <c r="G8" s="56">
        <f>F8/1.07</f>
        <v>644.85981308411215</v>
      </c>
      <c r="H8" s="89" t="s">
        <v>221</v>
      </c>
      <c r="I8" s="47" t="s">
        <v>222</v>
      </c>
    </row>
    <row r="9" spans="1:9" ht="16">
      <c r="A9" s="192"/>
      <c r="B9" s="193"/>
      <c r="C9" s="58"/>
      <c r="D9" s="90"/>
      <c r="E9" s="59"/>
      <c r="F9" s="59"/>
      <c r="G9" s="59"/>
      <c r="H9" s="59"/>
      <c r="I9" s="59"/>
    </row>
    <row r="10" spans="1:9" ht="16">
      <c r="A10" s="192"/>
      <c r="B10" s="193"/>
      <c r="C10" s="58" t="s">
        <v>218</v>
      </c>
      <c r="D10" s="90"/>
      <c r="E10" s="59"/>
      <c r="F10" s="59"/>
      <c r="G10" s="59"/>
      <c r="H10" s="59"/>
      <c r="I10" s="59"/>
    </row>
    <row r="11" spans="1:9" ht="16">
      <c r="A11" s="192"/>
      <c r="B11" s="193"/>
      <c r="C11" s="58" t="s">
        <v>223</v>
      </c>
      <c r="D11" s="194"/>
      <c r="E11" s="59"/>
      <c r="F11" s="59"/>
      <c r="G11" s="59"/>
      <c r="H11" s="59"/>
      <c r="I11" s="59"/>
    </row>
    <row r="12" spans="1:9" ht="16">
      <c r="A12" s="192"/>
      <c r="B12" s="193"/>
      <c r="C12" s="58" t="s">
        <v>224</v>
      </c>
      <c r="D12" s="194"/>
      <c r="E12" s="59"/>
      <c r="F12" s="59"/>
      <c r="G12" s="59"/>
      <c r="H12" s="59"/>
      <c r="I12" s="59"/>
    </row>
    <row r="13" spans="1:9" ht="16">
      <c r="A13" s="192"/>
      <c r="B13" s="193"/>
      <c r="C13" s="58" t="s">
        <v>225</v>
      </c>
      <c r="D13" s="90"/>
      <c r="E13" s="59"/>
      <c r="F13" s="59"/>
      <c r="G13" s="59"/>
      <c r="H13" s="59"/>
      <c r="I13" s="59"/>
    </row>
    <row r="14" spans="1:9" ht="16">
      <c r="A14" s="192"/>
      <c r="B14" s="193"/>
      <c r="C14" s="58" t="s">
        <v>226</v>
      </c>
      <c r="D14" s="90"/>
      <c r="E14" s="59"/>
      <c r="F14" s="59"/>
      <c r="G14" s="59"/>
      <c r="H14" s="59"/>
      <c r="I14" s="59"/>
    </row>
    <row r="15" spans="1:9" ht="16">
      <c r="A15" s="192"/>
      <c r="B15" s="193"/>
      <c r="C15" s="58" t="s">
        <v>227</v>
      </c>
      <c r="D15" s="90"/>
      <c r="E15" s="59"/>
      <c r="F15" s="59"/>
      <c r="G15" s="59"/>
      <c r="H15" s="59"/>
      <c r="I15" s="59"/>
    </row>
    <row r="16" spans="1:9" ht="16">
      <c r="A16" s="192"/>
      <c r="B16" s="193"/>
      <c r="C16" s="58" t="s">
        <v>228</v>
      </c>
      <c r="D16" s="90"/>
      <c r="E16" s="59"/>
      <c r="F16" s="59"/>
      <c r="G16" s="59"/>
      <c r="H16" s="59"/>
    </row>
    <row r="17" spans="1:9" ht="16">
      <c r="A17" s="192"/>
      <c r="B17" s="193"/>
      <c r="C17" s="94"/>
      <c r="D17" s="90"/>
      <c r="E17" s="59"/>
      <c r="F17" s="59"/>
      <c r="G17" s="59"/>
      <c r="H17" s="59"/>
      <c r="I17" s="59"/>
    </row>
    <row r="18" spans="1:9" ht="16">
      <c r="A18" s="192"/>
      <c r="B18" s="193"/>
      <c r="C18" s="94"/>
      <c r="D18" s="90"/>
      <c r="E18" s="59"/>
      <c r="F18" s="59"/>
      <c r="G18" s="59"/>
      <c r="H18" s="59"/>
      <c r="I18" s="24"/>
    </row>
    <row r="19" spans="1:9" ht="16">
      <c r="A19" s="192"/>
      <c r="B19" s="193"/>
      <c r="C19" s="58"/>
      <c r="D19" s="90"/>
      <c r="E19" s="59"/>
      <c r="F19" s="59"/>
      <c r="G19" s="59"/>
      <c r="H19" s="59"/>
      <c r="I19" s="59"/>
    </row>
    <row r="20" spans="1:9" ht="16">
      <c r="A20" s="192"/>
      <c r="B20" s="193"/>
      <c r="C20" s="58"/>
      <c r="D20" s="90"/>
      <c r="E20" s="59"/>
      <c r="F20" s="59"/>
      <c r="G20" s="59"/>
      <c r="H20" s="59"/>
      <c r="I20" s="59"/>
    </row>
    <row r="21" spans="1:9" ht="32">
      <c r="A21" s="192"/>
      <c r="B21" s="193"/>
      <c r="C21" s="58"/>
      <c r="D21" s="90"/>
      <c r="E21" s="59"/>
      <c r="F21" s="59"/>
      <c r="G21" s="59"/>
      <c r="H21" s="59"/>
      <c r="I21" s="133" t="s">
        <v>229</v>
      </c>
    </row>
    <row r="22" spans="1:9" ht="16">
      <c r="A22" s="192"/>
      <c r="B22" s="193"/>
      <c r="C22" s="58"/>
      <c r="D22" s="195"/>
      <c r="E22" s="59"/>
      <c r="F22" s="59"/>
      <c r="G22" s="59"/>
      <c r="H22" s="59"/>
      <c r="I22" s="59"/>
    </row>
    <row r="23" spans="1:9" ht="16">
      <c r="A23" s="192"/>
      <c r="B23" s="193"/>
      <c r="C23" s="58"/>
      <c r="D23" s="90"/>
      <c r="E23" s="59"/>
      <c r="F23" s="59"/>
      <c r="G23" s="59"/>
      <c r="H23" s="59"/>
      <c r="I23" s="59"/>
    </row>
    <row r="24" spans="1:9" ht="16">
      <c r="A24" s="192"/>
      <c r="B24" s="193"/>
      <c r="C24" s="58"/>
      <c r="D24" s="90"/>
      <c r="E24" s="59"/>
      <c r="F24" s="59"/>
      <c r="G24" s="59"/>
      <c r="H24" s="59"/>
      <c r="I24" s="59"/>
    </row>
    <row r="25" spans="1:9" ht="16">
      <c r="A25" s="192"/>
      <c r="B25" s="193"/>
      <c r="C25" s="58"/>
      <c r="D25" s="90"/>
      <c r="E25" s="59"/>
      <c r="F25" s="59"/>
      <c r="G25" s="59"/>
      <c r="H25" s="59"/>
      <c r="I25" s="24"/>
    </row>
    <row r="26" spans="1:9" ht="16">
      <c r="A26" s="192"/>
      <c r="B26" s="193"/>
      <c r="C26" s="58"/>
      <c r="D26" s="90"/>
      <c r="E26" s="59"/>
      <c r="F26" s="59"/>
      <c r="G26" s="59"/>
      <c r="H26" s="59"/>
      <c r="I26" s="24"/>
    </row>
    <row r="27" spans="1:9" ht="16">
      <c r="A27" s="192"/>
      <c r="B27" s="193"/>
      <c r="C27" s="58"/>
      <c r="D27" s="90"/>
      <c r="E27" s="59"/>
      <c r="F27" s="59"/>
      <c r="G27" s="59"/>
      <c r="H27" s="59"/>
      <c r="I27" s="24"/>
    </row>
    <row r="28" spans="1:9" ht="16">
      <c r="A28" s="192"/>
      <c r="B28" s="193"/>
      <c r="C28" s="58"/>
      <c r="D28" s="90"/>
      <c r="E28" s="59"/>
      <c r="F28" s="59"/>
      <c r="G28" s="59"/>
      <c r="H28" s="59"/>
      <c r="I28" s="59"/>
    </row>
    <row r="29" spans="1:9" ht="16">
      <c r="A29" s="192"/>
      <c r="B29" s="193"/>
      <c r="C29" s="58"/>
      <c r="D29" s="90"/>
      <c r="E29" s="59"/>
      <c r="F29" s="59"/>
      <c r="G29" s="59"/>
      <c r="H29" s="59"/>
      <c r="I29" s="59"/>
    </row>
    <row r="30" spans="1:9" ht="16">
      <c r="A30" s="192"/>
      <c r="B30" s="193"/>
      <c r="C30" s="58"/>
      <c r="D30" s="196"/>
      <c r="E30" s="59"/>
      <c r="F30" s="59"/>
      <c r="G30" s="59"/>
      <c r="H30" s="59"/>
      <c r="I30" s="24"/>
    </row>
    <row r="31" spans="1:9" ht="17" thickBot="1">
      <c r="A31" s="197"/>
      <c r="B31" s="198"/>
      <c r="C31" s="199"/>
      <c r="D31" s="64"/>
      <c r="E31" s="65"/>
      <c r="F31" s="65"/>
      <c r="G31" s="65"/>
      <c r="H31" s="65"/>
      <c r="I31" s="65"/>
    </row>
    <row r="32" spans="1:9" ht="21" thickBot="1">
      <c r="A32" s="260" t="s">
        <v>335</v>
      </c>
      <c r="B32" s="261"/>
      <c r="C32" s="261"/>
      <c r="D32" s="261"/>
      <c r="E32" s="261"/>
      <c r="F32" s="261"/>
      <c r="G32" s="261"/>
      <c r="H32" s="261"/>
      <c r="I32" s="262"/>
    </row>
    <row r="33" spans="1:9" ht="16" thickBot="1">
      <c r="A33" s="263"/>
      <c r="B33" s="264" t="s">
        <v>308</v>
      </c>
      <c r="C33" s="266" t="s">
        <v>309</v>
      </c>
      <c r="D33" s="266"/>
      <c r="E33" s="267" t="s">
        <v>5</v>
      </c>
      <c r="F33" s="265">
        <v>1990</v>
      </c>
      <c r="G33" s="265">
        <f>F33/1.07</f>
        <v>1859.8130841121495</v>
      </c>
      <c r="H33" s="268" t="s">
        <v>69</v>
      </c>
      <c r="I33" s="269" t="s">
        <v>407</v>
      </c>
    </row>
    <row r="34" spans="1:9" ht="16" thickBot="1">
      <c r="A34" s="307"/>
      <c r="B34" s="308" t="s">
        <v>363</v>
      </c>
      <c r="C34" s="306" t="s">
        <v>364</v>
      </c>
      <c r="D34" s="306"/>
      <c r="E34" s="308" t="s">
        <v>6</v>
      </c>
      <c r="F34" s="310">
        <v>1990</v>
      </c>
      <c r="G34" s="310">
        <f>F34/1.07</f>
        <v>1859.8130841121495</v>
      </c>
      <c r="H34" s="309" t="s">
        <v>69</v>
      </c>
      <c r="I34" s="269" t="s">
        <v>407</v>
      </c>
    </row>
    <row r="35" spans="1:9" ht="16">
      <c r="A35" s="270"/>
      <c r="B35" s="271"/>
      <c r="C35" s="272"/>
      <c r="D35" s="273"/>
      <c r="E35" s="274"/>
      <c r="F35" s="274"/>
      <c r="G35" s="274"/>
      <c r="H35" s="274"/>
      <c r="I35" s="274"/>
    </row>
    <row r="36" spans="1:9" ht="16">
      <c r="A36" s="270"/>
      <c r="B36" s="271"/>
      <c r="C36" s="274" t="s">
        <v>70</v>
      </c>
      <c r="D36" s="272" t="s">
        <v>310</v>
      </c>
      <c r="E36" s="274"/>
      <c r="F36" s="274"/>
      <c r="G36" s="274"/>
      <c r="H36" s="274"/>
      <c r="I36" s="274"/>
    </row>
    <row r="37" spans="1:9" ht="16">
      <c r="A37" s="270"/>
      <c r="B37" s="271"/>
      <c r="C37" s="274" t="s">
        <v>26</v>
      </c>
      <c r="D37" s="272" t="s">
        <v>311</v>
      </c>
      <c r="E37" s="274"/>
      <c r="F37" s="274"/>
      <c r="G37" s="274"/>
      <c r="H37" s="274"/>
      <c r="I37" s="274"/>
    </row>
    <row r="38" spans="1:9" ht="16">
      <c r="A38" s="270"/>
      <c r="B38" s="271"/>
      <c r="C38" s="274" t="s">
        <v>2</v>
      </c>
      <c r="D38" s="272" t="s">
        <v>211</v>
      </c>
      <c r="E38" s="274"/>
      <c r="F38" s="274"/>
      <c r="G38" s="274"/>
      <c r="H38" s="274"/>
      <c r="I38" s="274"/>
    </row>
    <row r="39" spans="1:9" ht="16">
      <c r="A39" s="270"/>
      <c r="B39" s="271"/>
      <c r="C39" s="274" t="s">
        <v>72</v>
      </c>
      <c r="D39" s="272" t="s">
        <v>312</v>
      </c>
      <c r="E39" s="274"/>
      <c r="F39" s="274"/>
      <c r="G39" s="274"/>
      <c r="H39" s="274"/>
      <c r="I39" s="274"/>
    </row>
    <row r="40" spans="1:9" ht="16">
      <c r="A40" s="270"/>
      <c r="B40" s="271"/>
      <c r="C40" s="274" t="s">
        <v>74</v>
      </c>
      <c r="D40" s="272" t="s">
        <v>313</v>
      </c>
      <c r="E40" s="274"/>
      <c r="F40" s="274"/>
      <c r="G40" s="274"/>
      <c r="H40" s="274"/>
      <c r="I40" s="274"/>
    </row>
    <row r="41" spans="1:9" ht="16">
      <c r="A41" s="270"/>
      <c r="B41" s="271"/>
      <c r="C41" s="274" t="s">
        <v>304</v>
      </c>
      <c r="D41" s="272" t="s">
        <v>314</v>
      </c>
      <c r="E41" s="274"/>
      <c r="F41" s="274"/>
      <c r="G41" s="274"/>
      <c r="H41" s="274"/>
      <c r="I41" s="274"/>
    </row>
    <row r="42" spans="1:9" ht="31">
      <c r="A42" s="270"/>
      <c r="B42" s="271"/>
      <c r="C42" s="275" t="s">
        <v>306</v>
      </c>
      <c r="D42" s="276" t="s">
        <v>315</v>
      </c>
      <c r="E42" s="274"/>
      <c r="F42" s="274"/>
      <c r="G42" s="274"/>
      <c r="H42" s="274"/>
      <c r="I42" s="274"/>
    </row>
    <row r="43" spans="1:9" ht="16">
      <c r="A43" s="270"/>
      <c r="B43" s="271"/>
      <c r="C43" s="274" t="s">
        <v>316</v>
      </c>
      <c r="D43" s="272" t="s">
        <v>317</v>
      </c>
      <c r="E43" s="274"/>
      <c r="F43" s="274"/>
      <c r="G43" s="274"/>
      <c r="H43" s="274"/>
      <c r="I43" s="274"/>
    </row>
    <row r="44" spans="1:9" ht="16">
      <c r="A44" s="270"/>
      <c r="B44" s="271"/>
      <c r="C44" s="274" t="s">
        <v>318</v>
      </c>
      <c r="D44" s="272" t="s">
        <v>319</v>
      </c>
      <c r="E44" s="274"/>
      <c r="F44" s="274"/>
      <c r="G44" s="274"/>
      <c r="H44" s="274"/>
      <c r="I44" s="277"/>
    </row>
    <row r="45" spans="1:9" ht="16">
      <c r="A45" s="270"/>
      <c r="B45" s="271"/>
      <c r="C45" s="274" t="s">
        <v>230</v>
      </c>
      <c r="D45" s="272" t="s">
        <v>96</v>
      </c>
      <c r="E45" s="274"/>
      <c r="F45" s="274"/>
      <c r="G45" s="274"/>
      <c r="H45" s="274"/>
      <c r="I45" s="274"/>
    </row>
    <row r="46" spans="1:9" ht="16">
      <c r="A46" s="270"/>
      <c r="B46" s="271"/>
      <c r="C46" s="272"/>
      <c r="D46" s="273"/>
      <c r="E46" s="274"/>
      <c r="F46" s="274"/>
      <c r="G46" s="274"/>
      <c r="H46" s="274"/>
      <c r="I46" s="274"/>
    </row>
    <row r="47" spans="1:9" ht="16">
      <c r="A47" s="270"/>
      <c r="B47" s="271"/>
      <c r="C47" s="272"/>
      <c r="D47" s="273"/>
      <c r="E47" s="274"/>
      <c r="F47" s="274"/>
      <c r="G47" s="274"/>
      <c r="H47" s="274"/>
      <c r="I47" s="274"/>
    </row>
    <row r="48" spans="1:9" ht="16">
      <c r="A48" s="270"/>
      <c r="B48" s="271"/>
      <c r="C48" s="272"/>
      <c r="D48" s="278"/>
      <c r="E48" s="274"/>
      <c r="F48" s="274"/>
      <c r="G48" s="274"/>
      <c r="H48" s="274"/>
      <c r="I48" s="274"/>
    </row>
    <row r="49" spans="1:9" ht="16">
      <c r="A49" s="270"/>
      <c r="B49" s="271"/>
      <c r="C49" s="272"/>
      <c r="D49" s="273"/>
      <c r="E49" s="274"/>
      <c r="F49" s="274"/>
      <c r="G49" s="274"/>
      <c r="H49" s="274"/>
      <c r="I49" s="274"/>
    </row>
    <row r="50" spans="1:9" ht="16">
      <c r="A50" s="270"/>
      <c r="B50" s="271"/>
      <c r="C50" s="272"/>
      <c r="D50" s="273"/>
      <c r="E50" s="274"/>
      <c r="F50" s="274"/>
      <c r="G50" s="274"/>
      <c r="H50" s="274"/>
      <c r="I50" s="274"/>
    </row>
    <row r="51" spans="1:9" ht="16">
      <c r="A51" s="270"/>
      <c r="B51" s="271"/>
      <c r="C51" s="272"/>
      <c r="D51" s="273"/>
      <c r="E51" s="274"/>
      <c r="F51" s="274"/>
      <c r="G51" s="274"/>
      <c r="H51" s="274"/>
      <c r="I51" s="277"/>
    </row>
    <row r="52" spans="1:9" ht="16">
      <c r="A52" s="270"/>
      <c r="B52" s="271"/>
      <c r="C52" s="272"/>
      <c r="D52" s="273"/>
      <c r="E52" s="274"/>
      <c r="F52" s="274"/>
      <c r="G52" s="274"/>
      <c r="H52" s="274"/>
      <c r="I52" s="277"/>
    </row>
    <row r="53" spans="1:9" ht="16">
      <c r="A53" s="270"/>
      <c r="B53" s="271"/>
      <c r="C53" s="272"/>
      <c r="D53" s="273"/>
      <c r="E53" s="274"/>
      <c r="F53" s="274"/>
      <c r="G53" s="274"/>
      <c r="H53" s="274"/>
      <c r="I53" s="277"/>
    </row>
    <row r="54" spans="1:9" ht="16">
      <c r="A54" s="270"/>
      <c r="B54" s="271"/>
      <c r="C54" s="272"/>
      <c r="D54" s="273"/>
      <c r="E54" s="274"/>
      <c r="F54" s="274"/>
      <c r="G54" s="274"/>
      <c r="H54" s="274"/>
      <c r="I54" s="274"/>
    </row>
    <row r="55" spans="1:9" ht="16">
      <c r="A55" s="270"/>
      <c r="B55" s="271"/>
      <c r="C55" s="272"/>
      <c r="D55" s="273"/>
      <c r="E55" s="274"/>
      <c r="F55" s="274"/>
      <c r="G55" s="274"/>
      <c r="H55" s="274"/>
      <c r="I55" s="274"/>
    </row>
    <row r="56" spans="1:9" ht="16">
      <c r="A56" s="270"/>
      <c r="B56" s="271"/>
      <c r="C56" s="272"/>
      <c r="D56" s="279"/>
      <c r="E56" s="274"/>
      <c r="F56" s="274"/>
      <c r="G56" s="274"/>
      <c r="H56" s="274"/>
      <c r="I56" s="277"/>
    </row>
    <row r="57" spans="1:9" ht="17" thickBot="1">
      <c r="A57" s="280"/>
      <c r="B57" s="281"/>
      <c r="C57" s="282"/>
      <c r="D57" s="283"/>
      <c r="E57" s="284"/>
      <c r="F57" s="284"/>
      <c r="G57" s="284"/>
      <c r="H57" s="284"/>
      <c r="I57" s="28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</sheetPr>
  <dimension ref="A1:I57"/>
  <sheetViews>
    <sheetView zoomScale="90" zoomScaleNormal="90" workbookViewId="0">
      <selection activeCell="H1" sqref="H1:H1048576"/>
    </sheetView>
  </sheetViews>
  <sheetFormatPr baseColWidth="10" defaultColWidth="9" defaultRowHeight="15"/>
  <cols>
    <col min="1" max="1" width="19.1640625" customWidth="1"/>
    <col min="2" max="2" width="21.83203125" customWidth="1"/>
    <col min="3" max="3" width="45.6640625" customWidth="1"/>
    <col min="4" max="4" width="9" hidden="1" customWidth="1"/>
    <col min="5" max="5" width="13.6640625" customWidth="1"/>
    <col min="6" max="6" width="10" customWidth="1"/>
    <col min="7" max="7" width="9.1640625" customWidth="1"/>
    <col min="8" max="8" width="14.6640625" customWidth="1"/>
    <col min="9" max="9" width="29.83203125" customWidth="1"/>
  </cols>
  <sheetData>
    <row r="1" spans="1:9">
      <c r="A1" s="116" t="s">
        <v>231</v>
      </c>
      <c r="B1" s="94"/>
      <c r="C1" s="94"/>
      <c r="D1" s="94"/>
      <c r="E1" s="94"/>
      <c r="F1" s="94"/>
      <c r="G1" s="94"/>
      <c r="H1" s="94"/>
      <c r="I1" s="94"/>
    </row>
    <row r="2" spans="1:9" ht="16" thickBot="1">
      <c r="A2" s="94"/>
      <c r="B2" s="94"/>
      <c r="C2" s="94"/>
      <c r="D2" s="94"/>
      <c r="E2" s="94"/>
      <c r="F2" s="94"/>
      <c r="G2" s="94"/>
      <c r="H2" s="94"/>
      <c r="I2" s="94"/>
    </row>
    <row r="3" spans="1:9" ht="16" thickBot="1">
      <c r="A3" s="118" t="s">
        <v>62</v>
      </c>
      <c r="B3" s="118" t="s">
        <v>63</v>
      </c>
      <c r="C3" s="143" t="s">
        <v>64</v>
      </c>
      <c r="D3" s="144"/>
      <c r="E3" s="118" t="s">
        <v>232</v>
      </c>
      <c r="F3" s="120" t="s">
        <v>65</v>
      </c>
      <c r="G3" s="121"/>
      <c r="H3" s="118" t="s">
        <v>3</v>
      </c>
      <c r="I3" s="118" t="s">
        <v>1</v>
      </c>
    </row>
    <row r="4" spans="1:9" ht="16" thickBot="1">
      <c r="A4" s="122"/>
      <c r="B4" s="122"/>
      <c r="C4" s="145"/>
      <c r="D4" s="146"/>
      <c r="E4" s="122"/>
      <c r="F4" s="124" t="s">
        <v>67</v>
      </c>
      <c r="G4" s="124" t="s">
        <v>68</v>
      </c>
      <c r="H4" s="122"/>
      <c r="I4" s="122"/>
    </row>
    <row r="5" spans="1:9" ht="30" thickBot="1">
      <c r="A5" s="147" t="s">
        <v>233</v>
      </c>
      <c r="B5" s="148" t="s">
        <v>234</v>
      </c>
      <c r="C5" s="148" t="s">
        <v>235</v>
      </c>
      <c r="D5" s="149"/>
      <c r="E5" s="150" t="s">
        <v>236</v>
      </c>
      <c r="F5" s="151">
        <v>251</v>
      </c>
      <c r="G5" s="152">
        <v>234</v>
      </c>
      <c r="H5" s="177" t="s">
        <v>32</v>
      </c>
      <c r="I5" s="178" t="s">
        <v>237</v>
      </c>
    </row>
    <row r="6" spans="1:9" ht="30" thickBot="1">
      <c r="A6" s="147" t="s">
        <v>233</v>
      </c>
      <c r="B6" s="153" t="s">
        <v>238</v>
      </c>
      <c r="C6" s="153" t="s">
        <v>239</v>
      </c>
      <c r="D6" s="154"/>
      <c r="E6" s="155" t="s">
        <v>240</v>
      </c>
      <c r="F6" s="156">
        <v>552</v>
      </c>
      <c r="G6" s="157">
        <v>516</v>
      </c>
      <c r="H6" s="179" t="s">
        <v>32</v>
      </c>
      <c r="I6" s="178" t="s">
        <v>237</v>
      </c>
    </row>
    <row r="7" spans="1:9" ht="30" thickBot="1">
      <c r="A7" s="147" t="s">
        <v>233</v>
      </c>
      <c r="B7" s="158" t="s">
        <v>241</v>
      </c>
      <c r="C7" s="158" t="s">
        <v>242</v>
      </c>
      <c r="D7" s="159"/>
      <c r="E7" s="160" t="s">
        <v>236</v>
      </c>
      <c r="F7" s="161">
        <v>351</v>
      </c>
      <c r="G7" s="162">
        <v>328</v>
      </c>
      <c r="H7" s="180" t="s">
        <v>42</v>
      </c>
      <c r="I7" s="178" t="s">
        <v>237</v>
      </c>
    </row>
    <row r="8" spans="1:9" ht="30" thickBot="1">
      <c r="A8" s="147" t="s">
        <v>233</v>
      </c>
      <c r="B8" s="163" t="s">
        <v>243</v>
      </c>
      <c r="C8" s="163" t="s">
        <v>244</v>
      </c>
      <c r="D8" s="164"/>
      <c r="E8" s="165" t="s">
        <v>240</v>
      </c>
      <c r="F8" s="166">
        <v>702</v>
      </c>
      <c r="G8" s="167">
        <v>656</v>
      </c>
      <c r="H8" s="181" t="s">
        <v>42</v>
      </c>
      <c r="I8" s="178" t="s">
        <v>237</v>
      </c>
    </row>
    <row r="9" spans="1:9" ht="30" thickBot="1">
      <c r="A9" s="147" t="s">
        <v>233</v>
      </c>
      <c r="B9" s="158" t="s">
        <v>245</v>
      </c>
      <c r="C9" s="158" t="s">
        <v>246</v>
      </c>
      <c r="D9" s="159"/>
      <c r="E9" s="160" t="s">
        <v>236</v>
      </c>
      <c r="F9" s="161">
        <v>769</v>
      </c>
      <c r="G9" s="162">
        <v>719</v>
      </c>
      <c r="H9" s="180" t="s">
        <v>247</v>
      </c>
      <c r="I9" s="178" t="s">
        <v>237</v>
      </c>
    </row>
    <row r="10" spans="1:9" ht="30" thickBot="1">
      <c r="A10" s="147" t="s">
        <v>233</v>
      </c>
      <c r="B10" s="163" t="s">
        <v>248</v>
      </c>
      <c r="C10" s="163" t="s">
        <v>249</v>
      </c>
      <c r="D10" s="164"/>
      <c r="E10" s="165" t="s">
        <v>240</v>
      </c>
      <c r="F10" s="168">
        <v>1672</v>
      </c>
      <c r="G10" s="167">
        <v>1563</v>
      </c>
      <c r="H10" s="180" t="s">
        <v>247</v>
      </c>
      <c r="I10" s="178" t="s">
        <v>237</v>
      </c>
    </row>
    <row r="11" spans="1:9" ht="30" thickBot="1">
      <c r="A11" s="147" t="s">
        <v>233</v>
      </c>
      <c r="B11" s="158" t="s">
        <v>250</v>
      </c>
      <c r="C11" s="158" t="s">
        <v>251</v>
      </c>
      <c r="D11" s="159"/>
      <c r="E11" s="160" t="s">
        <v>236</v>
      </c>
      <c r="F11" s="169">
        <v>2006</v>
      </c>
      <c r="G11" s="162">
        <v>1875</v>
      </c>
      <c r="H11" s="180" t="s">
        <v>252</v>
      </c>
      <c r="I11" s="178" t="s">
        <v>237</v>
      </c>
    </row>
    <row r="12" spans="1:9" ht="30" thickBot="1">
      <c r="A12" s="147" t="s">
        <v>233</v>
      </c>
      <c r="B12" s="163" t="s">
        <v>253</v>
      </c>
      <c r="C12" s="163" t="s">
        <v>254</v>
      </c>
      <c r="D12" s="164"/>
      <c r="E12" s="165" t="s">
        <v>240</v>
      </c>
      <c r="F12" s="168">
        <v>4113</v>
      </c>
      <c r="G12" s="167">
        <v>3844</v>
      </c>
      <c r="H12" s="181" t="s">
        <v>252</v>
      </c>
      <c r="I12" s="178" t="s">
        <v>237</v>
      </c>
    </row>
    <row r="13" spans="1:9">
      <c r="A13" s="94"/>
      <c r="B13" s="94"/>
      <c r="C13" s="26"/>
      <c r="D13" s="26"/>
      <c r="E13" s="26"/>
      <c r="F13" s="26"/>
      <c r="G13" s="26"/>
      <c r="H13" s="84"/>
      <c r="I13" s="94"/>
    </row>
    <row r="14" spans="1:9">
      <c r="A14" s="170"/>
      <c r="B14" s="26"/>
      <c r="C14" s="94"/>
      <c r="D14" s="94"/>
      <c r="E14" s="94"/>
      <c r="F14" s="94"/>
      <c r="G14" s="94"/>
      <c r="H14" s="94"/>
      <c r="I14" s="94"/>
    </row>
    <row r="15" spans="1:9">
      <c r="A15" s="171"/>
      <c r="B15" s="26"/>
      <c r="C15" s="94"/>
      <c r="D15" s="26"/>
      <c r="E15" s="172"/>
      <c r="F15" s="94"/>
      <c r="G15" s="26"/>
      <c r="H15" s="84"/>
      <c r="I15" s="94"/>
    </row>
    <row r="16" spans="1:9">
      <c r="A16" s="171"/>
      <c r="B16" s="26"/>
      <c r="C16" s="94"/>
      <c r="D16" s="26"/>
      <c r="E16" s="173"/>
      <c r="F16" s="94"/>
      <c r="G16" s="94"/>
      <c r="H16" s="84"/>
      <c r="I16" s="94"/>
    </row>
    <row r="17" spans="1:9">
      <c r="A17" s="171"/>
      <c r="B17" s="26"/>
      <c r="C17" s="94"/>
      <c r="D17" s="26"/>
      <c r="E17" s="174"/>
      <c r="F17" s="94"/>
      <c r="G17" s="26"/>
      <c r="H17" s="84"/>
      <c r="I17" s="94"/>
    </row>
    <row r="29" spans="1:9">
      <c r="A29" s="171"/>
      <c r="B29" s="26"/>
      <c r="C29" s="94"/>
      <c r="D29" s="26"/>
      <c r="E29" s="94"/>
      <c r="F29" s="94"/>
      <c r="G29" s="26"/>
      <c r="H29" s="84"/>
      <c r="I29" s="94"/>
    </row>
    <row r="30" spans="1:9">
      <c r="A30" s="171"/>
      <c r="B30" s="26"/>
      <c r="C30" s="94"/>
      <c r="D30" s="26"/>
      <c r="E30" s="94"/>
      <c r="F30" s="94"/>
      <c r="G30" s="26"/>
      <c r="H30" s="84"/>
      <c r="I30" s="94"/>
    </row>
    <row r="31" spans="1:9">
      <c r="A31" s="171"/>
      <c r="B31" s="26"/>
      <c r="C31" s="94"/>
      <c r="D31" s="26"/>
      <c r="E31" s="94"/>
      <c r="F31" s="94"/>
      <c r="G31" s="26"/>
      <c r="H31" s="84"/>
      <c r="I31" s="94"/>
    </row>
    <row r="32" spans="1:9" ht="19">
      <c r="A32" s="175"/>
      <c r="B32" s="26"/>
      <c r="C32" s="94"/>
      <c r="D32" s="26"/>
      <c r="E32" s="94"/>
      <c r="F32" s="94"/>
      <c r="G32" s="26"/>
      <c r="H32" s="94"/>
      <c r="I32" s="94"/>
    </row>
    <row r="33" spans="1:9">
      <c r="A33" s="171"/>
      <c r="B33" s="26"/>
      <c r="C33" s="94"/>
      <c r="D33" s="26"/>
      <c r="E33" s="94"/>
      <c r="F33" s="94"/>
      <c r="G33" s="26"/>
      <c r="H33" s="94"/>
      <c r="I33" s="94"/>
    </row>
    <row r="34" spans="1:9">
      <c r="A34" s="171"/>
      <c r="B34" s="94"/>
      <c r="C34" s="94"/>
      <c r="D34" s="26"/>
      <c r="E34" s="356"/>
      <c r="F34" s="356"/>
      <c r="G34" s="356"/>
      <c r="H34" s="94"/>
      <c r="I34" s="94"/>
    </row>
    <row r="35" spans="1:9">
      <c r="A35" s="94"/>
      <c r="B35" s="94"/>
      <c r="C35" s="94"/>
      <c r="D35" s="26"/>
      <c r="E35" s="356"/>
      <c r="F35" s="356"/>
      <c r="G35" s="356"/>
      <c r="H35" s="94"/>
      <c r="I35" s="94"/>
    </row>
    <row r="36" spans="1:9">
      <c r="A36" s="94"/>
      <c r="B36" s="94"/>
      <c r="C36" s="26"/>
      <c r="D36" s="94"/>
      <c r="E36" s="94"/>
      <c r="F36" s="94"/>
      <c r="G36" s="94"/>
      <c r="H36" s="94"/>
      <c r="I36" s="94"/>
    </row>
    <row r="37" spans="1:9">
      <c r="A37" s="94"/>
      <c r="B37" s="94"/>
      <c r="C37" s="94"/>
      <c r="D37" s="94"/>
      <c r="E37" s="94"/>
      <c r="F37" s="94"/>
      <c r="G37" s="94"/>
      <c r="H37" s="94"/>
      <c r="I37" s="94"/>
    </row>
    <row r="38" spans="1:9">
      <c r="A38" s="176" t="s">
        <v>255</v>
      </c>
      <c r="B38" s="94"/>
      <c r="C38" s="94"/>
      <c r="D38" s="94"/>
      <c r="E38" s="94"/>
      <c r="F38" s="94"/>
      <c r="G38" s="94"/>
      <c r="H38" s="94"/>
      <c r="I38" s="94"/>
    </row>
    <row r="39" spans="1:9">
      <c r="A39" s="94"/>
      <c r="B39" s="94"/>
      <c r="C39" s="94"/>
      <c r="D39" s="94"/>
      <c r="E39" s="94"/>
      <c r="F39" s="94"/>
      <c r="G39" s="94"/>
      <c r="H39" s="94"/>
      <c r="I39" s="94"/>
    </row>
    <row r="40" spans="1:9">
      <c r="A40" s="94"/>
      <c r="B40" s="94"/>
      <c r="C40" s="94"/>
      <c r="D40" s="94"/>
      <c r="E40" s="94"/>
      <c r="F40" s="94"/>
      <c r="G40" s="94"/>
      <c r="H40" s="94"/>
      <c r="I40" s="94"/>
    </row>
    <row r="41" spans="1:9">
      <c r="A41" s="94"/>
      <c r="B41" s="94"/>
      <c r="C41" s="94"/>
      <c r="D41" s="94"/>
      <c r="E41" s="94"/>
      <c r="F41" s="94"/>
      <c r="G41" s="94"/>
      <c r="H41" s="94"/>
      <c r="I41" s="94"/>
    </row>
    <row r="42" spans="1:9">
      <c r="A42" s="94"/>
      <c r="B42" s="94"/>
      <c r="C42" s="94"/>
      <c r="D42" s="94"/>
      <c r="E42" s="94"/>
      <c r="F42" s="94"/>
      <c r="G42" s="94"/>
      <c r="H42" s="94"/>
      <c r="I42" s="94"/>
    </row>
    <row r="43" spans="1:9">
      <c r="A43" s="94"/>
      <c r="B43" s="94"/>
      <c r="C43" s="94"/>
      <c r="D43" s="94"/>
      <c r="E43" s="94"/>
      <c r="F43" s="94"/>
      <c r="G43" s="94"/>
      <c r="H43" s="94"/>
      <c r="I43" s="94"/>
    </row>
    <row r="44" spans="1:9">
      <c r="A44" s="94"/>
      <c r="B44" s="94"/>
      <c r="C44" s="94"/>
      <c r="D44" s="94"/>
      <c r="E44" s="94"/>
      <c r="F44" s="94"/>
      <c r="G44" s="94"/>
      <c r="H44" s="94"/>
      <c r="I44" s="94"/>
    </row>
    <row r="45" spans="1:9">
      <c r="A45" s="94"/>
      <c r="B45" s="94"/>
      <c r="C45" s="94"/>
      <c r="D45" s="94"/>
      <c r="E45" s="94"/>
      <c r="F45" s="94"/>
      <c r="G45" s="94"/>
      <c r="H45" s="94"/>
      <c r="I45" s="94"/>
    </row>
    <row r="46" spans="1:9">
      <c r="A46" s="94"/>
      <c r="B46" s="94"/>
      <c r="C46" s="94"/>
      <c r="D46" s="94"/>
      <c r="E46" s="94"/>
      <c r="F46" s="94"/>
      <c r="G46" s="94"/>
      <c r="H46" s="94"/>
      <c r="I46" s="94"/>
    </row>
    <row r="47" spans="1:9">
      <c r="A47" s="94"/>
      <c r="B47" s="94"/>
      <c r="C47" s="94"/>
      <c r="D47" s="94"/>
      <c r="E47" s="94"/>
      <c r="F47" s="94"/>
      <c r="G47" s="94"/>
      <c r="H47" s="94"/>
      <c r="I47" s="94"/>
    </row>
    <row r="48" spans="1:9">
      <c r="A48" s="94"/>
      <c r="B48" s="94"/>
      <c r="C48" s="94"/>
      <c r="D48" s="94"/>
      <c r="E48" s="94"/>
      <c r="F48" s="94"/>
      <c r="G48" s="94"/>
      <c r="H48" s="94"/>
      <c r="I48" s="94"/>
    </row>
    <row r="49" spans="1:9">
      <c r="A49" s="94"/>
      <c r="B49" s="94"/>
      <c r="C49" s="94"/>
      <c r="D49" s="94"/>
      <c r="E49" s="94"/>
      <c r="F49" s="94"/>
      <c r="G49" s="94"/>
      <c r="H49" s="94"/>
      <c r="I49" s="94"/>
    </row>
    <row r="50" spans="1:9">
      <c r="A50" s="94"/>
      <c r="B50" s="94"/>
      <c r="C50" s="94"/>
      <c r="D50" s="94"/>
      <c r="E50" s="94"/>
      <c r="F50" s="94"/>
      <c r="G50" s="94"/>
      <c r="H50" s="94"/>
      <c r="I50" s="94"/>
    </row>
    <row r="51" spans="1:9">
      <c r="A51" s="94"/>
      <c r="B51" s="94"/>
      <c r="C51" s="94"/>
      <c r="D51" s="94"/>
      <c r="E51" s="94"/>
      <c r="F51" s="94"/>
      <c r="G51" s="94"/>
      <c r="H51" s="94"/>
      <c r="I51" s="94"/>
    </row>
    <row r="52" spans="1:9">
      <c r="A52" s="94"/>
      <c r="B52" s="94"/>
      <c r="C52" s="94"/>
      <c r="D52" s="94"/>
      <c r="E52" s="94"/>
      <c r="F52" s="94"/>
      <c r="G52" s="94"/>
      <c r="H52" s="94"/>
      <c r="I52" s="94"/>
    </row>
    <row r="53" spans="1:9">
      <c r="A53" s="94"/>
      <c r="B53" s="94"/>
      <c r="C53" s="94"/>
      <c r="D53" s="94"/>
      <c r="E53" s="94"/>
      <c r="F53" s="94"/>
      <c r="G53" s="94"/>
      <c r="H53" s="94"/>
      <c r="I53" s="94"/>
    </row>
    <row r="54" spans="1:9">
      <c r="A54" s="94"/>
      <c r="B54" s="94"/>
      <c r="C54" s="94"/>
      <c r="D54" s="94"/>
      <c r="E54" s="94"/>
      <c r="F54" s="94"/>
      <c r="G54" s="94"/>
      <c r="H54" s="94"/>
      <c r="I54" s="94"/>
    </row>
    <row r="55" spans="1:9">
      <c r="A55" s="94"/>
      <c r="B55" s="94"/>
      <c r="C55" s="94"/>
      <c r="D55" s="94"/>
      <c r="E55" s="94"/>
      <c r="F55" s="94"/>
      <c r="G55" s="94"/>
      <c r="H55" s="94"/>
      <c r="I55" s="94"/>
    </row>
    <row r="56" spans="1:9">
      <c r="A56" s="94"/>
      <c r="B56" s="94"/>
      <c r="C56" s="94"/>
      <c r="D56" s="94"/>
      <c r="E56" s="94"/>
      <c r="F56" s="94"/>
      <c r="G56" s="94"/>
      <c r="H56" s="94"/>
      <c r="I56" s="94"/>
    </row>
    <row r="57" spans="1:9">
      <c r="A57" s="94"/>
      <c r="B57" s="94"/>
      <c r="C57" s="94"/>
      <c r="D57" s="94"/>
      <c r="E57" s="94"/>
      <c r="F57" s="94"/>
      <c r="G57" s="94"/>
      <c r="H57" s="94"/>
      <c r="I57" s="94"/>
    </row>
  </sheetData>
  <mergeCells count="2">
    <mergeCell ref="E34:G34"/>
    <mergeCell ref="E35:G35"/>
  </mergeCells>
  <pageMargins left="0.7" right="0.7" top="0.75" bottom="0.75" header="0.3" footer="0.3"/>
  <pageSetup paperSize="9" orientation="portrait"/>
  <drawing r:id="rId1"/>
  <legacyDrawing r:id="rId2"/>
  <oleObjects>
    <mc:AlternateContent xmlns:mc="http://schemas.openxmlformats.org/markup-compatibility/2006">
      <mc:Choice Requires="x14">
        <oleObject progId="AcroExch.Document.DC" dvAspect="DVASPECT_ICON" shapeId="6146" r:id="rId3">
          <objectPr defaultSize="0" autoPict="0" altText="" r:id="rId4">
            <anchor moveWithCells="1">
              <from>
                <xdr:col>0</xdr:col>
                <xdr:colOff>254000</xdr:colOff>
                <xdr:row>38</xdr:row>
                <xdr:rowOff>165100</xdr:rowOff>
              </from>
              <to>
                <xdr:col>0</xdr:col>
                <xdr:colOff>1054100</xdr:colOff>
                <xdr:row>42</xdr:row>
                <xdr:rowOff>76200</xdr:rowOff>
              </to>
            </anchor>
          </objectPr>
        </oleObject>
      </mc:Choice>
      <mc:Fallback>
        <oleObject progId="AcroExch.Document.DC" dvAspect="DVASPECT_ICON" shapeId="6146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/>
  </sheetPr>
  <dimension ref="A1:H58"/>
  <sheetViews>
    <sheetView tabSelected="1" zoomScale="70" zoomScaleNormal="70" workbookViewId="0">
      <selection activeCell="H1" sqref="G1:H1048576"/>
    </sheetView>
  </sheetViews>
  <sheetFormatPr baseColWidth="10" defaultColWidth="9" defaultRowHeight="15"/>
  <cols>
    <col min="1" max="1" width="17.83203125" customWidth="1"/>
    <col min="2" max="2" width="25" bestFit="1" customWidth="1"/>
    <col min="3" max="3" width="93.6640625" customWidth="1"/>
    <col min="4" max="4" width="13.6640625" customWidth="1"/>
    <col min="5" max="6" width="9.1640625" customWidth="1"/>
    <col min="7" max="7" width="16.33203125" customWidth="1"/>
    <col min="8" max="8" width="35.33203125" customWidth="1"/>
  </cols>
  <sheetData>
    <row r="1" spans="1:8">
      <c r="A1" s="116" t="s">
        <v>256</v>
      </c>
      <c r="B1" s="94"/>
      <c r="C1" s="117"/>
      <c r="D1" s="94"/>
      <c r="E1" s="94"/>
      <c r="F1" s="94"/>
      <c r="G1" s="94"/>
      <c r="H1" s="94"/>
    </row>
    <row r="2" spans="1:8" ht="16" thickBot="1">
      <c r="A2" s="94"/>
      <c r="B2" s="94"/>
      <c r="C2" s="117"/>
      <c r="D2" s="94"/>
      <c r="E2" s="94"/>
      <c r="F2" s="94"/>
      <c r="G2" s="94"/>
      <c r="H2" s="94"/>
    </row>
    <row r="3" spans="1:8" ht="17" thickBot="1">
      <c r="A3" s="118" t="s">
        <v>62</v>
      </c>
      <c r="B3" s="118" t="s">
        <v>63</v>
      </c>
      <c r="C3" s="119" t="s">
        <v>64</v>
      </c>
      <c r="D3" s="118" t="s">
        <v>232</v>
      </c>
      <c r="E3" s="120" t="s">
        <v>65</v>
      </c>
      <c r="F3" s="121"/>
      <c r="G3" s="118" t="s">
        <v>3</v>
      </c>
      <c r="H3" s="118" t="s">
        <v>1</v>
      </c>
    </row>
    <row r="4" spans="1:8" ht="16" thickBot="1">
      <c r="A4" s="122"/>
      <c r="B4" s="122"/>
      <c r="C4" s="123"/>
      <c r="D4" s="122"/>
      <c r="E4" s="124" t="s">
        <v>67</v>
      </c>
      <c r="F4" s="124" t="s">
        <v>68</v>
      </c>
      <c r="G4" s="122"/>
      <c r="H4" s="122"/>
    </row>
    <row r="5" spans="1:8" ht="16" thickBot="1">
      <c r="A5" s="125" t="s">
        <v>257</v>
      </c>
      <c r="B5" s="11"/>
      <c r="C5" s="126"/>
      <c r="D5" s="11"/>
      <c r="E5" s="11"/>
      <c r="F5" s="11"/>
      <c r="G5" s="11"/>
      <c r="H5" s="43"/>
    </row>
    <row r="6" spans="1:8" ht="16">
      <c r="A6" s="127" t="s">
        <v>258</v>
      </c>
      <c r="B6" s="128" t="s">
        <v>339</v>
      </c>
      <c r="C6" s="129" t="s">
        <v>324</v>
      </c>
      <c r="D6" s="128" t="s">
        <v>260</v>
      </c>
      <c r="E6" s="357" t="s">
        <v>353</v>
      </c>
      <c r="F6" s="358"/>
      <c r="G6" s="127" t="s">
        <v>261</v>
      </c>
      <c r="H6" s="142" t="s">
        <v>322</v>
      </c>
    </row>
    <row r="7" spans="1:8" ht="32">
      <c r="A7" s="59"/>
      <c r="B7" s="84"/>
      <c r="C7" s="130" t="s">
        <v>263</v>
      </c>
      <c r="D7" s="59"/>
      <c r="E7" s="59"/>
      <c r="F7" s="59"/>
      <c r="G7" s="59"/>
      <c r="H7" s="59"/>
    </row>
    <row r="8" spans="1:8" ht="17" thickBot="1">
      <c r="A8" s="59"/>
      <c r="B8" s="59" t="s">
        <v>336</v>
      </c>
      <c r="C8" s="131" t="s">
        <v>264</v>
      </c>
      <c r="D8" s="59"/>
      <c r="E8" s="59"/>
      <c r="F8" s="59"/>
      <c r="G8" s="59"/>
      <c r="H8" s="59"/>
    </row>
    <row r="9" spans="1:8" ht="16">
      <c r="A9" s="59"/>
      <c r="B9" s="128" t="s">
        <v>259</v>
      </c>
      <c r="C9" s="131" t="s">
        <v>265</v>
      </c>
      <c r="D9" s="59"/>
      <c r="E9" s="59"/>
      <c r="F9" s="59"/>
      <c r="G9" s="59"/>
      <c r="H9" s="59"/>
    </row>
    <row r="10" spans="1:8" ht="32">
      <c r="A10" s="59"/>
      <c r="B10" s="132" t="s">
        <v>266</v>
      </c>
      <c r="C10" s="131" t="s">
        <v>267</v>
      </c>
      <c r="D10" s="59"/>
      <c r="E10" s="59"/>
      <c r="F10" s="59"/>
      <c r="G10" s="59"/>
      <c r="H10" s="59"/>
    </row>
    <row r="11" spans="1:8" ht="16">
      <c r="A11" s="59"/>
      <c r="B11" s="59"/>
      <c r="C11" s="131" t="s">
        <v>268</v>
      </c>
      <c r="D11" s="59"/>
      <c r="E11" s="59"/>
      <c r="F11" s="59"/>
      <c r="G11" s="59"/>
      <c r="H11" s="59"/>
    </row>
    <row r="12" spans="1:8" ht="16">
      <c r="A12" s="59"/>
      <c r="B12" s="59"/>
      <c r="C12" s="131" t="s">
        <v>269</v>
      </c>
      <c r="D12" s="59"/>
      <c r="E12" s="59"/>
      <c r="F12" s="59"/>
      <c r="G12" s="59"/>
      <c r="H12" s="59"/>
    </row>
    <row r="13" spans="1:8" ht="16">
      <c r="A13" s="59"/>
      <c r="B13" s="59"/>
      <c r="C13" s="131" t="s">
        <v>270</v>
      </c>
      <c r="D13" s="59"/>
      <c r="E13" s="59"/>
      <c r="F13" s="59"/>
      <c r="G13" s="59"/>
      <c r="H13" s="59"/>
    </row>
    <row r="14" spans="1:8" ht="16">
      <c r="A14" s="59"/>
      <c r="B14" s="59"/>
      <c r="C14" s="131" t="s">
        <v>271</v>
      </c>
      <c r="D14" s="59"/>
      <c r="E14" s="59"/>
      <c r="F14" s="59"/>
      <c r="G14" s="59"/>
      <c r="H14" s="59"/>
    </row>
    <row r="15" spans="1:8" ht="16" thickBot="1">
      <c r="A15" s="59"/>
      <c r="B15" s="59"/>
      <c r="C15" s="133"/>
      <c r="D15" s="59"/>
      <c r="E15" s="59"/>
      <c r="F15" s="59"/>
      <c r="G15" s="59"/>
      <c r="H15" s="59"/>
    </row>
    <row r="16" spans="1:8" ht="16" thickBot="1">
      <c r="A16" s="125" t="s">
        <v>327</v>
      </c>
      <c r="B16" s="11"/>
      <c r="C16" s="126"/>
      <c r="D16" s="11"/>
      <c r="E16" s="11"/>
      <c r="F16" s="11"/>
      <c r="G16" s="11"/>
      <c r="H16" s="43"/>
    </row>
    <row r="17" spans="1:8" ht="16">
      <c r="A17" s="127" t="s">
        <v>258</v>
      </c>
      <c r="B17" s="128" t="s">
        <v>323</v>
      </c>
      <c r="C17" s="137" t="s">
        <v>325</v>
      </c>
      <c r="D17" s="128" t="s">
        <v>260</v>
      </c>
      <c r="E17" s="357" t="s">
        <v>353</v>
      </c>
      <c r="F17" s="358"/>
      <c r="G17" s="127" t="s">
        <v>274</v>
      </c>
      <c r="H17" s="142" t="s">
        <v>322</v>
      </c>
    </row>
    <row r="18" spans="1:8" ht="16">
      <c r="A18" s="59"/>
      <c r="B18" s="59"/>
      <c r="C18" s="138" t="s">
        <v>326</v>
      </c>
      <c r="D18" s="59"/>
      <c r="E18" s="59"/>
      <c r="F18" s="59"/>
      <c r="G18" s="59"/>
      <c r="H18" s="59"/>
    </row>
    <row r="19" spans="1:8" ht="17" thickBot="1">
      <c r="A19" s="59"/>
      <c r="B19" s="59" t="s">
        <v>336</v>
      </c>
      <c r="C19" s="131" t="s">
        <v>330</v>
      </c>
      <c r="D19" s="59"/>
      <c r="E19" s="59"/>
      <c r="F19" s="59"/>
      <c r="G19" s="59"/>
      <c r="H19" s="59"/>
    </row>
    <row r="20" spans="1:8" ht="16">
      <c r="A20" s="59"/>
      <c r="B20" s="128" t="s">
        <v>300</v>
      </c>
      <c r="C20" s="131" t="s">
        <v>334</v>
      </c>
      <c r="D20" s="59"/>
      <c r="E20" s="59"/>
      <c r="F20" s="59"/>
      <c r="G20" s="59"/>
      <c r="H20" s="59"/>
    </row>
    <row r="21" spans="1:8" ht="16">
      <c r="A21" s="59"/>
      <c r="B21" s="59"/>
      <c r="C21" s="131" t="s">
        <v>332</v>
      </c>
      <c r="D21" s="59"/>
      <c r="E21" s="59"/>
      <c r="F21" s="59"/>
      <c r="G21" s="59"/>
      <c r="H21" s="59"/>
    </row>
    <row r="22" spans="1:8" ht="16">
      <c r="A22" s="59"/>
      <c r="B22" s="59"/>
      <c r="C22" s="131" t="s">
        <v>331</v>
      </c>
      <c r="D22" s="59"/>
      <c r="E22" s="59"/>
      <c r="F22" s="59"/>
      <c r="G22" s="59"/>
      <c r="H22" s="59"/>
    </row>
    <row r="23" spans="1:8" ht="16">
      <c r="A23" s="287"/>
      <c r="B23" s="287"/>
      <c r="C23" s="288" t="s">
        <v>333</v>
      </c>
      <c r="D23" s="287"/>
      <c r="E23" s="287"/>
      <c r="F23" s="287"/>
      <c r="G23" s="287"/>
      <c r="H23" s="287"/>
    </row>
    <row r="24" spans="1:8">
      <c r="A24" s="59"/>
      <c r="B24" s="59"/>
      <c r="C24" s="139" t="s">
        <v>173</v>
      </c>
      <c r="D24" s="59"/>
      <c r="E24" s="59"/>
      <c r="F24" s="59"/>
      <c r="G24" s="59"/>
      <c r="H24" s="59"/>
    </row>
    <row r="25" spans="1:8" ht="16" thickBot="1">
      <c r="A25" s="65"/>
      <c r="B25" s="65"/>
      <c r="C25" s="140"/>
      <c r="D25" s="65"/>
      <c r="E25" s="65"/>
      <c r="F25" s="65"/>
      <c r="G25" s="65"/>
      <c r="H25" s="65"/>
    </row>
    <row r="26" spans="1:8" ht="16" thickBot="1">
      <c r="A26" s="125" t="s">
        <v>328</v>
      </c>
      <c r="B26" s="11"/>
      <c r="C26" s="126"/>
      <c r="D26" s="11"/>
      <c r="E26" s="11"/>
      <c r="F26" s="11"/>
      <c r="G26" s="11"/>
      <c r="H26" s="43"/>
    </row>
    <row r="27" spans="1:8" ht="17" thickBot="1">
      <c r="A27" s="127" t="s">
        <v>258</v>
      </c>
      <c r="B27" s="128" t="s">
        <v>272</v>
      </c>
      <c r="C27" s="137" t="s">
        <v>273</v>
      </c>
      <c r="D27" s="128" t="s">
        <v>260</v>
      </c>
      <c r="E27" s="357" t="s">
        <v>353</v>
      </c>
      <c r="F27" s="358"/>
      <c r="G27" s="127" t="s">
        <v>274</v>
      </c>
      <c r="H27" s="285" t="s">
        <v>262</v>
      </c>
    </row>
    <row r="28" spans="1:8" ht="17" thickBot="1">
      <c r="A28" s="136" t="s">
        <v>258</v>
      </c>
      <c r="B28" s="134" t="s">
        <v>275</v>
      </c>
      <c r="C28" s="135" t="s">
        <v>276</v>
      </c>
      <c r="D28" s="134" t="s">
        <v>277</v>
      </c>
      <c r="E28" s="357" t="s">
        <v>353</v>
      </c>
      <c r="F28" s="358"/>
      <c r="G28" s="136" t="s">
        <v>274</v>
      </c>
      <c r="H28" s="286" t="s">
        <v>262</v>
      </c>
    </row>
    <row r="29" spans="1:8" ht="16">
      <c r="A29" s="136" t="s">
        <v>258</v>
      </c>
      <c r="B29" s="134" t="s">
        <v>278</v>
      </c>
      <c r="C29" s="135" t="s">
        <v>279</v>
      </c>
      <c r="D29" s="134" t="s">
        <v>280</v>
      </c>
      <c r="E29" s="357" t="s">
        <v>353</v>
      </c>
      <c r="F29" s="358"/>
      <c r="G29" s="136" t="s">
        <v>274</v>
      </c>
      <c r="H29" s="286" t="s">
        <v>262</v>
      </c>
    </row>
    <row r="30" spans="1:8" ht="32">
      <c r="A30" s="59"/>
      <c r="B30" s="59"/>
      <c r="C30" s="138" t="s">
        <v>281</v>
      </c>
      <c r="D30" s="59"/>
      <c r="E30" s="59"/>
      <c r="F30" s="59"/>
      <c r="G30" s="59"/>
      <c r="H30" s="59"/>
    </row>
    <row r="31" spans="1:8" ht="16">
      <c r="A31" s="59"/>
      <c r="B31" s="59"/>
      <c r="C31" s="131" t="s">
        <v>282</v>
      </c>
      <c r="D31" s="59"/>
      <c r="E31" s="59"/>
      <c r="F31" s="59"/>
      <c r="G31" s="59"/>
      <c r="H31" s="59"/>
    </row>
    <row r="32" spans="1:8" ht="16">
      <c r="A32" s="59"/>
      <c r="B32" s="59"/>
      <c r="C32" s="131" t="s">
        <v>283</v>
      </c>
      <c r="D32" s="59"/>
      <c r="E32" s="59"/>
      <c r="F32" s="59"/>
      <c r="G32" s="59"/>
      <c r="H32" s="59"/>
    </row>
    <row r="33" spans="1:8" ht="16">
      <c r="A33" s="59"/>
      <c r="B33" s="59"/>
      <c r="C33" s="131" t="s">
        <v>284</v>
      </c>
      <c r="D33" s="59"/>
      <c r="E33" s="59"/>
      <c r="F33" s="59"/>
      <c r="G33" s="59"/>
      <c r="H33" s="59"/>
    </row>
    <row r="34" spans="1:8" ht="16">
      <c r="A34" s="59"/>
      <c r="B34" s="59"/>
      <c r="C34" s="131" t="s">
        <v>285</v>
      </c>
      <c r="D34" s="59"/>
      <c r="E34" s="59"/>
      <c r="F34" s="59"/>
      <c r="G34" s="59"/>
      <c r="H34" s="59"/>
    </row>
    <row r="35" spans="1:8">
      <c r="A35" s="59"/>
      <c r="B35" s="59"/>
      <c r="C35" s="139" t="s">
        <v>286</v>
      </c>
      <c r="D35" s="59"/>
      <c r="E35" s="59"/>
      <c r="F35" s="59"/>
      <c r="G35" s="59"/>
      <c r="H35" s="59"/>
    </row>
    <row r="36" spans="1:8" ht="16" thickBot="1">
      <c r="A36" s="59"/>
      <c r="B36" s="59"/>
      <c r="C36" s="131"/>
      <c r="D36" s="59"/>
      <c r="E36" s="59"/>
      <c r="F36" s="59"/>
      <c r="G36" s="59"/>
      <c r="H36" s="59"/>
    </row>
    <row r="37" spans="1:8" ht="16" thickBot="1">
      <c r="A37" s="125" t="s">
        <v>329</v>
      </c>
      <c r="B37" s="11"/>
      <c r="C37" s="126"/>
      <c r="D37" s="11"/>
      <c r="E37" s="11"/>
      <c r="F37" s="11"/>
      <c r="G37" s="11"/>
      <c r="H37" s="43"/>
    </row>
    <row r="38" spans="1:8" ht="17" thickBot="1">
      <c r="A38" s="127" t="s">
        <v>258</v>
      </c>
      <c r="B38" s="128" t="s">
        <v>287</v>
      </c>
      <c r="C38" s="137" t="s">
        <v>288</v>
      </c>
      <c r="D38" s="128" t="s">
        <v>260</v>
      </c>
      <c r="E38" s="357" t="s">
        <v>353</v>
      </c>
      <c r="F38" s="358"/>
      <c r="G38" s="127" t="s">
        <v>274</v>
      </c>
      <c r="H38" s="285" t="s">
        <v>262</v>
      </c>
    </row>
    <row r="39" spans="1:8" ht="17" thickBot="1">
      <c r="A39" s="136" t="s">
        <v>258</v>
      </c>
      <c r="B39" s="134" t="s">
        <v>289</v>
      </c>
      <c r="C39" s="135" t="s">
        <v>290</v>
      </c>
      <c r="D39" s="134" t="s">
        <v>277</v>
      </c>
      <c r="E39" s="357" t="s">
        <v>353</v>
      </c>
      <c r="F39" s="358"/>
      <c r="G39" s="136" t="s">
        <v>274</v>
      </c>
      <c r="H39" s="286" t="s">
        <v>262</v>
      </c>
    </row>
    <row r="40" spans="1:8" ht="17" thickBot="1">
      <c r="A40" s="136" t="s">
        <v>258</v>
      </c>
      <c r="B40" s="134" t="s">
        <v>291</v>
      </c>
      <c r="C40" s="135" t="s">
        <v>292</v>
      </c>
      <c r="D40" s="134" t="s">
        <v>260</v>
      </c>
      <c r="E40" s="357" t="s">
        <v>353</v>
      </c>
      <c r="F40" s="358"/>
      <c r="G40" s="136" t="s">
        <v>274</v>
      </c>
      <c r="H40" s="286" t="s">
        <v>262</v>
      </c>
    </row>
    <row r="41" spans="1:8" ht="16">
      <c r="A41" s="136" t="s">
        <v>258</v>
      </c>
      <c r="B41" s="134" t="s">
        <v>293</v>
      </c>
      <c r="C41" s="135" t="s">
        <v>294</v>
      </c>
      <c r="D41" s="134" t="s">
        <v>277</v>
      </c>
      <c r="E41" s="357" t="s">
        <v>353</v>
      </c>
      <c r="F41" s="358"/>
      <c r="G41" s="136" t="s">
        <v>274</v>
      </c>
      <c r="H41" s="286" t="s">
        <v>262</v>
      </c>
    </row>
    <row r="42" spans="1:8" ht="32">
      <c r="A42" s="59"/>
      <c r="B42" s="59"/>
      <c r="C42" s="138" t="s">
        <v>295</v>
      </c>
      <c r="D42" s="59"/>
      <c r="E42" s="59"/>
      <c r="F42" s="59"/>
      <c r="G42" s="59"/>
      <c r="H42" s="59"/>
    </row>
    <row r="43" spans="1:8" ht="16">
      <c r="A43" s="59"/>
      <c r="B43" s="59"/>
      <c r="C43" s="131" t="s">
        <v>296</v>
      </c>
      <c r="D43" s="59"/>
      <c r="E43" s="59"/>
      <c r="F43" s="59"/>
      <c r="G43" s="59"/>
      <c r="H43" s="59"/>
    </row>
    <row r="44" spans="1:8" ht="16">
      <c r="A44" s="59"/>
      <c r="B44" s="59"/>
      <c r="C44" s="131" t="s">
        <v>297</v>
      </c>
      <c r="D44" s="59"/>
      <c r="E44" s="59"/>
      <c r="F44" s="59"/>
      <c r="G44" s="59"/>
      <c r="H44" s="59"/>
    </row>
    <row r="45" spans="1:8" ht="16">
      <c r="A45" s="59"/>
      <c r="B45" s="59"/>
      <c r="C45" s="131" t="s">
        <v>298</v>
      </c>
      <c r="D45" s="59"/>
      <c r="E45" s="59"/>
      <c r="F45" s="59"/>
      <c r="G45" s="59"/>
      <c r="H45" s="59"/>
    </row>
    <row r="46" spans="1:8" ht="16">
      <c r="A46" s="59"/>
      <c r="B46" s="59"/>
      <c r="C46" s="131" t="s">
        <v>299</v>
      </c>
      <c r="D46" s="59"/>
      <c r="E46" s="59"/>
      <c r="F46" s="59"/>
      <c r="G46" s="59"/>
      <c r="H46" s="59"/>
    </row>
    <row r="47" spans="1:8" ht="16">
      <c r="A47" s="287"/>
      <c r="B47" s="287"/>
      <c r="C47" s="288" t="s">
        <v>286</v>
      </c>
      <c r="D47" s="287"/>
      <c r="E47" s="287"/>
      <c r="F47" s="287"/>
      <c r="G47" s="287"/>
      <c r="H47" s="287"/>
    </row>
    <row r="48" spans="1:8" ht="16" thickBot="1">
      <c r="A48" s="289"/>
      <c r="B48" s="289"/>
      <c r="C48" s="290"/>
      <c r="D48" s="289"/>
      <c r="E48" s="289"/>
      <c r="F48" s="289"/>
      <c r="G48" s="289"/>
      <c r="H48" s="289"/>
    </row>
    <row r="49" spans="1:8">
      <c r="A49" s="94"/>
      <c r="B49" s="94"/>
      <c r="C49" s="117"/>
      <c r="D49" s="94"/>
      <c r="E49" s="94"/>
      <c r="F49" s="94"/>
      <c r="G49" s="94"/>
      <c r="H49" s="94"/>
    </row>
    <row r="50" spans="1:8">
      <c r="A50" s="94" t="s">
        <v>301</v>
      </c>
      <c r="B50" s="94"/>
      <c r="C50" s="117"/>
      <c r="D50" s="94"/>
      <c r="E50" s="94"/>
      <c r="F50" s="94"/>
      <c r="G50" s="94"/>
      <c r="H50" s="94"/>
    </row>
    <row r="51" spans="1:8">
      <c r="A51" s="94" t="s">
        <v>302</v>
      </c>
      <c r="B51" s="94"/>
      <c r="C51" s="117"/>
      <c r="D51" s="94"/>
      <c r="E51" s="94"/>
      <c r="F51" s="94"/>
      <c r="G51" s="94"/>
      <c r="H51" s="94"/>
    </row>
    <row r="52" spans="1:8">
      <c r="A52" s="94" t="s">
        <v>303</v>
      </c>
      <c r="B52" s="94"/>
      <c r="C52" s="117"/>
      <c r="D52" s="94"/>
      <c r="E52" s="94"/>
      <c r="F52" s="94"/>
      <c r="G52" s="94"/>
      <c r="H52" s="94"/>
    </row>
    <row r="53" spans="1:8">
      <c r="A53" s="94"/>
      <c r="B53" s="94"/>
      <c r="C53" s="117"/>
      <c r="D53" s="94"/>
      <c r="E53" s="94"/>
      <c r="F53" s="94"/>
      <c r="G53" s="94"/>
      <c r="H53" s="94"/>
    </row>
    <row r="54" spans="1:8">
      <c r="A54" s="84"/>
      <c r="B54" s="94"/>
      <c r="C54" s="117"/>
      <c r="D54" s="94"/>
      <c r="E54" s="94"/>
      <c r="F54" s="94"/>
      <c r="G54" s="94"/>
      <c r="H54" s="94"/>
    </row>
    <row r="55" spans="1:8">
      <c r="A55" s="141"/>
      <c r="B55" s="94"/>
      <c r="C55" s="117"/>
      <c r="D55" s="94"/>
      <c r="E55" s="94"/>
      <c r="F55" s="94"/>
      <c r="G55" s="94"/>
      <c r="H55" s="94"/>
    </row>
    <row r="56" spans="1:8">
      <c r="A56" s="141"/>
      <c r="B56" s="94"/>
      <c r="C56" s="117"/>
      <c r="D56" s="94"/>
      <c r="E56" s="94"/>
      <c r="F56" s="94"/>
      <c r="G56" s="94"/>
      <c r="H56" s="94"/>
    </row>
    <row r="57" spans="1:8">
      <c r="A57" s="141"/>
      <c r="B57" s="94"/>
      <c r="C57" s="117"/>
      <c r="D57" s="94"/>
      <c r="E57" s="94"/>
      <c r="F57" s="94"/>
      <c r="G57" s="94"/>
      <c r="H57" s="94"/>
    </row>
    <row r="58" spans="1:8">
      <c r="A58" s="84"/>
      <c r="B58" s="94"/>
      <c r="C58" s="117"/>
      <c r="D58" s="94"/>
      <c r="E58" s="94"/>
      <c r="F58" s="94"/>
      <c r="G58" s="94"/>
      <c r="H58" s="94"/>
    </row>
  </sheetData>
  <mergeCells count="9">
    <mergeCell ref="E39:F39"/>
    <mergeCell ref="E40:F40"/>
    <mergeCell ref="E41:F41"/>
    <mergeCell ref="E6:F6"/>
    <mergeCell ref="E17:F17"/>
    <mergeCell ref="E27:F27"/>
    <mergeCell ref="E28:F28"/>
    <mergeCell ref="E29:F29"/>
    <mergeCell ref="E38:F38"/>
  </mergeCells>
  <hyperlinks>
    <hyperlink ref="C35" r:id="rId1" xr:uid="{00000000-0004-0000-0700-000000000000}"/>
    <hyperlink ref="C24" r:id="rId2" xr:uid="{00000000-0004-0000-0700-000001000000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All Model</vt:lpstr>
      <vt:lpstr>Phone</vt:lpstr>
      <vt:lpstr>Tablet</vt:lpstr>
      <vt:lpstr>Rugged &amp; EE</vt:lpstr>
      <vt:lpstr>Accessory</vt:lpstr>
      <vt:lpstr>Extended Warranty</vt:lpstr>
      <vt:lpstr>Knox-MDM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Kavee</dc:creator>
  <cp:lastModifiedBy>Peerawit Aunruan</cp:lastModifiedBy>
  <dcterms:created xsi:type="dcterms:W3CDTF">2024-03-05T07:51:00Z</dcterms:created>
  <dcterms:modified xsi:type="dcterms:W3CDTF">2026-08-31T02:43:42Z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1054-11.2.0.10026</vt:lpwstr>
  </property>
  <property fmtid="{D5CDD505-2E9C-101B-9397-08002B2CF9AE}" pid="3" name="MSIP_Label_912610ad-76cb-4adf-bef7-89c1270c8788_Enabled">
    <vt:lpwstr>true</vt:lpwstr>
  </property>
  <property fmtid="{D5CDD505-2E9C-101B-9397-08002B2CF9AE}" pid="4" name="MSIP_Label_912610ad-76cb-4adf-bef7-89c1270c8788_SetDate">
    <vt:lpwstr>2025-07-15T06:34:54Z</vt:lpwstr>
  </property>
  <property fmtid="{D5CDD505-2E9C-101B-9397-08002B2CF9AE}" pid="5" name="MSIP_Label_912610ad-76cb-4adf-bef7-89c1270c8788_Method">
    <vt:lpwstr>Standard</vt:lpwstr>
  </property>
  <property fmtid="{D5CDD505-2E9C-101B-9397-08002B2CF9AE}" pid="6" name="MSIP_Label_912610ad-76cb-4adf-bef7-89c1270c8788_Name">
    <vt:lpwstr>defa4170-0d19-0005-0004-bc88714345d2</vt:lpwstr>
  </property>
  <property fmtid="{D5CDD505-2E9C-101B-9397-08002B2CF9AE}" pid="7" name="MSIP_Label_912610ad-76cb-4adf-bef7-89c1270c8788_SiteId">
    <vt:lpwstr>fcaf82c9-bebd-47e6-b057-5dce01865032</vt:lpwstr>
  </property>
  <property fmtid="{D5CDD505-2E9C-101B-9397-08002B2CF9AE}" pid="8" name="MSIP_Label_912610ad-76cb-4adf-bef7-89c1270c8788_ActionId">
    <vt:lpwstr>1b663b5b-475c-4477-afe2-1e1c54d4e164</vt:lpwstr>
  </property>
  <property fmtid="{D5CDD505-2E9C-101B-9397-08002B2CF9AE}" pid="9" name="MSIP_Label_912610ad-76cb-4adf-bef7-89c1270c8788_ContentBits">
    <vt:lpwstr>0</vt:lpwstr>
  </property>
  <property fmtid="{D5CDD505-2E9C-101B-9397-08002B2CF9AE}" pid="10" name="MSIP_Label_912610ad-76cb-4adf-bef7-89c1270c8788_Tag">
    <vt:lpwstr>10, 3, 0, 1</vt:lpwstr>
  </property>
</Properties>
</file>