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Acer/Panasonic/"/>
    </mc:Choice>
  </mc:AlternateContent>
  <xr:revisionPtr revIDLastSave="0" documentId="13_ncr:1_{0E01BF93-23D3-EC42-BF3D-B179F1B6A91D}" xr6:coauthVersionLast="47" xr6:coauthVersionMax="47" xr10:uidLastSave="{00000000-0000-0000-0000-000000000000}"/>
  <bookViews>
    <workbookView xWindow="0" yWindow="500" windowWidth="20740" windowHeight="11040" activeTab="5" xr2:uid="{00000000-000D-0000-FFFF-FFFF00000000}"/>
  </bookViews>
  <sheets>
    <sheet name="Pricelist Summary" sheetId="10" r:id="rId1"/>
    <sheet name="กล้อง Compact" sheetId="4" r:id="rId2"/>
    <sheet name="กล้อง DSLM" sheetId="1" r:id="rId3"/>
    <sheet name="Lenses" sheetId="3" r:id="rId4"/>
    <sheet name="Accessories" sheetId="5" r:id="rId5"/>
    <sheet name="Accessories Deatail" sheetId="9" r:id="rId6"/>
  </sheets>
  <definedNames>
    <definedName name="_xlnm._FilterDatabase" localSheetId="3" hidden="1">Lenses!$A$2:$H$60</definedName>
    <definedName name="_xlnm._FilterDatabase" localSheetId="0" hidden="1">'Pricelist Summary'!$A$1:$W$127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0" l="1"/>
  <c r="D6" i="3" l="1"/>
  <c r="D5" i="3"/>
  <c r="I36" i="10"/>
  <c r="I4" i="10"/>
  <c r="I3" i="10"/>
  <c r="E24" i="4"/>
  <c r="E23" i="4"/>
  <c r="I92" i="10" l="1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91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7" i="10"/>
  <c r="I5" i="10"/>
  <c r="I6" i="10"/>
  <c r="I2" i="10"/>
  <c r="I35" i="10"/>
  <c r="D14" i="3"/>
  <c r="D28" i="3" l="1"/>
  <c r="E51" i="4"/>
  <c r="F52" i="1" l="1"/>
  <c r="F51" i="1"/>
  <c r="F29" i="1"/>
  <c r="F28" i="1"/>
  <c r="F5" i="1"/>
  <c r="F4" i="1"/>
  <c r="F271" i="1"/>
  <c r="D41" i="5"/>
  <c r="D24" i="5"/>
  <c r="D17" i="5"/>
  <c r="D18" i="5"/>
  <c r="D13" i="5"/>
  <c r="D4" i="5"/>
  <c r="D13" i="3"/>
  <c r="D8" i="3"/>
  <c r="D25" i="3"/>
  <c r="D17" i="3"/>
  <c r="E45" i="4" l="1"/>
  <c r="E44" i="4"/>
  <c r="F151" i="1"/>
  <c r="F152" i="1"/>
  <c r="E3" i="4" l="1"/>
  <c r="D23" i="3" l="1"/>
  <c r="F223" i="1"/>
  <c r="F222" i="1"/>
  <c r="F198" i="1"/>
  <c r="F146" i="1" l="1"/>
  <c r="F149" i="1"/>
  <c r="F147" i="1"/>
  <c r="F150" i="1"/>
  <c r="F148" i="1"/>
  <c r="F145" i="1"/>
  <c r="F122" i="1"/>
  <c r="F121" i="1"/>
  <c r="F98" i="1"/>
  <c r="F97" i="1"/>
  <c r="D4" i="3"/>
  <c r="C1" i="1"/>
  <c r="D36" i="5"/>
  <c r="D37" i="5"/>
  <c r="D38" i="5"/>
  <c r="F341" i="1" l="1"/>
  <c r="F340" i="1"/>
  <c r="D30" i="3"/>
  <c r="D31" i="3"/>
  <c r="D16" i="3"/>
  <c r="D15" i="3"/>
  <c r="D11" i="3" l="1"/>
  <c r="D12" i="3"/>
  <c r="F293" i="1" l="1"/>
  <c r="D10" i="3" l="1"/>
  <c r="D7" i="3" l="1"/>
  <c r="F363" i="1"/>
  <c r="F74" i="1"/>
  <c r="D23" i="5"/>
  <c r="D22" i="5"/>
  <c r="D21" i="5"/>
  <c r="D20" i="5"/>
  <c r="D19" i="5"/>
  <c r="D16" i="5"/>
  <c r="D15" i="5"/>
  <c r="D14" i="5"/>
  <c r="D12" i="5"/>
  <c r="D11" i="5"/>
  <c r="D10" i="5"/>
  <c r="D9" i="5"/>
  <c r="D8" i="5"/>
  <c r="D7" i="5"/>
  <c r="D6" i="5"/>
  <c r="D5" i="5"/>
  <c r="D32" i="5" l="1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F318" i="1"/>
  <c r="F317" i="1"/>
  <c r="F295" i="1"/>
  <c r="F294" i="1"/>
  <c r="F248" i="1"/>
  <c r="F247" i="1"/>
  <c r="F175" i="1"/>
  <c r="B1" i="3" l="1"/>
  <c r="B1" i="5"/>
  <c r="D40" i="5"/>
  <c r="D39" i="5"/>
  <c r="D35" i="5"/>
  <c r="D34" i="5"/>
  <c r="D33" i="5"/>
  <c r="D27" i="5"/>
  <c r="D28" i="5"/>
  <c r="D29" i="5"/>
  <c r="D30" i="5"/>
  <c r="D31" i="5"/>
  <c r="D26" i="5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32" i="3"/>
  <c r="D18" i="3"/>
  <c r="D19" i="3"/>
  <c r="D20" i="3"/>
  <c r="D21" i="3"/>
  <c r="D22" i="3"/>
  <c r="D24" i="3"/>
  <c r="D26" i="3"/>
  <c r="D27" i="3"/>
  <c r="D9" i="3"/>
  <c r="F174" i="1" l="1"/>
</calcChain>
</file>

<file path=xl/sharedStrings.xml><?xml version="1.0" encoding="utf-8"?>
<sst xmlns="http://schemas.openxmlformats.org/spreadsheetml/2006/main" count="2301" uniqueCount="627">
  <si>
    <t>P/N for Check Stock</t>
  </si>
  <si>
    <t>Description</t>
  </si>
  <si>
    <t>SRP
Inc.VAT</t>
  </si>
  <si>
    <t>SRP
Ex..VAT</t>
  </si>
  <si>
    <t>Warranty</t>
  </si>
  <si>
    <t>Stock</t>
  </si>
  <si>
    <t>Remark</t>
  </si>
  <si>
    <t>1 Year</t>
  </si>
  <si>
    <t>N/A</t>
  </si>
  <si>
    <t>2 Year</t>
  </si>
  <si>
    <r>
      <t>ระบบโฟกัส :</t>
    </r>
    <r>
      <rPr>
        <sz val="10"/>
        <rFont val="Arial"/>
        <family val="2"/>
      </rPr>
      <t xml:space="preserve"> AF แบบตรวจจับคอนทราสต์ พร้อมช่องมองภาพอิเล็กทรอนิกส์</t>
    </r>
  </si>
  <si>
    <t>By Order</t>
  </si>
  <si>
    <r>
      <t xml:space="preserve">ความละเอียด : </t>
    </r>
    <r>
      <rPr>
        <sz val="10"/>
        <rFont val="Arial"/>
        <family val="2"/>
      </rPr>
      <t xml:space="preserve">24.1 million </t>
    </r>
  </si>
  <si>
    <t>PNS-DC-S5GA-K</t>
  </si>
  <si>
    <t xml:space="preserve">PNS-DC-S5KGA-K </t>
  </si>
  <si>
    <t xml:space="preserve">SDCARD 32 GB </t>
  </si>
  <si>
    <t>Free Bundle</t>
  </si>
  <si>
    <t xml:space="preserve">PNS-DC-S1HGA-K </t>
  </si>
  <si>
    <t xml:space="preserve">PNS-DC-BGH1GC </t>
  </si>
  <si>
    <t>PNS-DC-G9GA-K</t>
  </si>
  <si>
    <t>PNS-DC-G9LGA-K</t>
  </si>
  <si>
    <t>L-Mount : 85 mm F1.8</t>
  </si>
  <si>
    <t>L-Mount : 20-60 mm F3.5-5.6</t>
  </si>
  <si>
    <t>L-Mount : 16-35 mm F4.0</t>
  </si>
  <si>
    <t>L-Mount : 24-105 mm F4.0 MACRO O.I.S.</t>
  </si>
  <si>
    <t>L-Mount : 70-200 mm F4.0 O.I.S.</t>
  </si>
  <si>
    <t>L-Mount : 70-300 mm F4.5-5.6</t>
  </si>
  <si>
    <t>L-Mount : 50 mm F1.4</t>
  </si>
  <si>
    <t>L-Mount : 24-70 mm F2.8</t>
  </si>
  <si>
    <t>L-Mount : 70-200 mm F2.8</t>
  </si>
  <si>
    <t>Lens for S-Series (L-mount)</t>
  </si>
  <si>
    <t xml:space="preserve">G Lens : 8 mm / F3.5 (35mm : 16 mm) </t>
  </si>
  <si>
    <t xml:space="preserve">G Lens : 20 mm / F1.7 (35mm : 40 mm) </t>
  </si>
  <si>
    <t>Lens for Lumix G (4/3-mount)</t>
  </si>
  <si>
    <t>Accessories Lumix G</t>
  </si>
  <si>
    <t>DMW-BLH7E</t>
  </si>
  <si>
    <t>Battery For GM1,GM5,GF7,GF8,GF9,GF10,LX10</t>
  </si>
  <si>
    <t>DME-BLG10E</t>
  </si>
  <si>
    <t>Battery For GX7,GX85,GX9,LX100, LX100M2,TZ80,TZ110,TZ220,G100</t>
  </si>
  <si>
    <t>DMW-BLC12E</t>
  </si>
  <si>
    <t>Battery For G7,G85,G95,GX8,FZ300,FZ1000,FZ2500</t>
  </si>
  <si>
    <t>DMW-BLF19E</t>
  </si>
  <si>
    <t>Battery For GH3,GH4,GH5,G9,GH5S</t>
  </si>
  <si>
    <t>DMW-BGGH3E</t>
  </si>
  <si>
    <t>Battery Grip GH3 / GH4</t>
  </si>
  <si>
    <t xml:space="preserve">DMW-BGG1E </t>
  </si>
  <si>
    <t>Battery Grip G85, G95 + Battery in Box</t>
  </si>
  <si>
    <t xml:space="preserve">DMW-BGGH5E </t>
  </si>
  <si>
    <t>Battery Grip GH5 / GH5S</t>
  </si>
  <si>
    <t>DMW-BGG9E</t>
  </si>
  <si>
    <t>Battery Grip G9</t>
  </si>
  <si>
    <t>DMW-HGR2GU-K ***</t>
  </si>
  <si>
    <t xml:space="preserve">Hand Grip GX85 / GX9 </t>
  </si>
  <si>
    <t xml:space="preserve">DMW-BTC13 </t>
  </si>
  <si>
    <t>Battery Charger for model DMW- BLF19E</t>
  </si>
  <si>
    <t>DMW-SFU1GU</t>
  </si>
  <si>
    <t xml:space="preserve">V-LOG L keycode for GH5 / G9 </t>
  </si>
  <si>
    <t>DMW-AC10GC</t>
  </si>
  <si>
    <t>DC Appter (ใช้กับ DC-Coupler)</t>
  </si>
  <si>
    <t>DMW-DCC11GU</t>
  </si>
  <si>
    <t xml:space="preserve"> DC-Coupler for battery model DMW-BLG10E</t>
  </si>
  <si>
    <t>DMW-DCC12GU</t>
  </si>
  <si>
    <t xml:space="preserve"> DC-Coupler for battery model DMW-BLF19E</t>
  </si>
  <si>
    <t>DMW-DCC8GU9</t>
  </si>
  <si>
    <t xml:space="preserve"> DC-Coupler for battery model DMW-BLC12E</t>
  </si>
  <si>
    <t>DMW-SHGR1E</t>
  </si>
  <si>
    <t>Tripod grip G100</t>
  </si>
  <si>
    <t xml:space="preserve">V-LOG  keycode for S1 </t>
  </si>
  <si>
    <t xml:space="preserve">Eye Cup for S1R/S1 </t>
  </si>
  <si>
    <t>Battrty Grip for S1R/S1</t>
  </si>
  <si>
    <t>Battery for S1R/S1/S1H</t>
  </si>
  <si>
    <t>Battery Charger for model DMW- BLJ31</t>
  </si>
  <si>
    <t>DC Cupler for Battery DMW-BLJ31GC</t>
  </si>
  <si>
    <t>Telecom x1.4 for Lumix S Sreies</t>
  </si>
  <si>
    <t>Telecom x2.0 for Lumix S Sreies</t>
  </si>
  <si>
    <t>Battery For S5</t>
  </si>
  <si>
    <t>Battrty Grip for S5</t>
  </si>
  <si>
    <t>Accessories Lumix S</t>
  </si>
  <si>
    <r>
      <t xml:space="preserve">ความไวแสง(ISO) : </t>
    </r>
    <r>
      <rPr>
        <sz val="10"/>
        <rFont val="Arial"/>
        <family val="2"/>
      </rPr>
      <t>Auto / i.ISO / 100 / 200 / 400 / 800 / 1600 / 3200 / 6400</t>
    </r>
  </si>
  <si>
    <r>
      <t xml:space="preserve">สื่อบันทึกข้อมูล : </t>
    </r>
    <r>
      <rPr>
        <sz val="10"/>
        <rFont val="Arial"/>
        <family val="2"/>
      </rPr>
      <t>SD/SDHC/SDXC</t>
    </r>
  </si>
  <si>
    <r>
      <t xml:space="preserve">เซนเซอร์ภาพ :  </t>
    </r>
    <r>
      <rPr>
        <sz val="10"/>
        <rFont val="Arial"/>
        <family val="2"/>
      </rPr>
      <t>1 inch High Sensitivity MOS Sensor / Lens LEICA DC VARIO-ELMARIT</t>
    </r>
  </si>
  <si>
    <r>
      <t xml:space="preserve">VDO : </t>
    </r>
    <r>
      <rPr>
        <sz val="10"/>
        <rFont val="Arial"/>
        <family val="2"/>
      </rPr>
      <t xml:space="preserve"> 4K 3840 x 2160 Full HD 1920 x 1080 AVCHD, MP4</t>
    </r>
  </si>
  <si>
    <t>เซนเซอร์ขนาดใหญ่ 1 นิ้ว ประมวลผลแสงในปริมาณมาก ได้ภาพถ่ายคุณภาพที่สวยงาม  ถ่าย 4K Photo/4K Video</t>
  </si>
  <si>
    <t>เทคโนโลยี Post Focus ระบบโฟกัสที่โดดเด่นหัลงจากถ่ายภาพไปแล้ว สามารถมาเลือกจุดโฟกัสทีหลังได้หลายจุด</t>
  </si>
  <si>
    <t>AF ที่มีความแม่นยำและความเร็วสูงและเทคโนโลยี Deep Learning สำหรับการจดจำมนุษย์/สัตว์</t>
  </si>
  <si>
    <r>
      <t xml:space="preserve">จอภาพ : </t>
    </r>
    <r>
      <rPr>
        <sz val="10"/>
        <rFont val="Arial"/>
        <family val="2"/>
      </rPr>
      <t>LTFT LCD 3.0" แบบสัมผัส (1,840,000-dot),</t>
    </r>
  </si>
  <si>
    <r>
      <t xml:space="preserve">ความไวแสง(ISO) : </t>
    </r>
    <r>
      <rPr>
        <sz val="10"/>
        <rFont val="Arial"/>
        <family val="2"/>
      </rPr>
      <t>Auto 50 - 204,800 (H:204800)</t>
    </r>
  </si>
  <si>
    <r>
      <t xml:space="preserve">Shutter Speed : </t>
    </r>
    <r>
      <rPr>
        <sz val="10"/>
        <rFont val="Arial"/>
        <family val="2"/>
      </rPr>
      <t>Max shutter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1/16,000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shutter 60 sec</t>
    </r>
  </si>
  <si>
    <t>Build-in Wi-fi/Bluetooth โอนถ่ายรุปภาพหรือสั่งงานกล้องได้ง่ายๆ พร้อมระบบกันฝุ่นและละอองน้ำ</t>
  </si>
  <si>
    <r>
      <t xml:space="preserve">แหล่งพลังงาน : </t>
    </r>
    <r>
      <rPr>
        <sz val="10"/>
        <rFont val="Arial"/>
        <family val="2"/>
      </rPr>
      <t>Li-Ion (7.2V, 2200mAh, 16Wh) Battery  Pack DMW-BGS5</t>
    </r>
  </si>
  <si>
    <r>
      <t xml:space="preserve">Weight : </t>
    </r>
    <r>
      <rPr>
        <sz val="10"/>
        <rFont val="Arial"/>
        <family val="2"/>
      </rPr>
      <t xml:space="preserve">  714g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132.6 x 97.1 x 81.9 มม.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</si>
  <si>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35.6 x 23.8 mm  CMOS Full Frame Dual Native ISO L-Mount</t>
    </r>
  </si>
  <si>
    <r>
      <t xml:space="preserve">ไฟ Flash  : </t>
    </r>
    <r>
      <rPr>
        <sz val="10"/>
        <rFont val="Arial"/>
        <family val="2"/>
      </rPr>
      <t>แฟลชภายนอก TTL</t>
    </r>
  </si>
  <si>
    <r>
      <t xml:space="preserve">VDO : </t>
    </r>
    <r>
      <rPr>
        <sz val="10"/>
        <rFont val="Arial"/>
        <family val="2"/>
      </rPr>
      <t>4K Ultra HD(60p/30p) Full HD (60p) MOV/MP4 : H.264/MPEG-4 AVC, H.265/HEVC</t>
    </r>
  </si>
  <si>
    <r>
      <t xml:space="preserve">ความละเอียด : </t>
    </r>
    <r>
      <rPr>
        <sz val="10"/>
        <rFont val="Arial"/>
        <family val="2"/>
      </rPr>
      <t>24.2 million</t>
    </r>
  </si>
  <si>
    <r>
      <rPr>
        <b/>
        <sz val="10"/>
        <rFont val="Arial"/>
        <family val="2"/>
      </rPr>
      <t xml:space="preserve">ขนาดภาพ : </t>
    </r>
    <r>
      <rPr>
        <sz val="10"/>
        <rFont val="Arial"/>
        <family val="2"/>
      </rPr>
      <t xml:space="preserve">  6000x4000(L) / 4272x2848(M) / 3024x2016(S) / 12000x8000(XL)</t>
    </r>
  </si>
  <si>
    <r>
      <rPr>
        <b/>
        <sz val="10"/>
        <rFont val="Arial"/>
        <family val="2"/>
      </rPr>
      <t xml:space="preserve">ขนาดภาพ : </t>
    </r>
    <r>
      <rPr>
        <sz val="10"/>
        <rFont val="Arial"/>
        <family val="2"/>
      </rPr>
      <t xml:space="preserve"> 6000x4000(L) / 4272x2848(M) / 3024x2016(S) / 12000x8000(XL)* / 8496x5664(LL)</t>
    </r>
  </si>
  <si>
    <t>https://www.panasonic.com/th/consumer/cameras-camcorders/lumix-s-cameras/lumix-s-full-frame-camera/dc-s1mga-k.html</t>
  </si>
  <si>
    <r>
      <t>ถ่ายภาพต่อเนื่อง : 7</t>
    </r>
    <r>
      <rPr>
        <sz val="10"/>
        <rFont val="Arial"/>
        <family val="2"/>
      </rPr>
      <t>fps / 5fps / 2fps 6K: 30 ภาพต่อวินาที 4K: 60 ภาพต่อวินาที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</si>
  <si>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UHS-I/II) 2 Slot</t>
    </r>
  </si>
  <si>
    <r>
      <t xml:space="preserve">VDO : </t>
    </r>
    <r>
      <rPr>
        <sz val="10"/>
        <rFont val="Arial"/>
        <family val="2"/>
      </rPr>
      <t>4K Ultra HD(60p/50p) Full HD (60p) MOV/MP4 : H.264/MPEG-4 AVC, H.265/HEVC</t>
    </r>
  </si>
  <si>
    <t>กล้องไฮบริดที่มีขนาดกะทัดรัด เซ็นเซอร์ภาพฟูลเฟรมเทคโนโลยี Dual Native ISO</t>
  </si>
  <si>
    <t>4K 60p 4:2:0 10 บิต, 4K 30p 4:2:2 10 บิต, 4K 8 บิต โดยไม่จำกัดเวลาการบันทึกวิดีโอ และ V-Log/V-Gamut 14+ สต็อป</t>
  </si>
  <si>
    <t>AF ที่มีความแม่นยำและความเร็วสูง 480 fps และเทคโนโลยี DFD</t>
  </si>
  <si>
    <t>https://www.panasonic.com/th/consumer/cameras-camcorders/lumix-s-cameras/lumix-s-full-frame-camera/dc-s1h.html</t>
  </si>
  <si>
    <t>ช่วงไดนามิก 14+ สต็อป พร้อม V-Log/V-Gamut ครอบคุลมช่วงสเปกตรัมสี HDR เต็มรูปแบบ</t>
  </si>
  <si>
    <t>วิดีโอแบบ C4K/4K 60p/50p 10 บิต, วิดีโอแบบ 6K/24p 3:2 10 บิต และเวลาการบันทึกไม่จำกัด</t>
  </si>
  <si>
    <t xml:space="preserve">กล้องถ่ายรูป คุณภาพสมจริงระดับโรงภาพยนตร์ สร้างสรรค์อย่างไร้ขีดจำกัด </t>
  </si>
  <si>
    <r>
      <t>ระบบโฟกัส : Contrast AF</t>
    </r>
    <r>
      <rPr>
        <sz val="10"/>
        <rFont val="Arial"/>
        <family val="2"/>
      </rPr>
      <t>: EV -6 - 20 ระบบกันสั่นเซนเซอร์ภาพ 5 แกน</t>
    </r>
  </si>
  <si>
    <r>
      <t>ระบบโฟกัส : Contrast AF</t>
    </r>
    <r>
      <rPr>
        <sz val="10"/>
        <rFont val="Arial"/>
        <family val="2"/>
      </rPr>
      <t>: EV -6 - 18  ระบบกันสั่นเซนเซอร์ภาพ 5 แกน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</si>
  <si>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17.3 x 13.0  mm  CMOS Micro Four Thirds mount</t>
    </r>
  </si>
  <si>
    <r>
      <t xml:space="preserve">สื่อบันทึกข้อมูล : </t>
    </r>
    <r>
      <rPr>
        <sz val="10"/>
        <rFont val="Arial"/>
        <family val="2"/>
      </rPr>
      <t>SDHC / SDXC  (รองรับ UHS-I/II) 2 Slot</t>
    </r>
  </si>
  <si>
    <t>กล้องขนาดกะทัดรัดและใช้งานสะดวก ที่ออกแบบมาเพื่อชาว Vlogger โดยเฉพาะ</t>
  </si>
  <si>
    <t>บันทึกวิดีโอ 4K/30p และ FHD/60p คุณภาพเยี่ยมในตัวกล้องขนาดกะทัดรัดและใช้งานสะดวก</t>
  </si>
  <si>
    <t>HYBRID I.S. แบบ 5 แกน ระบบป้องกันภาพสั่นไหวใหม่ที่มีทั้ง O.I.S. และ E.I.S.</t>
  </si>
  <si>
    <r>
      <t xml:space="preserve">ความละเอียด : </t>
    </r>
    <r>
      <rPr>
        <sz val="10"/>
        <rFont val="Arial"/>
        <family val="2"/>
      </rPr>
      <t xml:space="preserve">20.3 million </t>
    </r>
  </si>
  <si>
    <r>
      <rPr>
        <b/>
        <sz val="10"/>
        <rFont val="Arial"/>
        <family val="2"/>
      </rPr>
      <t xml:space="preserve">ขนาดภาพ : </t>
    </r>
    <r>
      <rPr>
        <sz val="10"/>
        <rFont val="Arial"/>
        <family val="2"/>
      </rPr>
      <t>5184x3888(L) / 3712x2784(M) / 2624x1968(S) / 3328x2496(ภาพถ่าย 4K)</t>
    </r>
  </si>
  <si>
    <r>
      <t xml:space="preserve">VDO : </t>
    </r>
    <r>
      <rPr>
        <sz val="10"/>
        <rFont val="Arial"/>
        <family val="2"/>
      </rPr>
      <t>4K/30p  FHD/60p MOV/MP4 : H.264/MPEG-4 AVC, H.265/HEVC</t>
    </r>
  </si>
  <si>
    <r>
      <t xml:space="preserve">จอภาพ : </t>
    </r>
    <r>
      <rPr>
        <sz val="10"/>
        <rFont val="Arial"/>
        <family val="2"/>
      </rPr>
      <t>LTFT LCD 3.0"  ปรับเอียงได้อิสระแบบสัมผัส  (1,840,000-dot),</t>
    </r>
  </si>
  <si>
    <r>
      <t>ระบบโฟกัส : Contrast AF</t>
    </r>
    <r>
      <rPr>
        <sz val="10"/>
        <rFont val="Arial"/>
        <family val="2"/>
      </rPr>
      <t>: EV -6 - 20  ระบบกันสั่นเซนเซอร์ภาพ 5 แกน</t>
    </r>
  </si>
  <si>
    <r>
      <t xml:space="preserve">ความไวแสง(ISO) : </t>
    </r>
    <r>
      <rPr>
        <sz val="10"/>
        <rFont val="Arial"/>
        <family val="2"/>
      </rPr>
      <t>Auto/Intelligent ISO 100 - 25,600 (H:25800)</t>
    </r>
  </si>
  <si>
    <r>
      <t xml:space="preserve">ถ่ายภาพต่อเนื่อง : </t>
    </r>
    <r>
      <rPr>
        <sz val="10"/>
        <rFont val="Arial"/>
        <family val="2"/>
      </rPr>
      <t xml:space="preserve">6fps / 4fps / 2fps 4K: 30 ภาพต่อวินาที </t>
    </r>
  </si>
  <si>
    <r>
      <t xml:space="preserve">ไฟ Flash  : </t>
    </r>
    <r>
      <rPr>
        <sz val="10"/>
        <rFont val="Arial"/>
        <family val="2"/>
      </rPr>
      <t>Build-in TTL Auto</t>
    </r>
  </si>
  <si>
    <r>
      <t xml:space="preserve">สื่อบันทึกข้อมูล : </t>
    </r>
    <r>
      <rPr>
        <sz val="10"/>
        <rFont val="Arial"/>
        <family val="2"/>
      </rPr>
      <t>SDHC / SDXC  (รองรับ UHS-I/II) 1 Slot</t>
    </r>
  </si>
  <si>
    <r>
      <t xml:space="preserve">แหล่งพลังงาน : </t>
    </r>
    <r>
      <rPr>
        <sz val="10"/>
        <rFont val="Arial"/>
        <family val="2"/>
      </rPr>
      <t>Li-Ion (7.2V, 1025mAh, 7.4Wh)</t>
    </r>
  </si>
  <si>
    <r>
      <t xml:space="preserve">Weight : </t>
    </r>
    <r>
      <rPr>
        <sz val="10"/>
        <rFont val="Arial"/>
        <family val="2"/>
      </rPr>
      <t xml:space="preserve">  345g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115.6 x 82.5 x 54.2 มม.</t>
    </r>
  </si>
  <si>
    <t>https://www.panasonic.com/th/consumer/cameras-camcorders/lumix-g-cameras/lumix-g-mirrorless-camera/dc-g100k.html</t>
  </si>
  <si>
    <t>HYBRID I.S. แบบ 5 แกน ระบบป้องกันภาพสั่นไหวใหม่ที่มีทั้ง O.I.S. และ E.I.S. โฟกัสอัตโนมัสคว่ามเร็วสูง</t>
  </si>
  <si>
    <t>บันทึกวิดีโอ 4K/30p และ FHD/60p คุณภาพเยี่ยมในตัวกล้อง บันทึกวิดีอิได้ไม่จำกัดเวลา</t>
  </si>
  <si>
    <t>กล้องขนาดกะทัดรัดและใช้งานสะดวก AF ในที่แสงน้อยได้อย่างแม่นยำ</t>
  </si>
  <si>
    <r>
      <t xml:space="preserve">ถ่ายภาพต่อเนื่อง : </t>
    </r>
    <r>
      <rPr>
        <sz val="10"/>
        <rFont val="Arial"/>
        <family val="2"/>
      </rPr>
      <t xml:space="preserve">9fps / 6fps / 2fps 4K: 30 ภาพต่อวินาที </t>
    </r>
  </si>
  <si>
    <t>https://www.panasonic.com/th/consumer/cameras-camcorders/lumix-g-cameras/lumix-g-mirrorless-camera/dc-g95kgc-k.html</t>
  </si>
  <si>
    <t>The Ultimate Agility คุณภาพระดับสูงสุด ตอบสนองดีที่สุด รวมอยู่ในตัวกล้องขนาดกะทัดรัด</t>
  </si>
  <si>
    <t>https://www.panasonic.com/th/consumer/cameras-camcorders/lumix-g-cameras/lumix-g-mirrorless-camera/dc-g9l.html</t>
  </si>
  <si>
    <t>Dual I.S. แบบ 5 แกน ระบบป้องกันภาพสั่นไหวใหม่ที่มีทั้ง O.I.S. และ E.I.S. โฟกัสอัตโนมัสคว่ามเร็วสูง</t>
  </si>
  <si>
    <r>
      <t xml:space="preserve">จอภาพ : </t>
    </r>
    <r>
      <rPr>
        <sz val="10"/>
        <rFont val="Arial"/>
        <family val="2"/>
      </rPr>
      <t>LTFT LCD 3.0"  ปรับเอียงได้อิสระแบบสัมผัส  (1,040,000-dot),</t>
    </r>
  </si>
  <si>
    <t>กล้องถ่ายทอดสดและวิดีโอแบบ Box-Style</t>
  </si>
  <si>
    <t>กล้องถ่ายทำภาพยนตร์และถ่ายทอดสดมิเรอร์เลสแบบ Box-Style พร้อมการบันทึกวิดีโอแบบ C4K 60p/50p, 10 บิต</t>
  </si>
  <si>
    <t>https://www.panasonic.com/th/consumer/cameras-camcorders/lumix-box-style-cameras/dc-bgh1gc.html</t>
  </si>
  <si>
    <t>เทคโนโลยี Dual Native ISO เพื่อประสิทธิภาพดีเยี่ยมในการถ่ายวิดีโอในสภาพแสงน้อย</t>
  </si>
  <si>
    <t>กระจายความร้อนของ LUMIX ที่ดีที่สุด สามารถบันทึกวิดีโอได้แบบไม่จำกัดในทุกโหมดถ่ายภาพ</t>
  </si>
  <si>
    <t>จอภาพ : N/A</t>
  </si>
  <si>
    <r>
      <t>ระบบโฟกัส : Contrast AF</t>
    </r>
    <r>
      <rPr>
        <sz val="10"/>
        <rFont val="Arial"/>
        <family val="2"/>
      </rPr>
      <t>: 225 Area EV -6 - 18  ระบบกันสั่นเซนเซอร์ภาพ 5 แกน</t>
    </r>
  </si>
  <si>
    <t>DSLM = Digital Single Lens Mirrorless</t>
  </si>
  <si>
    <t>PNS-H-ES045E</t>
  </si>
  <si>
    <t xml:space="preserve">PNS-H-F008E </t>
  </si>
  <si>
    <t>Leica 45mm / F2.8 (30:90 mm) MEGA O.I.S</t>
  </si>
  <si>
    <t>PNS-H-H020AE-K/S</t>
  </si>
  <si>
    <t>PNS-H-X025E</t>
  </si>
  <si>
    <t>PNS-H-X015E-K/S</t>
  </si>
  <si>
    <t>Leica Lens : 25 mm /F1.4 (35mm : 50 mm)</t>
  </si>
  <si>
    <t>PNS-H-NS043E</t>
  </si>
  <si>
    <t>Leica Lens : 15 mm /F1.7 (35mm : 30 mm)</t>
  </si>
  <si>
    <t>PNS-H-H025E-K/S</t>
  </si>
  <si>
    <t>Leica Lens : 42.5mm /F1.2 (35mm : 85 mm)</t>
  </si>
  <si>
    <t>PNS-H-HS030E</t>
  </si>
  <si>
    <t>G Lens : 25 mm /F1.7 (35mm : 50mm) ASPH</t>
  </si>
  <si>
    <t>PNS-H-HS043E-K/S</t>
  </si>
  <si>
    <t>G Lens Macro 30mm/F2.8 35:60mm MEGA O.I.S.</t>
  </si>
  <si>
    <t>PNS-H-HSA12035E</t>
  </si>
  <si>
    <t xml:space="preserve">G Lens 42.5mm/F1.7 35:85mm Power O.I.S. </t>
  </si>
  <si>
    <t>PNS-H-FSA14140GC</t>
  </si>
  <si>
    <t>X Lens 12-35 mm /F2.8  Power O.I.S.Ver2</t>
  </si>
  <si>
    <t>PNS-H-FS14140EKA</t>
  </si>
  <si>
    <t>G Lens 14-140mm/F3.5-5.6 PowerO.I.S.Ver3</t>
  </si>
  <si>
    <t>PNS-H-FS14140E-S</t>
  </si>
  <si>
    <t>G Lens 14-140 mm /F3.5-5.6Power O.I.S.</t>
  </si>
  <si>
    <t>PNS-H-HSA35100E</t>
  </si>
  <si>
    <t>G Lens 14-140 mm /F3.5-5.6 Power O.I.S.</t>
  </si>
  <si>
    <t>PNS-H-FSA45200E</t>
  </si>
  <si>
    <t>X Lens 35-100 mm /F2.8 Power O.I.S. Ver2</t>
  </si>
  <si>
    <t>PNS-H-FSA100300EII</t>
  </si>
  <si>
    <t>G Lens 45-200mm /F4.0-5.6 POWER OIS.Ver2</t>
  </si>
  <si>
    <t>PNS-H-FS45150EKA</t>
  </si>
  <si>
    <t>G Lens 100-300mm/F4.0-5.6 POWER OIS Ver2</t>
  </si>
  <si>
    <t>PNS-H-FS45150E-S</t>
  </si>
  <si>
    <t>G Lens 45-150 mm / F4.0-5.6 MEGA O.I.S.</t>
  </si>
  <si>
    <t>PNS-H-PS45175E-K/S</t>
  </si>
  <si>
    <t>PNS-H-RS100400E</t>
  </si>
  <si>
    <t>X Lens 45-175 mm / F4.0-5.6 Power O.I.S.</t>
  </si>
  <si>
    <t>PNS-H-F007014E</t>
  </si>
  <si>
    <t>Leica Lens 100-400mm /F4.0-5.6 Power OIS</t>
  </si>
  <si>
    <t>PNS-H-FS12060E</t>
  </si>
  <si>
    <t xml:space="preserve">G Lens 7-14 mm /F4.0(35mm : 14-28 mm) </t>
  </si>
  <si>
    <t>PNS-H-ES12060E</t>
  </si>
  <si>
    <t>G Lens 12-60 mm/F3.5-5.6ASPH Power O.I.S</t>
  </si>
  <si>
    <t>PNS-H-E08018E</t>
  </si>
  <si>
    <t>Leica Lens 12-60 mm/F2.8-4.0 ASPH PowOIS</t>
  </si>
  <si>
    <t>PNS-H-ES200GC</t>
  </si>
  <si>
    <t xml:space="preserve">Leica Lens 8-18 mm / F2.8-4.0 ASPH </t>
  </si>
  <si>
    <t>PNS-H-X012E</t>
  </si>
  <si>
    <t>Leica Lens 200 mm/F2.8 ASPH Teleconverter1.4</t>
  </si>
  <si>
    <t>PNS-H-ES50200GC</t>
  </si>
  <si>
    <t>LeicaLens 12mm/F1.4 ASPH SplashDustproof</t>
  </si>
  <si>
    <t>PNS-H-X1025GC</t>
  </si>
  <si>
    <t xml:space="preserve">Leica Lens 50-200 mm / F2.8-4.0 ASPH. </t>
  </si>
  <si>
    <t>PNS-H-XA025GC</t>
  </si>
  <si>
    <t xml:space="preserve">Leica Lens 10-25 mm / F1.7  ASPH.  </t>
  </si>
  <si>
    <t>Leica Lens 25 mm / F1.4 ASPH. Ver 2</t>
  </si>
  <si>
    <t>PNS-DMW-BLH7E</t>
  </si>
  <si>
    <t>PNS-DME-BLG10E</t>
  </si>
  <si>
    <t>PNS-DMW-BLC12E</t>
  </si>
  <si>
    <t>PNS-DMW-BLF19E</t>
  </si>
  <si>
    <t>PNS-DMW-BGGH3E</t>
  </si>
  <si>
    <t xml:space="preserve">PNS-DMW-BGG1E </t>
  </si>
  <si>
    <t xml:space="preserve">PNS-DMW-BGGH5E </t>
  </si>
  <si>
    <t>PNS-DMW-BGG9E</t>
  </si>
  <si>
    <t>PNS-DMW-HGR2GU-K</t>
  </si>
  <si>
    <t xml:space="preserve">PNS-DMW-BTC13 </t>
  </si>
  <si>
    <t>PNS-DMW-SFU1GU</t>
  </si>
  <si>
    <t>PNS-DMW-AC10GC</t>
  </si>
  <si>
    <t>PNS-DMW-DCC11GU</t>
  </si>
  <si>
    <t>PNS-DMW-DCC12GU</t>
  </si>
  <si>
    <t>PNS-DMW-DCC8GU9</t>
  </si>
  <si>
    <t>PNS-DMW-SHGR1E</t>
  </si>
  <si>
    <t>PNS-DMW-SFU2GU</t>
  </si>
  <si>
    <t>PNS-DMW-EC6GU</t>
  </si>
  <si>
    <t xml:space="preserve">PNS-DMW-BGS1E </t>
  </si>
  <si>
    <t xml:space="preserve">PNS-DMW-BLJ31GC </t>
  </si>
  <si>
    <t xml:space="preserve">PNS-DMW-BTC14GC </t>
  </si>
  <si>
    <t>PNS-DMW-DCC16GU</t>
  </si>
  <si>
    <t>PNS-DMW-TC14GU</t>
  </si>
  <si>
    <t>PNS-DMW-TC20GU</t>
  </si>
  <si>
    <t>PNS-DMW-BTC15GC</t>
  </si>
  <si>
    <t>PNS-DMW-DCC17GU</t>
  </si>
  <si>
    <t>PNS-DMW-BLK22GC</t>
  </si>
  <si>
    <t>PNS-DMW-BGS5E</t>
  </si>
  <si>
    <t xml:space="preserve">PNS-S-S85GC </t>
  </si>
  <si>
    <t xml:space="preserve">PNS-S-R2060GC </t>
  </si>
  <si>
    <t xml:space="preserve">PNS-S-R1635GC </t>
  </si>
  <si>
    <t xml:space="preserve">PNS-S-R24105GC </t>
  </si>
  <si>
    <t xml:space="preserve">PNS-S-R70200GC </t>
  </si>
  <si>
    <t>PNS-S-X50GC</t>
  </si>
  <si>
    <t>PNS-S-E2470GC</t>
  </si>
  <si>
    <t xml:space="preserve">PNS-S-E70200GC </t>
  </si>
  <si>
    <t>PNS-S-R70300GC</t>
  </si>
  <si>
    <t>Battery Charger for model DMW-BLK22 (S5)</t>
  </si>
  <si>
    <t>DC Cupler for Battery DMW-BLBLK22 (S5)</t>
  </si>
  <si>
    <t>Product</t>
  </si>
  <si>
    <t>Battery</t>
  </si>
  <si>
    <t>DC-Coupler</t>
  </si>
  <si>
    <t>AC-Apapter</t>
  </si>
  <si>
    <t xml:space="preserve">For Camera Model </t>
  </si>
  <si>
    <t>Lumix G7 , G85 , G95</t>
  </si>
  <si>
    <t>Lumix FZ300</t>
  </si>
  <si>
    <t>Lumix FZ2500</t>
  </si>
  <si>
    <t>Lumix FZ1000 / FZ1000M2</t>
  </si>
  <si>
    <t>Model</t>
  </si>
  <si>
    <t>RCP (Inc.Vat)</t>
  </si>
  <si>
    <t xml:space="preserve">** สั่งซื้อฝ่ายอะไหล่ (VFC5131J) </t>
  </si>
  <si>
    <t>Lumix S1 / S1R / S1H</t>
  </si>
  <si>
    <t>DMW-BLJ31</t>
  </si>
  <si>
    <t>DMW-DCC16</t>
  </si>
  <si>
    <t>DMW-EC6</t>
  </si>
  <si>
    <t>DMW-XLR1</t>
  </si>
  <si>
    <t>DMW-MS2</t>
  </si>
  <si>
    <t>Lumix S</t>
  </si>
  <si>
    <t>DMW-RS2</t>
  </si>
  <si>
    <t>DMW-BTC14</t>
  </si>
  <si>
    <t>DMW-BGS1</t>
  </si>
  <si>
    <t>Lumix G9</t>
  </si>
  <si>
    <t>DMW-BTC13</t>
  </si>
  <si>
    <t>DMW-BGG9</t>
  </si>
  <si>
    <t>DMW-EC4</t>
  </si>
  <si>
    <t xml:space="preserve">Lumix GH5 / GH5S </t>
  </si>
  <si>
    <t>DMW-DCC12</t>
  </si>
  <si>
    <t>DMW-SFU1</t>
  </si>
  <si>
    <t>DMW-SFU2</t>
  </si>
  <si>
    <t>Lumix GX7 , GX85 , GX95</t>
  </si>
  <si>
    <t>Lumix TZ90 / TZ95</t>
  </si>
  <si>
    <t>Lumix LX100M2</t>
  </si>
  <si>
    <t>Lumix TZ110 / TZ220</t>
  </si>
  <si>
    <t>Lumix G100</t>
  </si>
  <si>
    <t>DMW-BLG10</t>
  </si>
  <si>
    <t>DMW-DCC11</t>
  </si>
  <si>
    <t>Lumix GX9 , GX85</t>
  </si>
  <si>
    <t>DMW-EC5</t>
  </si>
  <si>
    <t>DMW-HG2</t>
  </si>
  <si>
    <t>For GM1,GM5,</t>
  </si>
  <si>
    <t>GF7,GF8,GF9,GF10,LX10</t>
  </si>
  <si>
    <t>DMW-DCC15</t>
  </si>
  <si>
    <t>DMW-BMB9</t>
  </si>
  <si>
    <t xml:space="preserve">DMW-BTC10GC </t>
  </si>
  <si>
    <t>DMW-BTC12E</t>
  </si>
  <si>
    <t>FZ80</t>
  </si>
  <si>
    <t>Charger For Battery DMW-BLF19E</t>
  </si>
  <si>
    <t>Charger for Battery BLC12,BLG10,BLH7</t>
  </si>
  <si>
    <t>***</t>
  </si>
  <si>
    <t>Lumix S1H Camera (Body Only)</t>
  </si>
  <si>
    <t>Lumix S5 Camera (Body Only)</t>
  </si>
  <si>
    <t>Lumix S5 Camera + Lens 20-60 mm F3.5-5.6</t>
  </si>
  <si>
    <t>Lumix G9 Camera (Body Only)</t>
  </si>
  <si>
    <t>Lumix G9 Camera + Lens 12-60 mm (Leica)</t>
  </si>
  <si>
    <t>Lumix BGH1 Cinema 4K Box Camera</t>
  </si>
  <si>
    <t>PNS-DC-GH5M2GAK</t>
  </si>
  <si>
    <t>Lumix GH5II Camera (Body Only)</t>
  </si>
  <si>
    <t>PNS-DC-GH5LM2GAK</t>
  </si>
  <si>
    <t>Lumix GH5II Camera + Lens 12-60 mm</t>
  </si>
  <si>
    <t>New</t>
  </si>
  <si>
    <t>วิดีโอแบบ C4K/4K 60p/50p 10 บิต และเวลาการบันทึกไม่จำกัด พร้อมโหมดบันทึกหลากหลายรูปแบบ</t>
  </si>
  <si>
    <r>
      <t xml:space="preserve">ความละเอียด : </t>
    </r>
    <r>
      <rPr>
        <sz val="10"/>
        <rFont val="Arial"/>
        <family val="2"/>
      </rPr>
      <t xml:space="preserve"> 20.3 million (With AR Coating)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</si>
  <si>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17.3 x 13.0  mm   Live MOS Micro Four Thirds mount</t>
    </r>
  </si>
  <si>
    <r>
      <rPr>
        <b/>
        <sz val="10"/>
        <rFont val="Arial"/>
        <family val="2"/>
      </rPr>
      <t xml:space="preserve">ขนาดภาพ : </t>
    </r>
    <r>
      <rPr>
        <sz val="10"/>
        <rFont val="Arial"/>
        <family val="2"/>
      </rPr>
      <t>5184x3888(L) / 3712x2784(M) / 2624x1968(S) / 4992x3744(ภาพถ่าย 6K) / 3328x2496(ภาพถ่าย 4K)</t>
    </r>
  </si>
  <si>
    <r>
      <t xml:space="preserve">จอภาพ : </t>
    </r>
    <r>
      <rPr>
        <sz val="10"/>
        <rFont val="Arial"/>
        <family val="2"/>
      </rPr>
      <t>TFT LCD 3.2"  ปรับเอียงได้อิสระแบบสัมผัส  (1,840,000-dot),</t>
    </r>
  </si>
  <si>
    <r>
      <t>ระบบโฟกัส : Contrast AF</t>
    </r>
    <r>
      <rPr>
        <sz val="10"/>
        <rFont val="Arial"/>
        <family val="2"/>
      </rPr>
      <t>: 225 Point EV -4 - 18  ระบบกันสั่นเซนเซอร์ภาพ 5 แกน 6.5 สต๊อป</t>
    </r>
  </si>
  <si>
    <r>
      <t xml:space="preserve">ถ่ายภาพต่อเนื่อง : </t>
    </r>
    <r>
      <rPr>
        <sz val="10"/>
        <rFont val="Arial"/>
        <family val="2"/>
      </rPr>
      <t>12fps / 7fps / 2fps 4K: 30 ภาพต่อวินาที 4K: 60/30 ภาพต่อวินาที</t>
    </r>
  </si>
  <si>
    <r>
      <t xml:space="preserve">แหล่งพลังงาน : </t>
    </r>
    <r>
      <rPr>
        <sz val="10"/>
        <rFont val="Arial"/>
        <family val="2"/>
      </rPr>
      <t>Li-Ion (7.2V, 2200mAh, 16Wh) Battery  Pack DMW-BGGH5</t>
    </r>
  </si>
  <si>
    <r>
      <t xml:space="preserve">Weight : </t>
    </r>
    <r>
      <rPr>
        <sz val="10"/>
        <rFont val="Arial"/>
        <family val="2"/>
      </rPr>
      <t xml:space="preserve">  727g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138.5 x 98.1 x 87.4 มม.</t>
    </r>
  </si>
  <si>
    <r>
      <t xml:space="preserve">ความไวแสง(ISO) : </t>
    </r>
    <r>
      <rPr>
        <sz val="10"/>
        <rFont val="Arial"/>
        <family val="2"/>
      </rPr>
      <t>Auto/Intelligent ISO 100 - 25,600 (H:25600)</t>
    </r>
  </si>
  <si>
    <t>เพลิดเพลินไปกับการสตรีมสดแบบไร้สายได้ทั้งในและนอกบ้านพร้อมการใช้งานที่ง่ายดายด้วยแอป LUMIX Sync</t>
  </si>
  <si>
    <t>กล้องไฮบริดที่มีขนาดกะทัดรัด ตัวช่วยในการสร้างวิดีโอที่ดีที่สุด ไม่ว่าจะเป็นการสตรีม การถ่ายภาพแบบพร้อมใช้งาน</t>
  </si>
  <si>
    <t>*กล้องและเลนส์ที่มี Sell out จะจ่ายคืนเป็น Credit Note ให้หลังจบโปรแกรมในแต่ละเดือน</t>
  </si>
  <si>
    <t>PNS-S-S50GC</t>
  </si>
  <si>
    <t>L-Mount : 50 mm F1.8</t>
  </si>
  <si>
    <t>*กล้องและเลนส์ที่มีโปรโมชั่น Sell out จะสรุปจ่ายคืนเป็น Credit Note ให้หลังจบโปรแกรมในแต่ละเดือน</t>
  </si>
  <si>
    <t>KIT</t>
  </si>
  <si>
    <t>PNS-S-S35GC</t>
  </si>
  <si>
    <t>L-Mount : 35 mm F1.8</t>
  </si>
  <si>
    <t>V-LOG L (DMW-SFU1GU)</t>
  </si>
  <si>
    <t>SDCARD 32 GB</t>
  </si>
  <si>
    <t>สินค้าราคา Promotion มีจำนวนจำกัด</t>
  </si>
  <si>
    <t>PNS-DC-G90GC-K</t>
  </si>
  <si>
    <t>PNS-DC-G90KGC-K</t>
  </si>
  <si>
    <t xml:space="preserve">PNS-DC-G90MGC-K </t>
  </si>
  <si>
    <t>Lumix G90 Camera + Lens 12-60 mm</t>
  </si>
  <si>
    <t>Lumix G90 มาแทน G95
สเป๊กและราคาเดียวกัน</t>
  </si>
  <si>
    <t>L-Mount : 24 mm F1.8</t>
  </si>
  <si>
    <t>L-Mount : 18 mm F1.8</t>
  </si>
  <si>
    <t xml:space="preserve">PNS-S-S24GC  </t>
  </si>
  <si>
    <t>PNS-S-S18GC</t>
  </si>
  <si>
    <t>Price Adjust 1/5/2023</t>
  </si>
  <si>
    <t xml:space="preserve">L-Mount : 14-28 mm </t>
  </si>
  <si>
    <t>PNS-S-R1428GC</t>
  </si>
  <si>
    <t>PNS-S-R1428MGC</t>
  </si>
  <si>
    <t>L-Mount : 14-28 mm (white box)</t>
  </si>
  <si>
    <t>Leica Lens : 9 mm / F1.7 (35mm : 18 mm)</t>
  </si>
  <si>
    <t>PNS-H-X09GC</t>
  </si>
  <si>
    <t>Leica Lens : 9 mm / F1.7 (35mm : 18 mm) White Box</t>
  </si>
  <si>
    <r>
      <t xml:space="preserve">Shutter Speed : </t>
    </r>
    <r>
      <rPr>
        <sz val="10"/>
        <rFont val="Arial"/>
        <family val="2"/>
      </rPr>
      <t>Max shutter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1/18,000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shutter 60 sec</t>
    </r>
  </si>
  <si>
    <r>
      <t xml:space="preserve">ถ่ายภาพต่อเนื่อง : </t>
    </r>
    <r>
      <rPr>
        <sz val="10"/>
        <rFont val="Arial"/>
        <family val="2"/>
      </rPr>
      <t>14fps / 6fps / 2fps 4K: 30 ภาพต่อวินาที 4K: 60/30 ภาพต่อวินาที</t>
    </r>
  </si>
  <si>
    <r>
      <t xml:space="preserve">สื่อบันทึกข้อมูล : </t>
    </r>
    <r>
      <rPr>
        <sz val="10"/>
        <rFont val="Arial"/>
        <family val="2"/>
      </rPr>
      <t>CF / SDHC / SDXC  (รองรับ UHS-I/II) 2 Slot</t>
    </r>
  </si>
  <si>
    <r>
      <t xml:space="preserve">Weight : </t>
    </r>
    <r>
      <rPr>
        <sz val="10"/>
        <rFont val="Arial"/>
        <family val="2"/>
      </rPr>
      <t xml:space="preserve">  823g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138.4 x 100.3 x 99.6 มม.</t>
    </r>
  </si>
  <si>
    <r>
      <rPr>
        <b/>
        <sz val="10"/>
        <rFont val="Arial"/>
        <family val="2"/>
      </rPr>
      <t xml:space="preserve">ขนาดภาพ : </t>
    </r>
    <r>
      <rPr>
        <sz val="10"/>
        <rFont val="Arial"/>
        <family val="2"/>
      </rPr>
      <t>5776x4336(L) / 4096x3072(M) / 2944x2208(S) / 11552x8672(ภาพถ่าย 6K) / 8192x6144(ภาพถ่าย 4K)</t>
    </r>
  </si>
  <si>
    <t>ครั้งแรกของ LUMIX:การแปลงรหัสวิดีโอแบบ Apple ProRes</t>
  </si>
  <si>
    <t xml:space="preserve">PNS-DC-G9M2GA </t>
  </si>
  <si>
    <t xml:space="preserve">PNS-DC-G9M2LG </t>
  </si>
  <si>
    <t>Lumix G9II Camera (Body Only)</t>
  </si>
  <si>
    <t>Lumix G9II Camera + Lens 12-60 mm (Leica)</t>
  </si>
  <si>
    <t>มาพร้อมเซ็นเซอร์และระบบประมวลผลใหม่ รวมถึงประสิทธิภาพการถ่ายภาพอันโดดเด่น และ PDAF รุ่นแรกใน LUMIX G Series</t>
  </si>
  <si>
    <t>B.I.S. แบบ 8.0 สต็อป Dual I.S. แบบ 5 แกน ระบบป้องกันภาพสั่นไหวใหม่ที่มีทั้ง O.I.S. และ E.I.S. โฟกัสอัตโนมัสคว่ามเร็วสูง</t>
  </si>
  <si>
    <t>https://www.panasonic.com/th/consumer/camera-camcorder/lumix-g-camera/lumix-g-mirrorless-camera/dc-g9m2ga.html</t>
  </si>
  <si>
    <r>
      <t xml:space="preserve">ความละเอียด : </t>
    </r>
    <r>
      <rPr>
        <sz val="10"/>
        <rFont val="Arial"/>
        <family val="2"/>
      </rPr>
      <t xml:space="preserve">25.2 million </t>
    </r>
  </si>
  <si>
    <r>
      <rPr>
        <b/>
        <sz val="10"/>
        <rFont val="Arial"/>
        <family val="2"/>
      </rPr>
      <t xml:space="preserve">ขนาดภาพ : </t>
    </r>
    <r>
      <rPr>
        <sz val="10"/>
        <rFont val="Arial"/>
        <family val="2"/>
      </rPr>
      <t>5776x4336(L) / 4096x3072(M) / 2944x2208(S) / 11552x8672(XL)* / 8192x6144(LL)* / 4992x3744(6K PHOTO) / 3328x2496(4K PHOTO)</t>
    </r>
  </si>
  <si>
    <r>
      <t xml:space="preserve">ถ่ายภาพต่อเนื่อง : </t>
    </r>
    <r>
      <rPr>
        <sz val="10"/>
        <rFont val="Arial"/>
        <family val="2"/>
      </rPr>
      <t>14fps / 6fps / 2fps 6K: 30 ภาพต่อวินาที 4K: 60 ภาพต่อวินาที</t>
    </r>
  </si>
  <si>
    <r>
      <t xml:space="preserve">Shutter Speed : </t>
    </r>
    <r>
      <rPr>
        <sz val="10"/>
        <rFont val="Arial"/>
        <family val="2"/>
      </rPr>
      <t>Max shutter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1/8,000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shutter 60 sec</t>
    </r>
  </si>
  <si>
    <r>
      <t xml:space="preserve">Weight : </t>
    </r>
    <r>
      <rPr>
        <sz val="10"/>
        <rFont val="Arial"/>
        <family val="2"/>
      </rPr>
      <t xml:space="preserve">  658g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134.3 x 102.3 x 90.1 มม.</t>
    </r>
  </si>
  <si>
    <r>
      <t xml:space="preserve">แหล่งพลังงาน : </t>
    </r>
    <r>
      <rPr>
        <sz val="10"/>
        <rFont val="Arial"/>
        <family val="2"/>
      </rPr>
      <t>Li-Ion (7.2V, 1860mAh, 14Wh) Battery  Pack  DMW-BLK22GC</t>
    </r>
  </si>
  <si>
    <t>Price Adjust 1/5/2024</t>
  </si>
  <si>
    <t>Price Adjust 1 May 24</t>
  </si>
  <si>
    <t>Lumix G100D Camera + Lens 12-32 mm</t>
  </si>
  <si>
    <t>Lumix G100D + Lens 12-32 mm + TRIPOD GRIP</t>
  </si>
  <si>
    <t>Lumix G100 ปัจจุบันคือ G100D สเป๊กเดียวกัน</t>
  </si>
  <si>
    <t>USB-C Charger for model DMW-BLK22 (Lumix S9)</t>
  </si>
  <si>
    <t>DC Cupler for Battery DMW-BLBLK22 (Lumix S9) USB-C</t>
  </si>
  <si>
    <t>PNS-DMW-BTCD15GA</t>
  </si>
  <si>
    <t>PNS-DMW-DCC18GU</t>
  </si>
  <si>
    <t>PNS-DMW-AC11GC</t>
  </si>
  <si>
    <t>PNS-S-S26GC</t>
  </si>
  <si>
    <t>Full Frame S5IIX 24 MP (Body Only)</t>
  </si>
  <si>
    <t>Full Frame S5IIX 24 MP + Lens 20-60 mm F3.5-5.6</t>
  </si>
  <si>
    <t xml:space="preserve">PNS-DC-S5M2XGA  </t>
  </si>
  <si>
    <t xml:space="preserve">PNS-DC-S5M2XKGA  </t>
  </si>
  <si>
    <t>NEW</t>
  </si>
  <si>
    <t>เซ็นเซอร์ 24.2MP รุ่นใหม่ที่มีเทคโนโลยี Dual Native ISO และระบบประมวลผลภาพรุ่นใหม่</t>
  </si>
  <si>
    <t>ระบบโฟกัสอัตโนมัติที่รวดเร็ว แม่นยำ และเชื่อถือได้ด้วย Phase Detection AF</t>
  </si>
  <si>
    <t>วิดีโอแบบ C4K/4K 60p/50p 4:2:2 10 บิต และเวลาการบันทึกไม่จำกัด</t>
  </si>
  <si>
    <r>
      <t xml:space="preserve">Weight : </t>
    </r>
    <r>
      <rPr>
        <sz val="10"/>
        <rFont val="Arial"/>
        <family val="2"/>
      </rPr>
      <t xml:space="preserve">  740g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134.3 x 102.3 x 90.1 มม.</t>
    </r>
  </si>
  <si>
    <r>
      <t xml:space="preserve">จอภาพ : </t>
    </r>
    <r>
      <rPr>
        <sz val="10"/>
        <rFont val="Arial"/>
        <family val="2"/>
      </rPr>
      <t>LTFT LCD 3.2" ปรับเอียงได้อิสระแบบสัมผัส (1,840,000-dot),</t>
    </r>
  </si>
  <si>
    <r>
      <t xml:space="preserve">ถ่ายภาพต่อเนื่อง : </t>
    </r>
    <r>
      <rPr>
        <sz val="10"/>
        <rFont val="Arial"/>
        <family val="2"/>
      </rPr>
      <t xml:space="preserve">9fps / 7fps / 5fps </t>
    </r>
  </si>
  <si>
    <t>https://www.panasonic.com/th/consumer/camera-camcorder/lumix-s-camera/lumix-s-full-frame-camera/dc-s5m2kga.html</t>
  </si>
  <si>
    <t>Full Frame S5II 24 MP (Body Only)</t>
  </si>
  <si>
    <t>Full Frame S5II 24 MP + Lens 20-60 mm F3.5-5.6</t>
  </si>
  <si>
    <t xml:space="preserve">PNS-DC-S5M2GA  </t>
  </si>
  <si>
    <t xml:space="preserve">PNS-DC-S5M2KGA  </t>
  </si>
  <si>
    <t>เอาต์พุตข้อมูลวิดีโอ RAW, วิดีโอ ProRes, วิดีโอ All-Intra และการบันทึก USB-SSD ภายนอก</t>
  </si>
  <si>
    <t>https://www.panasonic.com/th/consumer/camera-camcorder/lumix-s-camera/lumix-s-full-frame-camera/dc-s5m2xkga.html</t>
  </si>
  <si>
    <t>Full Frame S9 24 MP (Body Only)</t>
  </si>
  <si>
    <t>Full Frame S9 24 MP + Lens 20-60 mm F3.5-5.6</t>
  </si>
  <si>
    <t>วิดีโอความละเอียดสูงระดับ 4K และ วิดีโอ 6K ออโต้โฟกัส ที่รวดเร็ว และถ่ายภาพนิ่งได้ ในทุกสถานการณ์</t>
  </si>
  <si>
    <t>Color</t>
  </si>
  <si>
    <t>Black</t>
  </si>
  <si>
    <t>Green</t>
  </si>
  <si>
    <t>Red</t>
  </si>
  <si>
    <r>
      <t xml:space="preserve">Weight : </t>
    </r>
    <r>
      <rPr>
        <sz val="10"/>
        <rFont val="Arial"/>
        <family val="2"/>
      </rPr>
      <t xml:space="preserve">  486g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126 x 73.9 x 46.7 มม.</t>
    </r>
  </si>
  <si>
    <r>
      <t xml:space="preserve">สื่อบันทึกข้อมูล : </t>
    </r>
    <r>
      <rPr>
        <sz val="10"/>
        <rFont val="Arial"/>
        <family val="2"/>
      </rPr>
      <t>SDHC / SDXC / SD Max 256Gb. (รองรับ UHS-I/II)</t>
    </r>
  </si>
  <si>
    <r>
      <t>ถ่ายภาพต่อเนื่อง : 9</t>
    </r>
    <r>
      <rPr>
        <sz val="10"/>
        <rFont val="Arial"/>
        <family val="2"/>
      </rPr>
      <t>fps / 5fps / 2fps 6K: 30 ภาพต่อวินาที 4K: 60 ภาพต่อวินาที</t>
    </r>
  </si>
  <si>
    <r>
      <t xml:space="preserve">ไฟ Flash  : </t>
    </r>
    <r>
      <rPr>
        <sz val="10"/>
        <rFont val="Arial"/>
        <family val="2"/>
      </rPr>
      <t>N/A</t>
    </r>
  </si>
  <si>
    <r>
      <t xml:space="preserve">แหล่งพลังงาน : </t>
    </r>
    <r>
      <rPr>
        <sz val="10"/>
        <rFont val="Arial"/>
        <family val="2"/>
      </rPr>
      <t>Li-Ion (7.2V, 2200mAh, 16Wh)\</t>
    </r>
  </si>
  <si>
    <t>https://www.panasonic.com/th/consumer/camera-camcorder/lumix-s-camera/lumix-s-full-frame-camera/dc-s9kga.html</t>
  </si>
  <si>
    <t>Lumix GH7 Camera (Body Only)</t>
  </si>
  <si>
    <t>กล้องไฮบริด รุ่นเรือธง สำหรับการสร้างเนื้อหาระดับมืออาชีพ บันทึกในรูปแบบโฟลต 32 bitได้ครั้งแรกของโลก</t>
  </si>
  <si>
    <r>
      <t xml:space="preserve">ความละเอียด : </t>
    </r>
    <r>
      <rPr>
        <sz val="10"/>
        <rFont val="Arial"/>
        <family val="2"/>
      </rPr>
      <t xml:space="preserve"> 25.2 million (BSI CMOS)</t>
    </r>
  </si>
  <si>
    <r>
      <rPr>
        <b/>
        <sz val="10"/>
        <rFont val="Arial"/>
        <family val="2"/>
      </rPr>
      <t>เซนเซอร์ภาพ :</t>
    </r>
    <r>
      <rPr>
        <sz val="10"/>
        <rFont val="Arial"/>
        <family val="2"/>
      </rPr>
      <t xml:space="preserve"> 17.3 x 13.0  mm Live MOS Micro Four Thirds mount</t>
    </r>
  </si>
  <si>
    <r>
      <t xml:space="preserve">ไฟ Flash  : </t>
    </r>
    <r>
      <rPr>
        <sz val="10"/>
        <rFont val="Arial"/>
        <family val="2"/>
      </rPr>
      <t>แฟลชภายนอก TTL(จำหน่ายแยก)</t>
    </r>
  </si>
  <si>
    <r>
      <t xml:space="preserve">จอภาพ : </t>
    </r>
    <r>
      <rPr>
        <sz val="10"/>
        <rFont val="Arial"/>
        <family val="2"/>
      </rPr>
      <t>TFT LCD 3.0"  ปรับเอียงได้อิสระแบบสัมผัส  (1,840,000-dot),</t>
    </r>
  </si>
  <si>
    <r>
      <t>ระบบโฟกัส : Contrast AF</t>
    </r>
    <r>
      <rPr>
        <sz val="10"/>
        <rFont val="Arial"/>
        <family val="2"/>
      </rPr>
      <t>: 225 Point EV -4 - 18  ระบบกันสั่นเซนเซอร์ภาพ 5 แกน 7.5 สต๊อป</t>
    </r>
  </si>
  <si>
    <t>https://www.panasonic.com/th/consumer/camera-camcorder/lumix-g-camera/lumix-g-mirrorless-camera/dc-gh7ga.html</t>
  </si>
  <si>
    <t>PNS-DC-GH7GA</t>
  </si>
  <si>
    <t>PGS-S-R28200GC</t>
  </si>
  <si>
    <t>L-Mount : 28-200 mm F4.0-7.1</t>
  </si>
  <si>
    <t>PNS-DC-G100DKGA-K</t>
  </si>
  <si>
    <t>PNS-DC-G100DVGA-K</t>
  </si>
  <si>
    <t>Lumix FZ80DGC Mark II with Leica Lens</t>
  </si>
  <si>
    <t>Free SD Card 32GB or 64GB</t>
  </si>
  <si>
    <r>
      <t xml:space="preserve">ความละเอียด: </t>
    </r>
    <r>
      <rPr>
        <sz val="10"/>
        <rFont val="Arial"/>
        <family val="2"/>
      </rPr>
      <t>18.1 ล้านพิกเซล</t>
    </r>
  </si>
  <si>
    <r>
      <rPr>
        <b/>
        <sz val="10"/>
        <rFont val="Arial"/>
        <family val="2"/>
      </rPr>
      <t>ทางยาวโฟกัส</t>
    </r>
    <r>
      <rPr>
        <sz val="10"/>
        <rFont val="Arial"/>
        <family val="2"/>
      </rPr>
      <t xml:space="preserve"> :   20 - 1200 mm (ทางยาวเทียบในระบบกล้อง 35 มม) F2.8 - 5.9, Multistage Iris Diaphragm (F2.8 - 8.0 (W), F5.9 - 8.0 (T))</t>
    </r>
  </si>
  <si>
    <r>
      <rPr>
        <b/>
        <sz val="10"/>
        <rFont val="Arial"/>
        <family val="2"/>
      </rPr>
      <t>Zoom</t>
    </r>
    <r>
      <rPr>
        <sz val="10"/>
        <rFont val="Arial"/>
        <family val="2"/>
      </rPr>
      <t xml:space="preserve"> : ออพติคอล 60x Intelligent Zoom 120x Digital Zoom 4X</t>
    </r>
  </si>
  <si>
    <r>
      <t xml:space="preserve">ความไวชัตเตอร์ : </t>
    </r>
    <r>
      <rPr>
        <sz val="10"/>
        <rFont val="Arial"/>
        <family val="2"/>
      </rPr>
      <t>4 - 1/2,000 sec (Mechanical Shutter)  1 - 1/16,000 sec (Electronic Shutter)</t>
    </r>
  </si>
  <si>
    <t>https://www.panasonic.com/th/consumer/camera-camcorder/lumix-compact-camera/lumix-compact-camera/dc-fz80dga-k.html</t>
  </si>
  <si>
    <r>
      <t xml:space="preserve">จอภาพ : </t>
    </r>
    <r>
      <rPr>
        <sz val="10"/>
        <rFont val="Arial"/>
        <family val="2"/>
      </rPr>
      <t>3.0" (7.6cm) TFT Screen LCD Display (1,840k dots)</t>
    </r>
  </si>
  <si>
    <r>
      <t xml:space="preserve">Weight  </t>
    </r>
    <r>
      <rPr>
        <sz val="10"/>
        <rFont val="Arial"/>
        <family val="2"/>
      </rPr>
      <t xml:space="preserve">640g. Inc.Batt &amp; SDCard, </t>
    </r>
    <r>
      <rPr>
        <b/>
        <sz val="10"/>
        <rFont val="Arial"/>
        <family val="2"/>
      </rPr>
      <t>Dimension</t>
    </r>
    <r>
      <rPr>
        <sz val="10"/>
        <rFont val="Arial"/>
        <family val="2"/>
      </rPr>
      <t xml:space="preserve">  130.2 x 94.3 x 125.2 มม.</t>
    </r>
  </si>
  <si>
    <r>
      <t>แหล่งพลังงาน :</t>
    </r>
    <r>
      <rPr>
        <sz val="10"/>
        <rFont val="Arial"/>
        <family val="2"/>
      </rPr>
      <t xml:space="preserve"> li-Ion Rechargable 300 pictures</t>
    </r>
  </si>
  <si>
    <t>มองการณ์ไกลในรายละเอียดทั้งหมดด้วยพลังซูม 60 เท่าเพื่อจับภาพช่วงเวลาที่คุณไม่เคยเห็นมาก่อน</t>
  </si>
  <si>
    <t>PNS-DC-S9GA-G</t>
  </si>
  <si>
    <t>PNS-DC-S9GA-K</t>
  </si>
  <si>
    <t>PNS-DC-S9GA-R</t>
  </si>
  <si>
    <t>PNS-DC-S9KGA-G</t>
  </si>
  <si>
    <t xml:space="preserve">PNS-DC-S9KGA-K </t>
  </si>
  <si>
    <t>PNS-DC-S9KGA-R</t>
  </si>
  <si>
    <t>Full Frame S9 24 MP + Lens 18-40 mm F3.5-5.6</t>
  </si>
  <si>
    <t>Orange</t>
  </si>
  <si>
    <t>PNS-DC-S9NGA-K</t>
  </si>
  <si>
    <t>PNS-DC-S9NGA-D</t>
  </si>
  <si>
    <t>PNS-DC-FZ80DGA-K</t>
  </si>
  <si>
    <t>PNS-DC-TZ99GA-K</t>
  </si>
  <si>
    <t>PNS-DC-TZ99GA-S</t>
  </si>
  <si>
    <t>Silver</t>
  </si>
  <si>
    <t>B2B</t>
  </si>
  <si>
    <t>Lumix TZ99GA with Leica Lens BK</t>
  </si>
  <si>
    <t>Lumix TZ99GA with Leica Lens SL</t>
  </si>
  <si>
    <t>กล้องประสิทธิภาพสูงในขนาดพกพาสะดวก มาพร้อมเลนส์ซูม LEICA DC 30X ที่มีช่วงกว้างตั้งแต่ 24 มม. ถึง 720 มม</t>
  </si>
  <si>
    <t>ถ่ายเซลฟี่ได้ง่ายสุดๆ ด้วยหน้าจอสัมผัส 1,840,000 จุด ที่ปรับเอียงได้ถึง 180 องศา</t>
  </si>
  <si>
    <r>
      <t xml:space="preserve">ความละเอียด: </t>
    </r>
    <r>
      <rPr>
        <sz val="10"/>
        <rFont val="Arial"/>
        <family val="2"/>
      </rPr>
      <t>20.3 ล้านพิกเซล</t>
    </r>
  </si>
  <si>
    <r>
      <t xml:space="preserve">Weight  </t>
    </r>
    <r>
      <rPr>
        <sz val="10"/>
        <rFont val="Arial"/>
        <family val="2"/>
      </rPr>
      <t xml:space="preserve">322g.. Inc.Batt &amp; SDCard, </t>
    </r>
    <r>
      <rPr>
        <b/>
        <sz val="10"/>
        <rFont val="Arial"/>
        <family val="2"/>
      </rPr>
      <t>Dimension</t>
    </r>
    <r>
      <rPr>
        <sz val="10"/>
        <rFont val="Arial"/>
        <family val="2"/>
      </rPr>
      <t xml:space="preserve">  67.8 x 43.1 x 112.0 มม.</t>
    </r>
  </si>
  <si>
    <t>https://www.panasonic.com/th/consumer/camera-camcorder/lumix-compact-camera/lumix-compact-camera/dc-tz99.html</t>
  </si>
  <si>
    <r>
      <rPr>
        <b/>
        <sz val="10"/>
        <rFont val="Arial"/>
        <family val="2"/>
      </rPr>
      <t>Zoom</t>
    </r>
    <r>
      <rPr>
        <sz val="10"/>
        <rFont val="Arial"/>
        <family val="2"/>
      </rPr>
      <t xml:space="preserve"> : ออพติคอล 30x Intelligent Zoom 60x Digital Zoom 4X</t>
    </r>
  </si>
  <si>
    <r>
      <t xml:space="preserve">ความไวแสง(ISO) : </t>
    </r>
    <r>
      <rPr>
        <sz val="10"/>
        <rFont val="Arial"/>
        <family val="2"/>
      </rPr>
      <t>Auto / i.ISO / 80 / 100 / 200 / 400 / 800 / 1600 / 3200 / 6400</t>
    </r>
  </si>
  <si>
    <r>
      <t>แหล่งพลังงาน :</t>
    </r>
    <r>
      <rPr>
        <sz val="10"/>
        <rFont val="Arial"/>
        <family val="2"/>
      </rPr>
      <t xml:space="preserve"> li-Ion Rechargable 380 pictures</t>
    </r>
  </si>
  <si>
    <r>
      <rPr>
        <b/>
        <sz val="10"/>
        <rFont val="Arial"/>
        <family val="2"/>
      </rPr>
      <t>ทางยาวโฟกัส</t>
    </r>
    <r>
      <rPr>
        <sz val="10"/>
        <rFont val="Arial"/>
        <family val="2"/>
      </rPr>
      <t xml:space="preserve"> :   24-720 mm (ทางยาวเทียบในระบบกล้อง 35 มม) F2.8 - 5.9, Multistage Iris Diaphragm (F3.3 - 8.0 (W), F6.4 - 8.0 (T))</t>
    </r>
  </si>
  <si>
    <t xml:space="preserve">SD CARD 64 GB </t>
  </si>
  <si>
    <r>
      <t xml:space="preserve">ความละเอียด : </t>
    </r>
    <r>
      <rPr>
        <sz val="10"/>
        <color theme="0" tint="-0.249977111117893"/>
        <rFont val="Arial"/>
        <family val="2"/>
      </rPr>
      <t xml:space="preserve">20.3 million </t>
    </r>
  </si>
  <si>
    <r>
      <t>ระบบโฟกัส : Contrast AF</t>
    </r>
    <r>
      <rPr>
        <sz val="10"/>
        <color theme="0" tint="-0.249977111117893"/>
        <rFont val="Arial"/>
        <family val="2"/>
      </rPr>
      <t>: 225 Area EV -6 - 18  ระบบกันสั่นเซนเซอร์ภาพ 5 แกน</t>
    </r>
  </si>
  <si>
    <r>
      <rPr>
        <b/>
        <sz val="10"/>
        <color theme="0" tint="-0.249977111117893"/>
        <rFont val="Arial"/>
        <family val="2"/>
      </rPr>
      <t>เซนเซอร์ภาพ :</t>
    </r>
    <r>
      <rPr>
        <sz val="10"/>
        <color theme="0" tint="-0.249977111117893"/>
        <rFont val="Arial"/>
        <family val="2"/>
      </rPr>
      <t xml:space="preserve"> 17.3 x 13.0  mm  CMOS Micro Four Thirds mount</t>
    </r>
  </si>
  <si>
    <r>
      <rPr>
        <b/>
        <sz val="10"/>
        <color theme="0" tint="-0.249977111117893"/>
        <rFont val="Arial"/>
        <family val="2"/>
      </rPr>
      <t xml:space="preserve">ขนาดภาพ : </t>
    </r>
    <r>
      <rPr>
        <sz val="10"/>
        <color theme="0" tint="-0.249977111117893"/>
        <rFont val="Arial"/>
        <family val="2"/>
      </rPr>
      <t>5184x3888(L) / 3712x2784(M) / 2624x1968(S) / 10368x7776(XL)* / 7296x5472(LL)* / 4992x3744(6K PHOTO) / 3328x2496(4K PHOTO)</t>
    </r>
  </si>
  <si>
    <r>
      <t xml:space="preserve">ความไวแสง(ISO) : </t>
    </r>
    <r>
      <rPr>
        <sz val="10"/>
        <color theme="0" tint="-0.249977111117893"/>
        <rFont val="Arial"/>
        <family val="2"/>
      </rPr>
      <t>Auto/Intelligent ISO 100 - 25,600 (H:25800)</t>
    </r>
  </si>
  <si>
    <r>
      <t xml:space="preserve">Shutter Speed : </t>
    </r>
    <r>
      <rPr>
        <sz val="10"/>
        <color theme="0" tint="-0.249977111117893"/>
        <rFont val="Arial"/>
        <family val="2"/>
      </rPr>
      <t>Max shutter</t>
    </r>
    <r>
      <rPr>
        <b/>
        <sz val="10"/>
        <color theme="0" tint="-0.249977111117893"/>
        <rFont val="Arial"/>
        <family val="2"/>
      </rPr>
      <t xml:space="preserve"> </t>
    </r>
    <r>
      <rPr>
        <sz val="10"/>
        <color theme="0" tint="-0.249977111117893"/>
        <rFont val="Arial"/>
        <family val="2"/>
      </rPr>
      <t>1/32,000 sec</t>
    </r>
    <r>
      <rPr>
        <b/>
        <sz val="10"/>
        <color theme="0" tint="-0.249977111117893"/>
        <rFont val="Arial"/>
        <family val="2"/>
      </rPr>
      <t xml:space="preserve">, </t>
    </r>
    <r>
      <rPr>
        <sz val="10"/>
        <color theme="0" tint="-0.249977111117893"/>
        <rFont val="Arial"/>
        <family val="2"/>
      </rPr>
      <t>Min shutter 60 sec</t>
    </r>
  </si>
  <si>
    <r>
      <t xml:space="preserve">VDO : </t>
    </r>
    <r>
      <rPr>
        <sz val="10"/>
        <color theme="0" tint="-0.249977111117893"/>
        <rFont val="Arial"/>
        <family val="2"/>
      </rPr>
      <t>4K/30p  FHD/60p MOV/MP4 : H.264/MPEG-4 AVC, H.265/HEVC</t>
    </r>
  </si>
  <si>
    <r>
      <t xml:space="preserve">ถ่ายภาพต่อเนื่อง : </t>
    </r>
    <r>
      <rPr>
        <sz val="10"/>
        <color theme="0" tint="-0.249977111117893"/>
        <rFont val="Arial"/>
        <family val="2"/>
      </rPr>
      <t>12fps / 7fps / 2fps 6K: 30 ภาพต่อวินาที 4K: 60 ภาพต่อวินาที</t>
    </r>
  </si>
  <si>
    <r>
      <t xml:space="preserve">ไฟ Flash  : </t>
    </r>
    <r>
      <rPr>
        <sz val="10"/>
        <color theme="0" tint="-0.249977111117893"/>
        <rFont val="Arial"/>
        <family val="2"/>
      </rPr>
      <t>แฟลชภายนอก TTL</t>
    </r>
  </si>
  <si>
    <r>
      <t xml:space="preserve">จอภาพ : </t>
    </r>
    <r>
      <rPr>
        <sz val="10"/>
        <color theme="0" tint="-0.249977111117893"/>
        <rFont val="Arial"/>
        <family val="2"/>
      </rPr>
      <t>LTFT LCD 3.0"  ปรับเอียงได้อิสระแบบสัมผัส  (1,040,000-dot),</t>
    </r>
  </si>
  <si>
    <r>
      <t xml:space="preserve">สื่อบันทึกข้อมูล : </t>
    </r>
    <r>
      <rPr>
        <sz val="10"/>
        <color theme="0" tint="-0.249977111117893"/>
        <rFont val="Arial"/>
        <family val="2"/>
      </rPr>
      <t>SDHC / SDXC  (รองรับ UHS-I/II) 2 Slot</t>
    </r>
  </si>
  <si>
    <r>
      <t xml:space="preserve">แหล่งพลังงาน : </t>
    </r>
    <r>
      <rPr>
        <sz val="10"/>
        <color theme="0" tint="-0.249977111117893"/>
        <rFont val="Arial"/>
        <family val="2"/>
      </rPr>
      <t>Li-Ion (7.2V, 1860mAh, 14Wh) Battery  Pack  DMW-BGG9</t>
    </r>
  </si>
  <si>
    <r>
      <t xml:space="preserve">Weight : </t>
    </r>
    <r>
      <rPr>
        <sz val="10"/>
        <color theme="0" tint="-0.249977111117893"/>
        <rFont val="Arial"/>
        <family val="2"/>
      </rPr>
      <t xml:space="preserve">  658g  inc.Batt &amp; SDCard</t>
    </r>
    <r>
      <rPr>
        <b/>
        <sz val="10"/>
        <color theme="0" tint="-0.249977111117893"/>
        <rFont val="Arial"/>
        <family val="2"/>
      </rPr>
      <t xml:space="preserve">    Dimension : </t>
    </r>
    <r>
      <rPr>
        <sz val="10"/>
        <color theme="0" tint="-0.249977111117893"/>
        <rFont val="Arial"/>
        <family val="2"/>
      </rPr>
      <t>136.9 x 97.3 x 91.6 มม.</t>
    </r>
  </si>
  <si>
    <t>EOL</t>
  </si>
  <si>
    <t>PNS-S-R1840GC</t>
  </si>
  <si>
    <t>L-Mount : 18-40 mm F4.5-6.3</t>
  </si>
  <si>
    <t>L-Mount : 24-60 mm F2.8</t>
  </si>
  <si>
    <t xml:space="preserve">PNS-S-E2460GC </t>
  </si>
  <si>
    <t>L-Mount : 100 mm F2.8</t>
  </si>
  <si>
    <t>PNS-S-E100GC</t>
  </si>
  <si>
    <t>BLH7E Battery for GM1,GM5,GF7,GF8,GF9,GF10,LX10</t>
  </si>
  <si>
    <t>BLG10E Battery for GX7,GX85,GX9,LX100, LX100M2,TZ80,TZ110,TZ220,G100</t>
  </si>
  <si>
    <t>BLC12E Battery for G7,G85,G95,GX8,FZ300,FZ1000,FZ2500</t>
  </si>
  <si>
    <t>BLF19E Battery for GH3,GH4,GH5,G9,GH5S</t>
  </si>
  <si>
    <t>Battery Grip G9M2</t>
  </si>
  <si>
    <t>V-LOG  keycode for GH7</t>
  </si>
  <si>
    <t>PNS-DMW-SHGR2E</t>
  </si>
  <si>
    <t>Tripod grip G100D</t>
  </si>
  <si>
    <t xml:space="preserve">PNS-DMW-BMB9E </t>
  </si>
  <si>
    <t xml:space="preserve">PNS-DMW-BG1E </t>
  </si>
  <si>
    <t>PNS-DMW-SFU3GU</t>
  </si>
  <si>
    <t>PNS-DMW-XLR2E</t>
  </si>
  <si>
    <t>Battrty Grip for S1M2 / S1M2E</t>
  </si>
  <si>
    <t>PNS-DMW-BG2E</t>
  </si>
  <si>
    <r>
      <t xml:space="preserve">ความละเอียด : </t>
    </r>
    <r>
      <rPr>
        <sz val="10"/>
        <color theme="0" tint="-0.249977111117893"/>
        <rFont val="Arial"/>
        <family val="2"/>
      </rPr>
      <t xml:space="preserve">10.28 million </t>
    </r>
  </si>
  <si>
    <r>
      <t>ระบบโฟกัส : Contrast AF</t>
    </r>
    <r>
      <rPr>
        <sz val="10"/>
        <color theme="0" tint="-0.249977111117893"/>
        <rFont val="Arial"/>
        <family val="2"/>
      </rPr>
      <t xml:space="preserve">: 225 Area EV -6 - 20  </t>
    </r>
  </si>
  <si>
    <r>
      <rPr>
        <b/>
        <sz val="10"/>
        <color theme="0" tint="-0.249977111117893"/>
        <rFont val="Arial"/>
        <family val="2"/>
      </rPr>
      <t xml:space="preserve">ขนาดภาพ : </t>
    </r>
    <r>
      <rPr>
        <sz val="10"/>
        <color theme="0" tint="-0.249977111117893"/>
        <rFont val="Arial"/>
        <family val="2"/>
      </rPr>
      <t>3680x2760(L) / 2592x1944(M) / 1824x1368(S) / 3328x2496(4K PHOTO)</t>
    </r>
  </si>
  <si>
    <r>
      <t xml:space="preserve">ความไวแสง(ISO) : </t>
    </r>
    <r>
      <rPr>
        <sz val="10"/>
        <color theme="0" tint="-0.249977111117893"/>
        <rFont val="Arial"/>
        <family val="2"/>
      </rPr>
      <t>Auto/Intelligent ISO 80 - 204,800 (H:204800)</t>
    </r>
  </si>
  <si>
    <r>
      <t xml:space="preserve">Shutter Speed : </t>
    </r>
    <r>
      <rPr>
        <sz val="10"/>
        <color theme="0" tint="-0.249977111117893"/>
        <rFont val="Arial"/>
        <family val="2"/>
      </rPr>
      <t>Max shutter</t>
    </r>
    <r>
      <rPr>
        <b/>
        <sz val="10"/>
        <color theme="0" tint="-0.249977111117893"/>
        <rFont val="Arial"/>
        <family val="2"/>
      </rPr>
      <t xml:space="preserve"> </t>
    </r>
    <r>
      <rPr>
        <sz val="10"/>
        <color theme="0" tint="-0.249977111117893"/>
        <rFont val="Arial"/>
        <family val="2"/>
      </rPr>
      <t>1/16,000 sec</t>
    </r>
    <r>
      <rPr>
        <b/>
        <sz val="10"/>
        <color theme="0" tint="-0.249977111117893"/>
        <rFont val="Arial"/>
        <family val="2"/>
      </rPr>
      <t xml:space="preserve">, </t>
    </r>
    <r>
      <rPr>
        <sz val="10"/>
        <color theme="0" tint="-0.249977111117893"/>
        <rFont val="Arial"/>
        <family val="2"/>
      </rPr>
      <t>Min shutter 1/2 sec</t>
    </r>
  </si>
  <si>
    <r>
      <t xml:space="preserve">VDO : </t>
    </r>
    <r>
      <rPr>
        <sz val="10"/>
        <color theme="0" tint="-0.249977111117893"/>
        <rFont val="Arial"/>
        <family val="2"/>
      </rPr>
      <t>4K Ultra HD(60p/30p) Full HD (60p) MOV/MP4 : H.264/MPEG-4 AVC, H.265/HEVC</t>
    </r>
  </si>
  <si>
    <r>
      <t xml:space="preserve">ถ่ายภาพต่อเนื่อง : </t>
    </r>
    <r>
      <rPr>
        <sz val="10"/>
        <color theme="0" tint="-0.249977111117893"/>
        <rFont val="Arial"/>
        <family val="2"/>
      </rPr>
      <t>N/A</t>
    </r>
  </si>
  <si>
    <r>
      <t xml:space="preserve">แหล่งพลังงาน : </t>
    </r>
    <r>
      <rPr>
        <sz val="10"/>
        <color theme="0" tint="-0.249977111117893"/>
        <rFont val="Arial"/>
        <family val="2"/>
      </rPr>
      <t>Li-Ion (7.28V, 5900mAh, 43Wh)/(7.28V, 8850mAh, 65Wh)/(7.28V, 11800mAh, 86Wh)</t>
    </r>
  </si>
  <si>
    <r>
      <t xml:space="preserve">Weight : </t>
    </r>
    <r>
      <rPr>
        <sz val="10"/>
        <color theme="0" tint="-0.249977111117893"/>
        <rFont val="Arial"/>
        <family val="2"/>
      </rPr>
      <t xml:space="preserve">  545g  inc.Batt &amp; SDCard</t>
    </r>
    <r>
      <rPr>
        <b/>
        <sz val="10"/>
        <color theme="0" tint="-0.249977111117893"/>
        <rFont val="Arial"/>
        <family val="2"/>
      </rPr>
      <t xml:space="preserve">    Dimension : </t>
    </r>
    <r>
      <rPr>
        <sz val="10"/>
        <color theme="0" tint="-0.249977111117893"/>
        <rFont val="Arial"/>
        <family val="2"/>
      </rPr>
      <t>93.0 x 93.0 x 78.0  มม.</t>
    </r>
  </si>
  <si>
    <t>Lumix G90 Camera (Body)     G90 Body EOL</t>
  </si>
  <si>
    <t>Lumix G90 Camera + Lens 14-42 mm G90 KGC EOL</t>
  </si>
  <si>
    <r>
      <t>ระบบโฟกัส : Contrast AF</t>
    </r>
    <r>
      <rPr>
        <sz val="10"/>
        <color theme="0" tint="-0.249977111117893"/>
        <rFont val="Arial"/>
        <family val="2"/>
      </rPr>
      <t>: EV -6 - 18  ระบบกันสั่นเซนเซอร์ภาพ 5 แกน</t>
    </r>
  </si>
  <si>
    <r>
      <rPr>
        <b/>
        <sz val="10"/>
        <color theme="0" tint="-0.249977111117893"/>
        <rFont val="Arial"/>
        <family val="2"/>
      </rPr>
      <t xml:space="preserve">ขนาดภาพ : </t>
    </r>
    <r>
      <rPr>
        <sz val="10"/>
        <color theme="0" tint="-0.249977111117893"/>
        <rFont val="Arial"/>
        <family val="2"/>
      </rPr>
      <t>5184x3888(L) / 3712x2784(M) / 2624x1968(S) / 3328x2496(ภาพถ่าย 4K)</t>
    </r>
  </si>
  <si>
    <r>
      <t xml:space="preserve">Shutter Speed : </t>
    </r>
    <r>
      <rPr>
        <sz val="10"/>
        <color theme="0" tint="-0.249977111117893"/>
        <rFont val="Arial"/>
        <family val="2"/>
      </rPr>
      <t>Max shutter</t>
    </r>
    <r>
      <rPr>
        <b/>
        <sz val="10"/>
        <color theme="0" tint="-0.249977111117893"/>
        <rFont val="Arial"/>
        <family val="2"/>
      </rPr>
      <t xml:space="preserve"> </t>
    </r>
    <r>
      <rPr>
        <sz val="10"/>
        <color theme="0" tint="-0.249977111117893"/>
        <rFont val="Arial"/>
        <family val="2"/>
      </rPr>
      <t>1/16,000 sec</t>
    </r>
    <r>
      <rPr>
        <b/>
        <sz val="10"/>
        <color theme="0" tint="-0.249977111117893"/>
        <rFont val="Arial"/>
        <family val="2"/>
      </rPr>
      <t xml:space="preserve">, </t>
    </r>
    <r>
      <rPr>
        <sz val="10"/>
        <color theme="0" tint="-0.249977111117893"/>
        <rFont val="Arial"/>
        <family val="2"/>
      </rPr>
      <t>Min shutter 60 sec</t>
    </r>
  </si>
  <si>
    <r>
      <t xml:space="preserve">ถ่ายภาพต่อเนื่อง : </t>
    </r>
    <r>
      <rPr>
        <sz val="10"/>
        <color theme="0" tint="-0.249977111117893"/>
        <rFont val="Arial"/>
        <family val="2"/>
      </rPr>
      <t xml:space="preserve">9fps / 6fps / 2fps 4K: 30 ภาพต่อวินาที </t>
    </r>
  </si>
  <si>
    <r>
      <t xml:space="preserve">ไฟ Flash  : </t>
    </r>
    <r>
      <rPr>
        <sz val="10"/>
        <color theme="0" tint="-0.249977111117893"/>
        <rFont val="Arial"/>
        <family val="2"/>
      </rPr>
      <t>Build-in TTL Auto</t>
    </r>
  </si>
  <si>
    <r>
      <t xml:space="preserve">จอภาพ : </t>
    </r>
    <r>
      <rPr>
        <sz val="10"/>
        <color theme="0" tint="-0.249977111117893"/>
        <rFont val="Arial"/>
        <family val="2"/>
      </rPr>
      <t>LTFT LCD 3.0"  ปรับเอียงได้อิสระแบบสัมผัส  (1,240,000-dot),</t>
    </r>
  </si>
  <si>
    <r>
      <t xml:space="preserve">สื่อบันทึกข้อมูล : </t>
    </r>
    <r>
      <rPr>
        <sz val="10"/>
        <color theme="0" tint="-0.249977111117893"/>
        <rFont val="Arial"/>
        <family val="2"/>
      </rPr>
      <t>SDHC / SDXC  (รองรับ UHS-I/II) 1 Slot</t>
    </r>
  </si>
  <si>
    <r>
      <t xml:space="preserve">แหล่งพลังงาน : </t>
    </r>
    <r>
      <rPr>
        <sz val="10"/>
        <color theme="0" tint="-0.249977111117893"/>
        <rFont val="Arial"/>
        <family val="2"/>
      </rPr>
      <t>Li-Ion (7.2V, 1200mAh, 8.7Wh) Battery  Pack  DMW-BGG1</t>
    </r>
  </si>
  <si>
    <r>
      <t xml:space="preserve">Weight : </t>
    </r>
    <r>
      <rPr>
        <sz val="10"/>
        <color theme="0" tint="-0.249977111117893"/>
        <rFont val="Arial"/>
        <family val="2"/>
      </rPr>
      <t xml:space="preserve">  536g  inc.Batt &amp; SDCard</t>
    </r>
    <r>
      <rPr>
        <b/>
        <sz val="10"/>
        <color theme="0" tint="-0.249977111117893"/>
        <rFont val="Arial"/>
        <family val="2"/>
      </rPr>
      <t xml:space="preserve">    Dimension : </t>
    </r>
    <r>
      <rPr>
        <sz val="10"/>
        <color theme="0" tint="-0.249977111117893"/>
        <rFont val="Arial"/>
        <family val="2"/>
      </rPr>
      <t>130.4 x 93.5 x 77.4 มม.</t>
    </r>
  </si>
  <si>
    <t>Lumix G97 Camera + Lens 12-60 mm</t>
  </si>
  <si>
    <t>Lumix G97 มาแทน G90</t>
  </si>
  <si>
    <r>
      <t xml:space="preserve">Shutter Speed : </t>
    </r>
    <r>
      <rPr>
        <sz val="10"/>
        <rFont val="Arial"/>
        <family val="2"/>
      </rPr>
      <t>Max shutter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1/14,000 sec</t>
    </r>
    <r>
      <rPr>
        <b/>
        <sz val="10"/>
        <rFont val="Arial"/>
        <family val="2"/>
      </rPr>
      <t xml:space="preserve">, </t>
    </r>
    <r>
      <rPr>
        <sz val="10"/>
        <rFont val="Arial"/>
        <family val="2"/>
      </rPr>
      <t>Min shutter 60 sec</t>
    </r>
  </si>
  <si>
    <r>
      <t xml:space="preserve">Weight : </t>
    </r>
    <r>
      <rPr>
        <sz val="10"/>
        <rFont val="Arial"/>
        <family val="2"/>
      </rPr>
      <t xml:space="preserve">  530g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130.4 x 93.5 x 77.4 มม.</t>
    </r>
  </si>
  <si>
    <r>
      <t xml:space="preserve">แหล่งพลังงาน : </t>
    </r>
    <r>
      <rPr>
        <sz val="10"/>
        <rFont val="Arial"/>
        <family val="2"/>
      </rPr>
      <t>Li-Ion (7.2V, 1200mAh, 8.7Wh) BLC12,  Battery  Pack  DMW-BGG1</t>
    </r>
  </si>
  <si>
    <t>Lumix S1R II Camera (Body Only)</t>
  </si>
  <si>
    <t>Lumix S1R II Camera + Lens 24-105 mm</t>
  </si>
  <si>
    <t xml:space="preserve">PNS-DC-S1RM2GA </t>
  </si>
  <si>
    <t>PNS-DC-S1RM2MGA</t>
  </si>
  <si>
    <r>
      <t xml:space="preserve">ความละเอียด : </t>
    </r>
    <r>
      <rPr>
        <sz val="10"/>
        <rFont val="Arial"/>
        <family val="2"/>
      </rPr>
      <t>44.3 million</t>
    </r>
  </si>
  <si>
    <r>
      <t xml:space="preserve">ถ่ายภาพต่อเนื่อง : </t>
    </r>
    <r>
      <rPr>
        <sz val="10"/>
        <rFont val="Arial"/>
        <family val="2"/>
      </rPr>
      <t>9fps / 7fps / 2fps 6K: 30 ภาพต่อวินาที 4K: 60 ภาพต่อวินาที</t>
    </r>
  </si>
  <si>
    <r>
      <t xml:space="preserve">สื่อบันทึกข้อมูล : </t>
    </r>
    <r>
      <rPr>
        <sz val="10"/>
        <rFont val="Arial"/>
        <family val="2"/>
      </rPr>
      <t>CFexpress 1 Slot and SDHC / SDXC / SD Max 256Gb. (รองรับ UHS-I/II) 1 Slot</t>
    </r>
  </si>
  <si>
    <r>
      <t xml:space="preserve">แหล่งพลังงาน : </t>
    </r>
    <r>
      <rPr>
        <sz val="10"/>
        <rFont val="Arial"/>
        <family val="2"/>
      </rPr>
      <t>Li-Ion (7.2V, 2200mAh, 16Wh) BLK22  Battery  Pack DMW-BG2E</t>
    </r>
  </si>
  <si>
    <r>
      <t xml:space="preserve">Weight : </t>
    </r>
    <r>
      <rPr>
        <sz val="10"/>
        <rFont val="Arial"/>
        <family val="2"/>
      </rPr>
      <t xml:space="preserve">  795g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134.3 x 102.3 x 91.8มม.</t>
    </r>
  </si>
  <si>
    <t>ประสิทธิภาพการถ่ายภาพที่น่าทึ่ง บันทึกช่วงเวลาดีๆ ด้วยความละเอียด 44.3MP</t>
  </si>
  <si>
    <t>วิดีโอแบบ C4K/4K 60p/50p 10 บิต, วิดีโอแบบ 8K/24p 3:2 10 บิต และเวลาการบันทึกไม่จำกัด</t>
  </si>
  <si>
    <t>มีความเร็ว และความแม่นยำสูง ประสิทธิภาพในการติดตามวัตถุที่ยอดเยี่ยม ด้วยการผสานเทคโนโลยี AI ขั้นสูง ซึ่งช่วยปรับปรุงความแม่นยำในการจดจำของมนุษย์</t>
  </si>
  <si>
    <t>https://www.panasonic.com/th/consumer/camera-camcorder/lumix-s-camera/lumix-s-full-frame-camera/dc-s1rm2mga.html#feature</t>
  </si>
  <si>
    <t>Lumix S1II Camera (Body Only)</t>
  </si>
  <si>
    <t>Lumix S1II Camera + Lens 24-105 mm</t>
  </si>
  <si>
    <t xml:space="preserve">PNS-DC-S1M2GA </t>
  </si>
  <si>
    <t xml:space="preserve">PNS-DC-S1M2MGA </t>
  </si>
  <si>
    <t>บันทึกวิดีโอที่มีอัตราเฟรมสูงได้อย่างราบรื่น และมอบช่วงไดนามิกถึง 15 สต็อป</t>
  </si>
  <si>
    <t>ความละเอียด 24.1 ล้านพิกเซลที่ได้รับการพัฒนาใหม่ ช่วยให้จับภาพช่วงเวลาสั้น ๆ ได้อย่างคมชัดและเต็มไปด้วยรายละเอียดที่สมบูรณ์แบบ</t>
  </si>
  <si>
    <t>มีระบบ Phase Hybrid AF ที่ให้ความเร็ว ความแม่นยำ และประสิทธิภาพการติดตามขั้นสูง</t>
  </si>
  <si>
    <t>https://www.panasonic.com/th/consumer/camera-camcorder/lumix-s-camera/lumix-s-full-frame-camera/dc-s1m2mga.html</t>
  </si>
  <si>
    <r>
      <t xml:space="preserve">ความละเอียด : </t>
    </r>
    <r>
      <rPr>
        <sz val="10"/>
        <rFont val="Arial"/>
        <family val="2"/>
      </rPr>
      <t>24.1 million</t>
    </r>
  </si>
  <si>
    <r>
      <t xml:space="preserve">จอภาพ : </t>
    </r>
    <r>
      <rPr>
        <sz val="10"/>
        <rFont val="Arial"/>
        <family val="2"/>
      </rPr>
      <t>LTFT LCD 3.0" ปรับเอียงได้อิสระแบบสัมผัส (1,840,000-dot),</t>
    </r>
  </si>
  <si>
    <r>
      <t xml:space="preserve">ถ่ายภาพต่อเนื่อง : </t>
    </r>
    <r>
      <rPr>
        <sz val="10"/>
        <rFont val="Arial"/>
        <family val="2"/>
      </rPr>
      <t>10fps / 8fps / 2fps 6K: 30 ภาพต่อวินาที 4K: 60 ภาพต่อวินาที</t>
    </r>
  </si>
  <si>
    <r>
      <t xml:space="preserve">Weight : </t>
    </r>
    <r>
      <rPr>
        <sz val="10"/>
        <rFont val="Arial"/>
        <family val="2"/>
      </rPr>
      <t xml:space="preserve">  800g  inc.Batt &amp; SDCard</t>
    </r>
    <r>
      <rPr>
        <b/>
        <sz val="10"/>
        <rFont val="Arial"/>
        <family val="2"/>
      </rPr>
      <t xml:space="preserve">    Dimension : </t>
    </r>
    <r>
      <rPr>
        <sz val="10"/>
        <rFont val="Arial"/>
        <family val="2"/>
      </rPr>
      <t>134.3 x 102.3 x 91.8มม.</t>
    </r>
  </si>
  <si>
    <t>PNS-DC-S1M2ESGA</t>
  </si>
  <si>
    <t xml:space="preserve">PNS-DC-S1M2ESMGA </t>
  </si>
  <si>
    <t>Lumix S1II ES Camera (Body Only)</t>
  </si>
  <si>
    <t>Lumix S1II ES Camera + Lens 24-105 mm</t>
  </si>
  <si>
    <t>https://www.panasonic.com/th/consumer/camera-camcorder/lumix-s-camera/lumix-s-full-frame-camera/dc-s1m2esmga.html</t>
  </si>
  <si>
    <t>รองรับการบันทึกวิดีโอความละเอียดสูงหลากหลายรูปแบบ เพื่อตอบสนองความต้องการทางความคิดสร้างสรรค์และสไตล์การถ่ายภาพที่หลากหลาย ตั้งแต่ 6K 30p 10-bit ไปจนถึง C4K, 4K, 3.3K และ FHD</t>
  </si>
  <si>
    <t>ความละเอียด 24.2 ล้านพิกเซลที่ได้รับการพัฒนาใหม่ ช่วยให้จับภาพช่วงเวลาสั้น ๆ ได้อย่างคมชัดและเต็มไปด้วยรายละเอียดที่สมบูรณ์แบบ</t>
  </si>
  <si>
    <r>
      <t xml:space="preserve">ความไวแสง(ISO) : </t>
    </r>
    <r>
      <rPr>
        <sz val="10"/>
        <rFont val="Arial"/>
        <family val="2"/>
      </rPr>
      <t>Auto 100-51200 (H:204800)</t>
    </r>
  </si>
  <si>
    <r>
      <t xml:space="preserve">ถ่ายภาพต่อเนื่อง : </t>
    </r>
    <r>
      <rPr>
        <sz val="10"/>
        <rFont val="Arial"/>
        <family val="2"/>
      </rPr>
      <t>7fps / 6fps / 2fps 6K: 30 ภาพต่อวินาที 4K: 60 ภาพต่อวินาที</t>
    </r>
  </si>
  <si>
    <t>73:91C6573:73:95</t>
  </si>
  <si>
    <r>
      <t xml:space="preserve">ความละเอียด : </t>
    </r>
    <r>
      <rPr>
        <sz val="10"/>
        <color theme="0" tint="-0.249977111117893"/>
        <rFont val="Arial"/>
        <family val="2"/>
      </rPr>
      <t>24.2 million</t>
    </r>
  </si>
  <si>
    <r>
      <t>ระบบโฟกัส : Contrast AF</t>
    </r>
    <r>
      <rPr>
        <sz val="10"/>
        <color theme="0" tint="-0.249977111117893"/>
        <rFont val="Arial"/>
        <family val="2"/>
      </rPr>
      <t>: EV -6 - 20 ระบบกันสั่นเซนเซอร์ภาพ 5 แกน</t>
    </r>
  </si>
  <si>
    <r>
      <rPr>
        <b/>
        <sz val="10"/>
        <color theme="0" tint="-0.249977111117893"/>
        <rFont val="Arial"/>
        <family val="2"/>
      </rPr>
      <t>เซนเซอร์ภาพ :</t>
    </r>
    <r>
      <rPr>
        <sz val="10"/>
        <color theme="0" tint="-0.249977111117893"/>
        <rFont val="Arial"/>
        <family val="2"/>
      </rPr>
      <t xml:space="preserve"> 35.6 x 23.8 mm  CMOS Full Frame Dual Native ISO L-Mount</t>
    </r>
  </si>
  <si>
    <r>
      <rPr>
        <b/>
        <sz val="10"/>
        <color theme="0" tint="-0.249977111117893"/>
        <rFont val="Arial"/>
        <family val="2"/>
      </rPr>
      <t xml:space="preserve">ขนาดภาพ : </t>
    </r>
    <r>
      <rPr>
        <sz val="10"/>
        <color theme="0" tint="-0.249977111117893"/>
        <rFont val="Arial"/>
        <family val="2"/>
      </rPr>
      <t xml:space="preserve">  6000x4000(L) / 4272x2848(M) / 3024x2016(S) / 12000x8000(XL)</t>
    </r>
  </si>
  <si>
    <r>
      <t xml:space="preserve">ความไวแสง(ISO) : </t>
    </r>
    <r>
      <rPr>
        <sz val="10"/>
        <color theme="0" tint="-0.249977111117893"/>
        <rFont val="Arial"/>
        <family val="2"/>
      </rPr>
      <t>Auto 50 - 204,800 (H:204800)</t>
    </r>
  </si>
  <si>
    <r>
      <t xml:space="preserve">VDO : </t>
    </r>
    <r>
      <rPr>
        <sz val="10"/>
        <color theme="0" tint="-0.249977111117893"/>
        <rFont val="Arial"/>
        <family val="2"/>
      </rPr>
      <t>4K Ultra HD(60p/50p) Full HD (60p) MOV/MP4 : H.264/MPEG-4 AVC, H.265/HEVC</t>
    </r>
  </si>
  <si>
    <r>
      <t xml:space="preserve">ถ่ายภาพต่อเนื่อง : </t>
    </r>
    <r>
      <rPr>
        <sz val="10"/>
        <color theme="0" tint="-0.249977111117893"/>
        <rFont val="Arial"/>
        <family val="2"/>
      </rPr>
      <t>9fps / 5fps / 2fps 6K: 30 ภาพต่อวินาที 4K: 60 ภาพต่อวินาที</t>
    </r>
  </si>
  <si>
    <r>
      <t xml:space="preserve">จอภาพ : </t>
    </r>
    <r>
      <rPr>
        <sz val="10"/>
        <color theme="0" tint="-0.249977111117893"/>
        <rFont val="Arial"/>
        <family val="2"/>
      </rPr>
      <t>LTFT LCD 3.2" ปรับเอียงได้อิสระแบบสัมผัส (2,330,000-dot),</t>
    </r>
  </si>
  <si>
    <r>
      <t xml:space="preserve">สื่อบันทึกข้อมูล : </t>
    </r>
    <r>
      <rPr>
        <sz val="10"/>
        <color theme="0" tint="-0.249977111117893"/>
        <rFont val="Arial"/>
        <family val="2"/>
      </rPr>
      <t>SDHC / SDXC / SD Max 256Gb. (รองรับ UHS-I/II) 2 Slot</t>
    </r>
  </si>
  <si>
    <r>
      <t xml:space="preserve">แหล่งพลังงาน : </t>
    </r>
    <r>
      <rPr>
        <sz val="10"/>
        <color theme="0" tint="-0.249977111117893"/>
        <rFont val="Arial"/>
        <family val="2"/>
      </rPr>
      <t>Li-Ion (7.2V, 2200mAh, 16Wh) Battery  Pack DMW-BGS1</t>
    </r>
  </si>
  <si>
    <r>
      <t xml:space="preserve">Weight : </t>
    </r>
    <r>
      <rPr>
        <sz val="10"/>
        <color theme="0" tint="-0.249977111117893"/>
        <rFont val="Arial"/>
        <family val="2"/>
      </rPr>
      <t xml:space="preserve">  1,164g  inc.Batt &amp; SDCard</t>
    </r>
    <r>
      <rPr>
        <b/>
        <sz val="10"/>
        <color theme="0" tint="-0.249977111117893"/>
        <rFont val="Arial"/>
        <family val="2"/>
      </rPr>
      <t xml:space="preserve">    Dimension : </t>
    </r>
    <r>
      <rPr>
        <sz val="10"/>
        <color theme="0" tint="-0.249977111117893"/>
        <rFont val="Arial"/>
        <family val="2"/>
      </rPr>
      <t>151.0 x 114.2 x 110.4 มม.</t>
    </r>
  </si>
  <si>
    <t>Lumix S Series</t>
  </si>
  <si>
    <t>Lumix GH Series</t>
  </si>
  <si>
    <t>Lumix G Series</t>
  </si>
  <si>
    <t>ราคา TZ99GA ก่อนปรับราคา 
1 Oct 2025</t>
  </si>
  <si>
    <t>New Product</t>
  </si>
  <si>
    <t>PNS-S-R100500GC</t>
  </si>
  <si>
    <t>L-Mount : 100-500 mm F5-7.1</t>
  </si>
  <si>
    <t>PNS-DC-G97MGC</t>
  </si>
  <si>
    <t>L-Mount : 100-500 mm F5.0-7.1</t>
  </si>
  <si>
    <t>Category Level 1</t>
  </si>
  <si>
    <t>Category Level 2</t>
  </si>
  <si>
    <t>Category Level 3</t>
  </si>
  <si>
    <t>Brand</t>
  </si>
  <si>
    <t>Article Code</t>
  </si>
  <si>
    <t>Article Description</t>
  </si>
  <si>
    <t>Category</t>
  </si>
  <si>
    <t xml:space="preserve"> SRP In.Vat</t>
  </si>
  <si>
    <t>SRP Ex.Vat</t>
  </si>
  <si>
    <t>ราคาพิเศษ/ราคาเฉลี่ยต่อชิ้น/ของแถม</t>
  </si>
  <si>
    <t>KIT Promotion
For Order</t>
  </si>
  <si>
    <t>Promotion Period</t>
  </si>
  <si>
    <t>Promotion Remark</t>
  </si>
  <si>
    <t>ICT</t>
  </si>
  <si>
    <t>Product Info</t>
  </si>
  <si>
    <t>Product Type
SnS/B2B</t>
  </si>
  <si>
    <t>EAN/UPC 
Code</t>
  </si>
  <si>
    <t>Width 
(cm)</t>
  </si>
  <si>
    <t>Length
(cm)</t>
  </si>
  <si>
    <t>Height
(cm)</t>
  </si>
  <si>
    <t>Gross weight
(kg)</t>
  </si>
  <si>
    <t>Camera &amp; Camera Accessories</t>
  </si>
  <si>
    <t>Compact Camera</t>
  </si>
  <si>
    <t>Camera</t>
  </si>
  <si>
    <t>1 Years</t>
  </si>
  <si>
    <t>SnS</t>
  </si>
  <si>
    <t>Mirrorless Camera</t>
  </si>
  <si>
    <t>Camera Accessories</t>
  </si>
  <si>
    <t>Cable</t>
  </si>
  <si>
    <t>Lens</t>
  </si>
  <si>
    <t>Battery Grip</t>
  </si>
  <si>
    <t>Panasonic</t>
  </si>
  <si>
    <t>Lens L-Mount</t>
  </si>
  <si>
    <t>Lens 4/3 Mount</t>
  </si>
  <si>
    <t>Hand Grip</t>
  </si>
  <si>
    <t>Battery Charger</t>
  </si>
  <si>
    <t>Other</t>
  </si>
  <si>
    <t>DC Adapter</t>
  </si>
  <si>
    <t>Tripod Grip</t>
  </si>
  <si>
    <t>TeleConverter</t>
  </si>
  <si>
    <t>1-31 Mar 2026</t>
  </si>
  <si>
    <t>1-31 May 2026</t>
  </si>
  <si>
    <t>PNS-DC-TZ300GA-K</t>
  </si>
  <si>
    <t>PNS-DC-TZ300GA-S</t>
  </si>
  <si>
    <r>
      <t xml:space="preserve">ความละเอียด: </t>
    </r>
    <r>
      <rPr>
        <sz val="10"/>
        <rFont val="Arial"/>
        <family val="2"/>
      </rPr>
      <t>20.1 ล้านพิกเซล</t>
    </r>
  </si>
  <si>
    <t>Lumix TZ300 with Leica Lens BK</t>
  </si>
  <si>
    <t>Lumix TZ300 with Leica Lens SL</t>
  </si>
  <si>
    <r>
      <rPr>
        <b/>
        <sz val="10"/>
        <rFont val="Arial"/>
        <family val="2"/>
      </rPr>
      <t>Zoom</t>
    </r>
    <r>
      <rPr>
        <sz val="10"/>
        <rFont val="Arial"/>
        <family val="2"/>
      </rPr>
      <t xml:space="preserve"> : ออพติคอล 15x Intelligent Zoom 60x Digital Zoom 4X</t>
    </r>
  </si>
  <si>
    <r>
      <t xml:space="preserve">Weight  </t>
    </r>
    <r>
      <rPr>
        <sz val="10"/>
        <rFont val="Arial"/>
        <family val="2"/>
      </rPr>
      <t xml:space="preserve">337g.. Inc.Batt &amp; SDCard, </t>
    </r>
    <r>
      <rPr>
        <b/>
        <sz val="10"/>
        <rFont val="Arial"/>
        <family val="2"/>
      </rPr>
      <t>Dimension</t>
    </r>
    <r>
      <rPr>
        <sz val="10"/>
        <rFont val="Arial"/>
        <family val="2"/>
      </rPr>
      <t xml:space="preserve">  66.4 x 45.2 x 112.0 มม.</t>
    </r>
  </si>
  <si>
    <r>
      <rPr>
        <b/>
        <sz val="10"/>
        <rFont val="Arial"/>
        <family val="2"/>
      </rPr>
      <t>ทางยาวโฟกัส</t>
    </r>
    <r>
      <rPr>
        <sz val="10"/>
        <rFont val="Arial"/>
        <family val="2"/>
      </rPr>
      <t xml:space="preserve"> :   24-360 mm (ทางยาวเทียบในระบบกล้อง 35 มม) F3.3 - 6.4 Multistage Iris Diaphragm (F3.3 - 8.0 (W), F6.4 - 8.0 (T))</t>
    </r>
  </si>
  <si>
    <r>
      <t xml:space="preserve">ความไวชัตเตอร์ : </t>
    </r>
    <r>
      <rPr>
        <sz val="10"/>
        <rFont val="Arial"/>
        <family val="2"/>
      </rPr>
      <t>60 - 1/2,000 sec (Mechanical Shutter)  1 - 1/16,000 sec (Electronic Shutter)</t>
    </r>
  </si>
  <si>
    <t>รายละเอียดคมชัดเป็นพิเศษในระยะไกลด้วยกำลังขยาย 15 เท่า</t>
  </si>
  <si>
    <t>เทคโนโลยี 4K เพื่ออิสระในการสร้างสรรค์ทั้งวิดีโอและภาพถ่าย</t>
  </si>
  <si>
    <t>โอนไปยังสมาร์ทโฟนของคุณได้อย่างรวดเร็วและง่ายดายด้วย Bluetooth® ผ่าน App Panasonic Image</t>
  </si>
  <si>
    <t>https://www.panasonic.com/th/consumer/camera-camcorder/lumix-compact-camera/lumix-compact-camera/dc-tz99.html#specs</t>
  </si>
  <si>
    <t>L-Mount : 26 mm F2.0 (MF)</t>
  </si>
  <si>
    <t>ราคา S9 ก่อนปรับราคา 
27 Apr 2026</t>
  </si>
  <si>
    <t>L-Mount : 40 mm F2.0 BK</t>
  </si>
  <si>
    <t>L-Mount : 40 mm F2.0 SL</t>
  </si>
  <si>
    <t>Update 02/05/2026</t>
  </si>
  <si>
    <r>
      <rPr>
        <b/>
        <u/>
        <sz val="11"/>
        <color theme="0"/>
        <rFont val="Calibri"/>
        <family val="2"/>
        <scheme val="minor"/>
      </rPr>
      <t>Promotion 1-31 May 2026</t>
    </r>
    <r>
      <rPr>
        <sz val="11"/>
        <color theme="0"/>
        <rFont val="Calibri"/>
        <family val="2"/>
        <charset val="222"/>
        <scheme val="minor"/>
      </rPr>
      <t xml:space="preserve">
Free Lens S-S50MGC  มุลค่า 15,990 บาท</t>
    </r>
    <r>
      <rPr>
        <sz val="11"/>
        <color theme="0"/>
        <rFont val="Calibri"/>
        <family val="2"/>
        <scheme val="minor"/>
      </rPr>
      <t xml:space="preserve">
ของแถมจัดส่งพร้อมสินค้า</t>
    </r>
  </si>
  <si>
    <t>PNS-S-40GC-K</t>
  </si>
  <si>
    <t>PNS-S-40GC-S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</si>
</sst>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_(* #,##0_);_(* \(#,##0\);_(* &quot;-&quot;??_);_(@_)"/>
  </numFmts>
  <fonts count="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Helv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u/>
      <sz val="9.35"/>
      <color theme="10"/>
      <name val="Calibri"/>
      <family val="2"/>
      <charset val="222"/>
    </font>
    <font>
      <b/>
      <sz val="11"/>
      <color theme="0"/>
      <name val="Calibri"/>
      <family val="2"/>
      <scheme val="minor"/>
    </font>
    <font>
      <sz val="11"/>
      <color rgb="FF0000FF"/>
      <name val="Calibri"/>
      <family val="2"/>
      <charset val="222"/>
      <scheme val="minor"/>
    </font>
    <font>
      <b/>
      <sz val="18"/>
      <color rgb="FF0000FF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sz val="11"/>
      <color theme="0" tint="-0.249977111117893"/>
      <name val="Calibri"/>
      <family val="2"/>
      <charset val="222"/>
      <scheme val="minor"/>
    </font>
    <font>
      <b/>
      <u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u/>
      <sz val="9.35"/>
      <color theme="0" tint="-0.249977111117893"/>
      <name val="Calibri"/>
      <family val="2"/>
      <charset val="222"/>
    </font>
    <font>
      <b/>
      <sz val="11"/>
      <name val="Calibri"/>
      <family val="2"/>
      <scheme val="minor"/>
    </font>
    <font>
      <sz val="11"/>
      <name val="Calibri"/>
      <family val="2"/>
      <charset val="222"/>
      <scheme val="minor"/>
    </font>
    <font>
      <u/>
      <sz val="9.35"/>
      <color rgb="FF0000FF"/>
      <name val="Calibri"/>
      <family val="2"/>
      <charset val="222"/>
    </font>
    <font>
      <sz val="11"/>
      <name val="Calibri"/>
      <family val="2"/>
      <scheme val="minor"/>
    </font>
    <font>
      <b/>
      <sz val="20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charset val="22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6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6" fontId="7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6" fillId="2" borderId="9" xfId="5" applyFont="1" applyFill="1" applyBorder="1" applyAlignment="1" applyProtection="1"/>
    <xf numFmtId="0" fontId="7" fillId="2" borderId="9" xfId="3" applyFont="1" applyFill="1" applyBorder="1"/>
    <xf numFmtId="0" fontId="6" fillId="2" borderId="9" xfId="3" applyFont="1" applyFill="1" applyBorder="1"/>
    <xf numFmtId="0" fontId="7" fillId="2" borderId="9" xfId="3" applyFont="1" applyFill="1" applyBorder="1" applyAlignment="1">
      <alignment horizontal="left" vertical="center" wrapText="1"/>
    </xf>
    <xf numFmtId="0" fontId="0" fillId="2" borderId="10" xfId="0" applyFill="1" applyBorder="1"/>
    <xf numFmtId="0" fontId="10" fillId="2" borderId="8" xfId="0" applyFont="1" applyFill="1" applyBorder="1"/>
    <xf numFmtId="0" fontId="10" fillId="2" borderId="3" xfId="0" applyFont="1" applyFill="1" applyBorder="1"/>
    <xf numFmtId="165" fontId="0" fillId="2" borderId="0" xfId="1" applyNumberFormat="1" applyFont="1" applyFill="1" applyBorder="1"/>
    <xf numFmtId="165" fontId="0" fillId="2" borderId="8" xfId="1" applyNumberFormat="1" applyFont="1" applyFill="1" applyBorder="1"/>
    <xf numFmtId="0" fontId="6" fillId="4" borderId="1" xfId="3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2" borderId="9" xfId="6" applyFill="1" applyBorder="1" applyAlignment="1" applyProtection="1"/>
    <xf numFmtId="0" fontId="10" fillId="2" borderId="9" xfId="0" applyFont="1" applyFill="1" applyBorder="1"/>
    <xf numFmtId="165" fontId="0" fillId="2" borderId="9" xfId="1" applyNumberFormat="1" applyFont="1" applyFill="1" applyBorder="1"/>
    <xf numFmtId="0" fontId="0" fillId="2" borderId="9" xfId="0" applyFill="1" applyBorder="1" applyAlignment="1">
      <alignment horizontal="center"/>
    </xf>
    <xf numFmtId="0" fontId="8" fillId="5" borderId="2" xfId="3" applyFont="1" applyFill="1" applyBorder="1" applyAlignment="1">
      <alignment horizontal="center" vertical="center" wrapText="1"/>
    </xf>
    <xf numFmtId="0" fontId="6" fillId="5" borderId="11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wrapText="1"/>
    </xf>
    <xf numFmtId="165" fontId="0" fillId="2" borderId="0" xfId="1" applyNumberFormat="1" applyFont="1" applyFill="1"/>
    <xf numFmtId="165" fontId="6" fillId="4" borderId="12" xfId="1" applyNumberFormat="1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0" fillId="0" borderId="1" xfId="0" applyBorder="1"/>
    <xf numFmtId="165" fontId="0" fillId="0" borderId="1" xfId="1" applyNumberFormat="1" applyFont="1" applyBorder="1"/>
    <xf numFmtId="167" fontId="0" fillId="0" borderId="0" xfId="2" applyNumberFormat="1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1" fillId="2" borderId="9" xfId="6" applyFill="1" applyBorder="1" applyAlignment="1" applyProtection="1">
      <alignment horizontal="left" vertical="center" wrapText="1"/>
    </xf>
    <xf numFmtId="0" fontId="4" fillId="3" borderId="1" xfId="3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10" fillId="2" borderId="4" xfId="0" applyFont="1" applyFill="1" applyBorder="1"/>
    <xf numFmtId="0" fontId="4" fillId="3" borderId="11" xfId="3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/>
    </xf>
    <xf numFmtId="0" fontId="2" fillId="3" borderId="1" xfId="0" applyFont="1" applyFill="1" applyBorder="1"/>
    <xf numFmtId="165" fontId="2" fillId="3" borderId="1" xfId="1" applyNumberFormat="1" applyFont="1" applyFill="1" applyBorder="1"/>
    <xf numFmtId="0" fontId="14" fillId="2" borderId="0" xfId="0" applyFont="1" applyFill="1" applyAlignment="1">
      <alignment vertical="center"/>
    </xf>
    <xf numFmtId="0" fontId="10" fillId="2" borderId="1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0" fillId="2" borderId="16" xfId="0" applyFill="1" applyBorder="1"/>
    <xf numFmtId="0" fontId="0" fillId="2" borderId="15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/>
    <xf numFmtId="168" fontId="1" fillId="2" borderId="13" xfId="1" applyNumberFormat="1" applyFont="1" applyFill="1" applyBorder="1"/>
    <xf numFmtId="168" fontId="1" fillId="2" borderId="20" xfId="1" applyNumberFormat="1" applyFont="1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14" xfId="0" applyFill="1" applyBorder="1"/>
    <xf numFmtId="0" fontId="0" fillId="2" borderId="23" xfId="0" applyFill="1" applyBorder="1"/>
    <xf numFmtId="0" fontId="0" fillId="2" borderId="24" xfId="0" applyFill="1" applyBorder="1"/>
    <xf numFmtId="0" fontId="15" fillId="0" borderId="8" xfId="0" applyFont="1" applyBorder="1"/>
    <xf numFmtId="0" fontId="16" fillId="2" borderId="23" xfId="0" applyFont="1" applyFill="1" applyBorder="1"/>
    <xf numFmtId="0" fontId="17" fillId="2" borderId="14" xfId="0" applyFont="1" applyFill="1" applyBorder="1"/>
    <xf numFmtId="0" fontId="13" fillId="0" borderId="0" xfId="0" applyFont="1"/>
    <xf numFmtId="0" fontId="18" fillId="2" borderId="3" xfId="0" applyFont="1" applyFill="1" applyBorder="1" applyAlignment="1">
      <alignment horizontal="center"/>
    </xf>
    <xf numFmtId="0" fontId="18" fillId="0" borderId="0" xfId="0" applyFont="1"/>
    <xf numFmtId="0" fontId="20" fillId="0" borderId="0" xfId="0" applyFont="1"/>
    <xf numFmtId="0" fontId="0" fillId="0" borderId="8" xfId="0" applyBorder="1"/>
    <xf numFmtId="0" fontId="0" fillId="2" borderId="4" xfId="0" applyFill="1" applyBorder="1" applyAlignment="1">
      <alignment horizontal="center" vertical="center"/>
    </xf>
    <xf numFmtId="0" fontId="21" fillId="2" borderId="3" xfId="0" applyFont="1" applyFill="1" applyBorder="1"/>
    <xf numFmtId="0" fontId="21" fillId="2" borderId="9" xfId="0" applyFont="1" applyFill="1" applyBorder="1"/>
    <xf numFmtId="165" fontId="22" fillId="2" borderId="0" xfId="1" applyNumberFormat="1" applyFont="1" applyFill="1" applyBorder="1"/>
    <xf numFmtId="165" fontId="22" fillId="2" borderId="9" xfId="1" applyNumberFormat="1" applyFont="1" applyFill="1" applyBorder="1"/>
    <xf numFmtId="0" fontId="13" fillId="0" borderId="1" xfId="0" applyFont="1" applyBorder="1"/>
    <xf numFmtId="0" fontId="23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24" fillId="2" borderId="0" xfId="1" applyNumberFormat="1" applyFont="1" applyFill="1" applyBorder="1"/>
    <xf numFmtId="165" fontId="24" fillId="2" borderId="9" xfId="1" applyNumberFormat="1" applyFont="1" applyFill="1" applyBorder="1"/>
    <xf numFmtId="0" fontId="0" fillId="2" borderId="0" xfId="0" applyFill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2" borderId="9" xfId="5" applyFont="1" applyFill="1" applyBorder="1" applyAlignment="1" applyProtection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 wrapText="1"/>
    </xf>
    <xf numFmtId="0" fontId="11" fillId="2" borderId="9" xfId="6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2" borderId="8" xfId="0" applyFont="1" applyFill="1" applyBorder="1"/>
    <xf numFmtId="0" fontId="21" fillId="2" borderId="8" xfId="0" applyFont="1" applyFill="1" applyBorder="1"/>
    <xf numFmtId="165" fontId="24" fillId="2" borderId="8" xfId="1" applyNumberFormat="1" applyFont="1" applyFill="1" applyBorder="1"/>
    <xf numFmtId="0" fontId="24" fillId="2" borderId="8" xfId="0" applyFont="1" applyFill="1" applyBorder="1" applyAlignment="1">
      <alignment horizontal="center"/>
    </xf>
    <xf numFmtId="0" fontId="21" fillId="2" borderId="4" xfId="0" applyFont="1" applyFill="1" applyBorder="1"/>
    <xf numFmtId="0" fontId="24" fillId="0" borderId="0" xfId="0" applyFont="1"/>
    <xf numFmtId="0" fontId="24" fillId="2" borderId="3" xfId="0" applyFont="1" applyFill="1" applyBorder="1"/>
    <xf numFmtId="0" fontId="24" fillId="2" borderId="9" xfId="0" applyFont="1" applyFill="1" applyBorder="1" applyAlignment="1">
      <alignment horizontal="center"/>
    </xf>
    <xf numFmtId="0" fontId="24" fillId="2" borderId="9" xfId="0" applyFont="1" applyFill="1" applyBorder="1"/>
    <xf numFmtId="0" fontId="24" fillId="2" borderId="4" xfId="0" applyFont="1" applyFill="1" applyBorder="1"/>
    <xf numFmtId="0" fontId="27" fillId="2" borderId="9" xfId="5" applyFont="1" applyFill="1" applyBorder="1" applyAlignment="1" applyProtection="1"/>
    <xf numFmtId="0" fontId="24" fillId="2" borderId="0" xfId="0" applyFont="1" applyFill="1"/>
    <xf numFmtId="0" fontId="28" fillId="2" borderId="9" xfId="3" applyFont="1" applyFill="1" applyBorder="1"/>
    <xf numFmtId="0" fontId="27" fillId="2" borderId="9" xfId="3" applyFont="1" applyFill="1" applyBorder="1"/>
    <xf numFmtId="0" fontId="28" fillId="2" borderId="9" xfId="3" applyFont="1" applyFill="1" applyBorder="1" applyAlignment="1">
      <alignment horizontal="left" vertical="center" wrapText="1"/>
    </xf>
    <xf numFmtId="0" fontId="29" fillId="2" borderId="9" xfId="6" applyFont="1" applyFill="1" applyBorder="1" applyAlignment="1" applyProtection="1"/>
    <xf numFmtId="0" fontId="24" fillId="2" borderId="5" xfId="0" applyFont="1" applyFill="1" applyBorder="1"/>
    <xf numFmtId="0" fontId="24" fillId="2" borderId="10" xfId="0" applyFont="1" applyFill="1" applyBorder="1"/>
    <xf numFmtId="0" fontId="24" fillId="2" borderId="6" xfId="0" applyFont="1" applyFill="1" applyBorder="1"/>
    <xf numFmtId="0" fontId="24" fillId="2" borderId="7" xfId="0" applyFont="1" applyFill="1" applyBorder="1"/>
    <xf numFmtId="0" fontId="19" fillId="2" borderId="3" xfId="0" applyFont="1" applyFill="1" applyBorder="1" applyAlignment="1">
      <alignment horizontal="center" vertical="center"/>
    </xf>
    <xf numFmtId="0" fontId="24" fillId="0" borderId="1" xfId="0" applyFont="1" applyBorder="1"/>
    <xf numFmtId="165" fontId="24" fillId="0" borderId="1" xfId="1" applyNumberFormat="1" applyFont="1" applyBorder="1"/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167" fontId="24" fillId="0" borderId="0" xfId="2" applyNumberFormat="1" applyFont="1"/>
    <xf numFmtId="0" fontId="30" fillId="2" borderId="3" xfId="0" applyFont="1" applyFill="1" applyBorder="1"/>
    <xf numFmtId="0" fontId="30" fillId="2" borderId="9" xfId="0" applyFont="1" applyFill="1" applyBorder="1"/>
    <xf numFmtId="0" fontId="31" fillId="2" borderId="3" xfId="0" applyFont="1" applyFill="1" applyBorder="1"/>
    <xf numFmtId="0" fontId="30" fillId="2" borderId="3" xfId="0" applyFont="1" applyFill="1" applyBorder="1" applyAlignment="1">
      <alignment horizontal="center"/>
    </xf>
    <xf numFmtId="0" fontId="31" fillId="2" borderId="5" xfId="0" applyFont="1" applyFill="1" applyBorder="1"/>
    <xf numFmtId="0" fontId="31" fillId="2" borderId="10" xfId="0" applyFont="1" applyFill="1" applyBorder="1"/>
    <xf numFmtId="0" fontId="32" fillId="2" borderId="9" xfId="6" applyFont="1" applyFill="1" applyBorder="1" applyAlignment="1" applyProtection="1"/>
    <xf numFmtId="165" fontId="33" fillId="2" borderId="0" xfId="1" applyNumberFormat="1" applyFont="1" applyFill="1" applyBorder="1"/>
    <xf numFmtId="165" fontId="33" fillId="2" borderId="9" xfId="1" applyNumberFormat="1" applyFont="1" applyFill="1" applyBorder="1"/>
    <xf numFmtId="0" fontId="12" fillId="6" borderId="9" xfId="0" applyFont="1" applyFill="1" applyBorder="1" applyAlignment="1">
      <alignment wrapText="1"/>
    </xf>
    <xf numFmtId="0" fontId="6" fillId="4" borderId="0" xfId="3" applyFont="1" applyFill="1" applyAlignment="1">
      <alignment horizontal="center" vertical="center" wrapText="1"/>
    </xf>
    <xf numFmtId="0" fontId="6" fillId="4" borderId="9" xfId="3" applyFont="1" applyFill="1" applyBorder="1" applyAlignment="1">
      <alignment horizontal="center" vertical="center" wrapText="1"/>
    </xf>
    <xf numFmtId="0" fontId="6" fillId="5" borderId="8" xfId="3" applyFont="1" applyFill="1" applyBorder="1" applyAlignment="1">
      <alignment horizontal="center" vertical="center" wrapText="1"/>
    </xf>
    <xf numFmtId="0" fontId="8" fillId="5" borderId="4" xfId="3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/>
    </xf>
    <xf numFmtId="0" fontId="6" fillId="4" borderId="11" xfId="3" applyFont="1" applyFill="1" applyBorder="1" applyAlignment="1">
      <alignment horizontal="center" vertical="center" wrapText="1"/>
    </xf>
    <xf numFmtId="165" fontId="0" fillId="2" borderId="1" xfId="1" applyNumberFormat="1" applyFont="1" applyFill="1" applyBorder="1"/>
    <xf numFmtId="168" fontId="35" fillId="3" borderId="1" xfId="1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168" fontId="36" fillId="3" borderId="1" xfId="1" applyNumberFormat="1" applyFont="1" applyFill="1" applyBorder="1" applyAlignment="1">
      <alignment horizontal="center" vertical="center"/>
    </xf>
    <xf numFmtId="164" fontId="36" fillId="3" borderId="1" xfId="1" applyFont="1" applyFill="1" applyBorder="1" applyAlignment="1">
      <alignment horizontal="center" vertical="center"/>
    </xf>
    <xf numFmtId="165" fontId="37" fillId="10" borderId="1" xfId="1" applyNumberFormat="1" applyFont="1" applyFill="1" applyBorder="1" applyAlignment="1">
      <alignment horizontal="center" vertical="center" wrapText="1"/>
    </xf>
    <xf numFmtId="168" fontId="35" fillId="11" borderId="1" xfId="1" applyNumberFormat="1" applyFont="1" applyFill="1" applyBorder="1" applyAlignment="1">
      <alignment horizontal="center" vertical="center" wrapText="1"/>
    </xf>
    <xf numFmtId="164" fontId="35" fillId="3" borderId="1" xfId="1" applyFont="1" applyFill="1" applyBorder="1" applyAlignment="1">
      <alignment horizontal="center" vertical="center" wrapText="1"/>
    </xf>
    <xf numFmtId="164" fontId="35" fillId="3" borderId="2" xfId="1" applyFont="1" applyFill="1" applyBorder="1" applyAlignment="1">
      <alignment horizontal="center" vertical="center" wrapText="1"/>
    </xf>
    <xf numFmtId="164" fontId="0" fillId="0" borderId="1" xfId="0" applyNumberFormat="1" applyBorder="1"/>
    <xf numFmtId="165" fontId="38" fillId="0" borderId="1" xfId="1" applyNumberFormat="1" applyFont="1" applyBorder="1"/>
    <xf numFmtId="165" fontId="38" fillId="0" borderId="1" xfId="1" applyNumberFormat="1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168" fontId="40" fillId="2" borderId="1" xfId="1" applyNumberFormat="1" applyFont="1" applyFill="1" applyBorder="1" applyAlignment="1">
      <alignment horizontal="center" vertical="center"/>
    </xf>
    <xf numFmtId="1" fontId="40" fillId="2" borderId="1" xfId="1" applyNumberFormat="1" applyFont="1" applyFill="1" applyBorder="1" applyAlignment="1">
      <alignment horizontal="center" vertical="center"/>
    </xf>
    <xf numFmtId="164" fontId="0" fillId="0" borderId="1" xfId="1" applyFont="1" applyBorder="1"/>
    <xf numFmtId="165" fontId="38" fillId="0" borderId="0" xfId="1" applyNumberFormat="1" applyFont="1"/>
    <xf numFmtId="165" fontId="38" fillId="0" borderId="0" xfId="1" applyNumberFormat="1" applyFont="1" applyAlignment="1">
      <alignment horizontal="center"/>
    </xf>
    <xf numFmtId="0" fontId="39" fillId="0" borderId="0" xfId="0" applyFont="1" applyAlignment="1">
      <alignment horizontal="center"/>
    </xf>
    <xf numFmtId="164" fontId="0" fillId="0" borderId="0" xfId="1" applyFont="1"/>
    <xf numFmtId="0" fontId="34" fillId="3" borderId="25" xfId="3" applyFont="1" applyFill="1" applyBorder="1" applyAlignment="1">
      <alignment vertical="center" wrapText="1"/>
    </xf>
    <xf numFmtId="0" fontId="34" fillId="3" borderId="26" xfId="3" applyFont="1" applyFill="1" applyBorder="1" applyAlignment="1">
      <alignment vertical="center" wrapText="1"/>
    </xf>
    <xf numFmtId="0" fontId="34" fillId="3" borderId="27" xfId="3" applyFont="1" applyFill="1" applyBorder="1" applyAlignment="1">
      <alignment vertical="center" wrapText="1"/>
    </xf>
    <xf numFmtId="0" fontId="31" fillId="0" borderId="1" xfId="0" applyFont="1" applyBorder="1"/>
    <xf numFmtId="0" fontId="12" fillId="9" borderId="1" xfId="0" applyFont="1" applyFill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6" fillId="8" borderId="0" xfId="0" applyFont="1" applyFill="1" applyAlignment="1">
      <alignment horizontal="center" vertical="center" wrapText="1"/>
    </xf>
    <xf numFmtId="0" fontId="21" fillId="6" borderId="9" xfId="0" applyFont="1" applyFill="1" applyBorder="1" applyAlignment="1">
      <alignment horizontal="center" wrapText="1"/>
    </xf>
    <xf numFmtId="0" fontId="21" fillId="6" borderId="9" xfId="0" applyFont="1" applyFill="1" applyBorder="1" applyAlignment="1">
      <alignment horizontal="center"/>
    </xf>
    <xf numFmtId="0" fontId="19" fillId="7" borderId="3" xfId="0" applyFont="1" applyFill="1" applyBorder="1" applyAlignment="1">
      <alignment horizontal="center"/>
    </xf>
    <xf numFmtId="0" fontId="0" fillId="0" borderId="0" xfId="0"/>
    <xf numFmtId="0" fontId="19" fillId="7" borderId="0" xfId="0" applyFont="1" applyFill="1" applyAlignment="1">
      <alignment horizontal="center"/>
    </xf>
    <xf numFmtId="0" fontId="21" fillId="7" borderId="0" xfId="0" applyFont="1" applyFill="1" applyAlignment="1">
      <alignment horizontal="center"/>
    </xf>
    <xf numFmtId="0" fontId="12" fillId="6" borderId="9" xfId="0" applyFont="1" applyFill="1" applyBorder="1" applyAlignment="1">
      <alignment horizontal="center" wrapText="1"/>
    </xf>
    <xf numFmtId="0" fontId="12" fillId="6" borderId="9" xfId="0" applyFont="1" applyFill="1" applyBorder="1" applyAlignment="1">
      <alignment horizontal="center"/>
    </xf>
    <xf numFmtId="165" fontId="0" fillId="2" borderId="6" xfId="1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</cellXfs>
  <cellStyles count="7">
    <cellStyle name="Comma" xfId="1" builtinId="3"/>
    <cellStyle name="Comma 2" xfId="4" xr:uid="{00000000-0005-0000-0000-000001000000}"/>
    <cellStyle name="Hyperlink" xfId="6" builtinId="8"/>
    <cellStyle name="Hyperlink 2" xfId="5" xr:uid="{00000000-0005-0000-0000-000003000000}"/>
    <cellStyle name="Normal" xfId="0" builtinId="0"/>
    <cellStyle name="Percent" xfId="2" builtinId="5"/>
    <cellStyle name="Style 1" xfId="3" xr:uid="{00000000-0005-0000-0000-000006000000}"/>
  </cellStyles>
  <dxfs count="0"/>
  <tableStyles count="0" defaultTableStyle="TableStyleMedium9" defaultPivotStyle="PivotStyleLight16"/>
  <colors>
    <mruColors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jpeg"/><Relationship Id="rId26" Type="http://schemas.openxmlformats.org/officeDocument/2006/relationships/image" Target="../media/image32.png"/><Relationship Id="rId3" Type="http://schemas.openxmlformats.org/officeDocument/2006/relationships/image" Target="../media/image9.png"/><Relationship Id="rId21" Type="http://schemas.openxmlformats.org/officeDocument/2006/relationships/image" Target="../media/image27.jpeg"/><Relationship Id="rId7" Type="http://schemas.openxmlformats.org/officeDocument/2006/relationships/image" Target="../media/image13.png"/><Relationship Id="rId12" Type="http://schemas.openxmlformats.org/officeDocument/2006/relationships/image" Target="../media/image18.jpeg"/><Relationship Id="rId17" Type="http://schemas.openxmlformats.org/officeDocument/2006/relationships/image" Target="../media/image23.png"/><Relationship Id="rId25" Type="http://schemas.openxmlformats.org/officeDocument/2006/relationships/image" Target="../media/image31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20" Type="http://schemas.openxmlformats.org/officeDocument/2006/relationships/image" Target="../media/image26.png"/><Relationship Id="rId29" Type="http://schemas.openxmlformats.org/officeDocument/2006/relationships/image" Target="../media/image35.png"/><Relationship Id="rId1" Type="http://schemas.openxmlformats.org/officeDocument/2006/relationships/image" Target="../media/image1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24" Type="http://schemas.openxmlformats.org/officeDocument/2006/relationships/image" Target="../media/image30.png"/><Relationship Id="rId32" Type="http://schemas.openxmlformats.org/officeDocument/2006/relationships/image" Target="../media/image38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10" Type="http://schemas.openxmlformats.org/officeDocument/2006/relationships/image" Target="../media/image16.png"/><Relationship Id="rId19" Type="http://schemas.openxmlformats.org/officeDocument/2006/relationships/image" Target="../media/image25.jpeg"/><Relationship Id="rId31" Type="http://schemas.openxmlformats.org/officeDocument/2006/relationships/image" Target="../media/image37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Relationship Id="rId22" Type="http://schemas.openxmlformats.org/officeDocument/2006/relationships/image" Target="../media/image28.png"/><Relationship Id="rId27" Type="http://schemas.openxmlformats.org/officeDocument/2006/relationships/image" Target="../media/image33.png"/><Relationship Id="rId30" Type="http://schemas.openxmlformats.org/officeDocument/2006/relationships/image" Target="../media/image3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png"/><Relationship Id="rId13" Type="http://schemas.openxmlformats.org/officeDocument/2006/relationships/image" Target="../media/image51.jpeg"/><Relationship Id="rId18" Type="http://schemas.openxmlformats.org/officeDocument/2006/relationships/image" Target="../media/image56.jpeg"/><Relationship Id="rId26" Type="http://schemas.openxmlformats.org/officeDocument/2006/relationships/image" Target="../media/image64.png"/><Relationship Id="rId3" Type="http://schemas.openxmlformats.org/officeDocument/2006/relationships/image" Target="../media/image41.png"/><Relationship Id="rId21" Type="http://schemas.openxmlformats.org/officeDocument/2006/relationships/image" Target="../media/image59.png"/><Relationship Id="rId7" Type="http://schemas.openxmlformats.org/officeDocument/2006/relationships/image" Target="../media/image45.png"/><Relationship Id="rId12" Type="http://schemas.openxmlformats.org/officeDocument/2006/relationships/image" Target="../media/image50.png"/><Relationship Id="rId17" Type="http://schemas.openxmlformats.org/officeDocument/2006/relationships/image" Target="../media/image55.jpeg"/><Relationship Id="rId25" Type="http://schemas.openxmlformats.org/officeDocument/2006/relationships/image" Target="../media/image63.png"/><Relationship Id="rId2" Type="http://schemas.openxmlformats.org/officeDocument/2006/relationships/image" Target="../media/image40.png"/><Relationship Id="rId16" Type="http://schemas.openxmlformats.org/officeDocument/2006/relationships/image" Target="../media/image54.jpeg"/><Relationship Id="rId20" Type="http://schemas.openxmlformats.org/officeDocument/2006/relationships/image" Target="../media/image58.png"/><Relationship Id="rId1" Type="http://schemas.openxmlformats.org/officeDocument/2006/relationships/image" Target="../media/image39.png"/><Relationship Id="rId6" Type="http://schemas.openxmlformats.org/officeDocument/2006/relationships/image" Target="../media/image44.png"/><Relationship Id="rId11" Type="http://schemas.openxmlformats.org/officeDocument/2006/relationships/image" Target="../media/image49.png"/><Relationship Id="rId24" Type="http://schemas.openxmlformats.org/officeDocument/2006/relationships/image" Target="../media/image62.png"/><Relationship Id="rId5" Type="http://schemas.openxmlformats.org/officeDocument/2006/relationships/image" Target="../media/image43.png"/><Relationship Id="rId15" Type="http://schemas.openxmlformats.org/officeDocument/2006/relationships/image" Target="../media/image53.png"/><Relationship Id="rId23" Type="http://schemas.openxmlformats.org/officeDocument/2006/relationships/image" Target="../media/image61.png"/><Relationship Id="rId10" Type="http://schemas.openxmlformats.org/officeDocument/2006/relationships/image" Target="../media/image48.png"/><Relationship Id="rId19" Type="http://schemas.openxmlformats.org/officeDocument/2006/relationships/image" Target="../media/image57.png"/><Relationship Id="rId4" Type="http://schemas.openxmlformats.org/officeDocument/2006/relationships/image" Target="../media/image42.png"/><Relationship Id="rId9" Type="http://schemas.openxmlformats.org/officeDocument/2006/relationships/image" Target="../media/image47.png"/><Relationship Id="rId14" Type="http://schemas.openxmlformats.org/officeDocument/2006/relationships/image" Target="../media/image52.png"/><Relationship Id="rId22" Type="http://schemas.openxmlformats.org/officeDocument/2006/relationships/image" Target="../media/image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168088</xdr:colOff>
      <xdr:row>0</xdr:row>
      <xdr:rowOff>78441</xdr:rowOff>
    </xdr:from>
    <xdr:to>
      <xdr:col>1</xdr:col>
      <xdr:colOff>354853</xdr:colOff>
      <xdr:row>0</xdr:row>
      <xdr:rowOff>840441</xdr:rowOff>
    </xdr:to>
    <xdr:pic>
      <xdr:nvPicPr>
        <xdr:cNvPr id="21" name="Picture 20" descr="Panasonic-LUMIX-Logo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088" y="78441"/>
          <a:ext cx="158750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5748618</xdr:colOff>
      <xdr:row>2</xdr:row>
      <xdr:rowOff>100853</xdr:rowOff>
    </xdr:from>
    <xdr:to>
      <xdr:col>1</xdr:col>
      <xdr:colOff>6709060</xdr:colOff>
      <xdr:row>6</xdr:row>
      <xdr:rowOff>128307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51059" y="1411941"/>
          <a:ext cx="960442" cy="7446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246530</xdr:colOff>
      <xdr:row>4</xdr:row>
      <xdr:rowOff>78441</xdr:rowOff>
    </xdr:from>
    <xdr:to>
      <xdr:col>0</xdr:col>
      <xdr:colOff>1249551</xdr:colOff>
      <xdr:row>9</xdr:row>
      <xdr:rowOff>33619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46530" y="5692588"/>
          <a:ext cx="1003021" cy="9076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4435927</xdr:colOff>
      <xdr:row>43</xdr:row>
      <xdr:rowOff>125666</xdr:rowOff>
    </xdr:from>
    <xdr:to>
      <xdr:col>1</xdr:col>
      <xdr:colOff>6755545</xdr:colOff>
      <xdr:row>46</xdr:row>
      <xdr:rowOff>16278</xdr:rowOff>
    </xdr:to>
    <xdr:pic>
      <xdr:nvPicPr>
        <xdr:cNvPr id="2055" name="Picture 7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41570" y="8807023"/>
          <a:ext cx="2319618" cy="4212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67237</xdr:colOff>
      <xdr:row>46</xdr:row>
      <xdr:rowOff>52465</xdr:rowOff>
    </xdr:from>
    <xdr:to>
      <xdr:col>0</xdr:col>
      <xdr:colOff>1199031</xdr:colOff>
      <xdr:row>50</xdr:row>
      <xdr:rowOff>1279</xdr:rowOff>
    </xdr:to>
    <xdr:pic>
      <xdr:nvPicPr>
        <xdr:cNvPr id="2064" name="Picture 16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237" y="5857112"/>
          <a:ext cx="1131794" cy="6972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231323</xdr:colOff>
      <xdr:row>24</xdr:row>
      <xdr:rowOff>149680</xdr:rowOff>
    </xdr:from>
    <xdr:to>
      <xdr:col>0</xdr:col>
      <xdr:colOff>1210047</xdr:colOff>
      <xdr:row>28</xdr:row>
      <xdr:rowOff>68037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F24DD8-7B23-685F-DB9D-2A1DC48A1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1323" y="5470073"/>
          <a:ext cx="978724" cy="625928"/>
        </a:xfrm>
        <a:prstGeom prst="rect">
          <a:avLst/>
        </a:prstGeom>
      </xdr:spPr>
    </xdr:pic>
    <xdr:clientData/>
  </xdr:twoCellAnchor>
  <xdr:twoCellAnchor editAs="oneCell">
    <xdr:from>
      <xdr:col>1</xdr:col>
      <xdr:colOff>4367893</xdr:colOff>
      <xdr:row>22</xdr:row>
      <xdr:rowOff>27214</xdr:rowOff>
    </xdr:from>
    <xdr:to>
      <xdr:col>1</xdr:col>
      <xdr:colOff>6767893</xdr:colOff>
      <xdr:row>25</xdr:row>
      <xdr:rowOff>10821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A5FB35-FCF3-DE81-FDBB-F3854DAE3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973536" y="4993821"/>
          <a:ext cx="2400000" cy="5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347380</xdr:colOff>
      <xdr:row>0</xdr:row>
      <xdr:rowOff>89649</xdr:rowOff>
    </xdr:from>
    <xdr:to>
      <xdr:col>1</xdr:col>
      <xdr:colOff>646204</xdr:colOff>
      <xdr:row>0</xdr:row>
      <xdr:rowOff>851649</xdr:rowOff>
    </xdr:to>
    <xdr:pic>
      <xdr:nvPicPr>
        <xdr:cNvPr id="12" name="Picture 11" descr="Panasonic-LUMIX-Logo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380" y="89649"/>
          <a:ext cx="1766795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3070412</xdr:colOff>
      <xdr:row>173</xdr:row>
      <xdr:rowOff>33617</xdr:rowOff>
    </xdr:from>
    <xdr:to>
      <xdr:col>2</xdr:col>
      <xdr:colOff>5367617</xdr:colOff>
      <xdr:row>175</xdr:row>
      <xdr:rowOff>175119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04765" y="1344705"/>
          <a:ext cx="2297205" cy="5225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</xdr:colOff>
      <xdr:row>175</xdr:row>
      <xdr:rowOff>67236</xdr:rowOff>
    </xdr:from>
    <xdr:to>
      <xdr:col>2</xdr:col>
      <xdr:colOff>104588</xdr:colOff>
      <xdr:row>181</xdr:row>
      <xdr:rowOff>78442</xdr:rowOff>
    </xdr:to>
    <xdr:pic>
      <xdr:nvPicPr>
        <xdr:cNvPr id="19" name="Picture 18" descr="DC-S5K.pn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10522324"/>
          <a:ext cx="1538940" cy="1154205"/>
        </a:xfrm>
        <a:prstGeom prst="rect">
          <a:avLst/>
        </a:prstGeom>
      </xdr:spPr>
    </xdr:pic>
    <xdr:clientData/>
  </xdr:twoCellAnchor>
  <xdr:twoCellAnchor editAs="oneCell">
    <xdr:from>
      <xdr:col>2</xdr:col>
      <xdr:colOff>3115234</xdr:colOff>
      <xdr:row>246</xdr:row>
      <xdr:rowOff>78441</xdr:rowOff>
    </xdr:from>
    <xdr:to>
      <xdr:col>2</xdr:col>
      <xdr:colOff>5448859</xdr:colOff>
      <xdr:row>249</xdr:row>
      <xdr:rowOff>11766</xdr:rowOff>
    </xdr:to>
    <xdr:pic>
      <xdr:nvPicPr>
        <xdr:cNvPr id="2053" name="Picture 5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549587" y="23565970"/>
          <a:ext cx="2333625" cy="504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145677</xdr:colOff>
      <xdr:row>249</xdr:row>
      <xdr:rowOff>67235</xdr:rowOff>
    </xdr:from>
    <xdr:to>
      <xdr:col>1</xdr:col>
      <xdr:colOff>1266266</xdr:colOff>
      <xdr:row>253</xdr:row>
      <xdr:rowOff>145677</xdr:rowOff>
    </xdr:to>
    <xdr:pic>
      <xdr:nvPicPr>
        <xdr:cNvPr id="24" name="Picture 23" descr="DC-G100V.pn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34353" y="35354559"/>
          <a:ext cx="1120589" cy="840442"/>
        </a:xfrm>
        <a:prstGeom prst="rect">
          <a:avLst/>
        </a:prstGeom>
      </xdr:spPr>
    </xdr:pic>
    <xdr:clientData/>
  </xdr:twoCellAnchor>
  <xdr:twoCellAnchor editAs="oneCell">
    <xdr:from>
      <xdr:col>2</xdr:col>
      <xdr:colOff>3821207</xdr:colOff>
      <xdr:row>292</xdr:row>
      <xdr:rowOff>56029</xdr:rowOff>
    </xdr:from>
    <xdr:to>
      <xdr:col>2</xdr:col>
      <xdr:colOff>6116732</xdr:colOff>
      <xdr:row>294</xdr:row>
      <xdr:rowOff>113179</xdr:rowOff>
    </xdr:to>
    <xdr:pic>
      <xdr:nvPicPr>
        <xdr:cNvPr id="2054" name="Picture 6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914031" y="36856147"/>
          <a:ext cx="2295525" cy="4157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295</xdr:row>
      <xdr:rowOff>112058</xdr:rowOff>
    </xdr:from>
    <xdr:to>
      <xdr:col>2</xdr:col>
      <xdr:colOff>59766</xdr:colOff>
      <xdr:row>301</xdr:row>
      <xdr:rowOff>89647</xdr:rowOff>
    </xdr:to>
    <xdr:pic>
      <xdr:nvPicPr>
        <xdr:cNvPr id="26" name="Picture 25" descr="DC-G95K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8362087"/>
          <a:ext cx="1494119" cy="1120589"/>
        </a:xfrm>
        <a:prstGeom prst="rect">
          <a:avLst/>
        </a:prstGeom>
      </xdr:spPr>
    </xdr:pic>
    <xdr:clientData/>
  </xdr:twoCellAnchor>
  <xdr:twoCellAnchor editAs="oneCell">
    <xdr:from>
      <xdr:col>0</xdr:col>
      <xdr:colOff>1255058</xdr:colOff>
      <xdr:row>322</xdr:row>
      <xdr:rowOff>78441</xdr:rowOff>
    </xdr:from>
    <xdr:to>
      <xdr:col>1</xdr:col>
      <xdr:colOff>1389529</xdr:colOff>
      <xdr:row>328</xdr:row>
      <xdr:rowOff>2801</xdr:rowOff>
    </xdr:to>
    <xdr:pic>
      <xdr:nvPicPr>
        <xdr:cNvPr id="28" name="Picture 27" descr="DC-G9LGA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5058" y="44700265"/>
          <a:ext cx="1423147" cy="1067360"/>
        </a:xfrm>
        <a:prstGeom prst="rect">
          <a:avLst/>
        </a:prstGeom>
      </xdr:spPr>
    </xdr:pic>
    <xdr:clientData/>
  </xdr:twoCellAnchor>
  <xdr:twoCellAnchor editAs="oneCell">
    <xdr:from>
      <xdr:col>2</xdr:col>
      <xdr:colOff>3081618</xdr:colOff>
      <xdr:row>316</xdr:row>
      <xdr:rowOff>134471</xdr:rowOff>
    </xdr:from>
    <xdr:to>
      <xdr:col>2</xdr:col>
      <xdr:colOff>5377143</xdr:colOff>
      <xdr:row>319</xdr:row>
      <xdr:rowOff>1122</xdr:rowOff>
    </xdr:to>
    <xdr:pic>
      <xdr:nvPicPr>
        <xdr:cNvPr id="29" name="Picture 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515971" y="32385000"/>
          <a:ext cx="2295525" cy="438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3305736</xdr:colOff>
      <xdr:row>362</xdr:row>
      <xdr:rowOff>56029</xdr:rowOff>
    </xdr:from>
    <xdr:to>
      <xdr:col>2</xdr:col>
      <xdr:colOff>5390030</xdr:colOff>
      <xdr:row>364</xdr:row>
      <xdr:rowOff>132229</xdr:rowOff>
    </xdr:to>
    <xdr:pic>
      <xdr:nvPicPr>
        <xdr:cNvPr id="2055" name="Pictur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740089" y="14646088"/>
          <a:ext cx="2084294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363</xdr:row>
      <xdr:rowOff>11206</xdr:rowOff>
    </xdr:from>
    <xdr:to>
      <xdr:col>2</xdr:col>
      <xdr:colOff>190500</xdr:colOff>
      <xdr:row>369</xdr:row>
      <xdr:rowOff>86847</xdr:rowOff>
    </xdr:to>
    <xdr:pic>
      <xdr:nvPicPr>
        <xdr:cNvPr id="31" name="Picture 30" descr="DC-BGH1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4791765"/>
          <a:ext cx="1624853" cy="1218640"/>
        </a:xfrm>
        <a:prstGeom prst="rect">
          <a:avLst/>
        </a:prstGeom>
      </xdr:spPr>
    </xdr:pic>
    <xdr:clientData/>
  </xdr:twoCellAnchor>
  <xdr:twoCellAnchor editAs="oneCell">
    <xdr:from>
      <xdr:col>2</xdr:col>
      <xdr:colOff>3070411</xdr:colOff>
      <xdr:row>339</xdr:row>
      <xdr:rowOff>22412</xdr:rowOff>
    </xdr:from>
    <xdr:to>
      <xdr:col>2</xdr:col>
      <xdr:colOff>5423086</xdr:colOff>
      <xdr:row>341</xdr:row>
      <xdr:rowOff>146236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793440" y="41652265"/>
          <a:ext cx="2352675" cy="504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89646</xdr:colOff>
      <xdr:row>344</xdr:row>
      <xdr:rowOff>11453</xdr:rowOff>
    </xdr:from>
    <xdr:to>
      <xdr:col>1</xdr:col>
      <xdr:colOff>1288677</xdr:colOff>
      <xdr:row>349</xdr:row>
      <xdr:rowOff>53786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78322" y="42593806"/>
          <a:ext cx="1199031" cy="9948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3384176</xdr:colOff>
      <xdr:row>96</xdr:row>
      <xdr:rowOff>78442</xdr:rowOff>
    </xdr:from>
    <xdr:to>
      <xdr:col>3</xdr:col>
      <xdr:colOff>70036</xdr:colOff>
      <xdr:row>99</xdr:row>
      <xdr:rowOff>43703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477000" y="18388854"/>
          <a:ext cx="2938742" cy="50314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2947147</xdr:colOff>
      <xdr:row>120</xdr:row>
      <xdr:rowOff>0</xdr:rowOff>
    </xdr:from>
    <xdr:to>
      <xdr:col>3</xdr:col>
      <xdr:colOff>2801</xdr:colOff>
      <xdr:row>123</xdr:row>
      <xdr:rowOff>28574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670176" y="5871882"/>
          <a:ext cx="2524125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179294</xdr:colOff>
      <xdr:row>124</xdr:row>
      <xdr:rowOff>44823</xdr:rowOff>
    </xdr:from>
    <xdr:to>
      <xdr:col>1</xdr:col>
      <xdr:colOff>1266265</xdr:colOff>
      <xdr:row>128</xdr:row>
      <xdr:rowOff>96956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467970" y="11250705"/>
          <a:ext cx="1086971" cy="8141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156881</xdr:colOff>
      <xdr:row>99</xdr:row>
      <xdr:rowOff>134472</xdr:rowOff>
    </xdr:from>
    <xdr:to>
      <xdr:col>1</xdr:col>
      <xdr:colOff>1277470</xdr:colOff>
      <xdr:row>104</xdr:row>
      <xdr:rowOff>50090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445557" y="6577854"/>
          <a:ext cx="1120589" cy="8681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2980765</xdr:colOff>
      <xdr:row>143</xdr:row>
      <xdr:rowOff>134470</xdr:rowOff>
    </xdr:from>
    <xdr:to>
      <xdr:col>2</xdr:col>
      <xdr:colOff>5443818</xdr:colOff>
      <xdr:row>146</xdr:row>
      <xdr:rowOff>163046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703794" y="14959852"/>
          <a:ext cx="2463053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190501</xdr:colOff>
      <xdr:row>152</xdr:row>
      <xdr:rowOff>11206</xdr:rowOff>
    </xdr:from>
    <xdr:to>
      <xdr:col>1</xdr:col>
      <xdr:colOff>1143001</xdr:colOff>
      <xdr:row>155</xdr:row>
      <xdr:rowOff>55542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1479177" y="16170088"/>
          <a:ext cx="952500" cy="6158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212910</xdr:colOff>
      <xdr:row>155</xdr:row>
      <xdr:rowOff>161877</xdr:rowOff>
    </xdr:from>
    <xdr:to>
      <xdr:col>1</xdr:col>
      <xdr:colOff>1098177</xdr:colOff>
      <xdr:row>159</xdr:row>
      <xdr:rowOff>175058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clrChange>
            <a:clrFrom>
              <a:srgbClr val="EDEDED"/>
            </a:clrFrom>
            <a:clrTo>
              <a:srgbClr val="EDEDED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501586" y="16892259"/>
          <a:ext cx="885267" cy="7751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235323</xdr:colOff>
      <xdr:row>160</xdr:row>
      <xdr:rowOff>123265</xdr:rowOff>
    </xdr:from>
    <xdr:to>
      <xdr:col>1</xdr:col>
      <xdr:colOff>1140573</xdr:colOff>
      <xdr:row>164</xdr:row>
      <xdr:rowOff>145678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clrChange>
            <a:clrFrom>
              <a:srgbClr val="E6E6E6"/>
            </a:clrFrom>
            <a:clrTo>
              <a:srgbClr val="E6E6E6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523999" y="17806147"/>
          <a:ext cx="905250" cy="7844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3126442</xdr:colOff>
      <xdr:row>197</xdr:row>
      <xdr:rowOff>22411</xdr:rowOff>
    </xdr:from>
    <xdr:to>
      <xdr:col>2</xdr:col>
      <xdr:colOff>5441017</xdr:colOff>
      <xdr:row>199</xdr:row>
      <xdr:rowOff>136711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849471" y="29404235"/>
          <a:ext cx="2314575" cy="495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123266</xdr:colOff>
      <xdr:row>202</xdr:row>
      <xdr:rowOff>130203</xdr:rowOff>
    </xdr:from>
    <xdr:to>
      <xdr:col>1</xdr:col>
      <xdr:colOff>1288678</xdr:colOff>
      <xdr:row>207</xdr:row>
      <xdr:rowOff>52106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411942" y="30464527"/>
          <a:ext cx="1165412" cy="87440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3070412</xdr:colOff>
      <xdr:row>221</xdr:row>
      <xdr:rowOff>44824</xdr:rowOff>
    </xdr:from>
    <xdr:to>
      <xdr:col>3</xdr:col>
      <xdr:colOff>2241</xdr:colOff>
      <xdr:row>224</xdr:row>
      <xdr:rowOff>54348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5793441" y="24854648"/>
          <a:ext cx="2400300" cy="581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179294</xdr:colOff>
      <xdr:row>227</xdr:row>
      <xdr:rowOff>94039</xdr:rowOff>
    </xdr:from>
    <xdr:to>
      <xdr:col>1</xdr:col>
      <xdr:colOff>1288677</xdr:colOff>
      <xdr:row>231</xdr:row>
      <xdr:rowOff>126066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1467970" y="30618863"/>
          <a:ext cx="1109383" cy="7940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1411940</xdr:colOff>
      <xdr:row>163</xdr:row>
      <xdr:rowOff>112058</xdr:rowOff>
    </xdr:from>
    <xdr:to>
      <xdr:col>1</xdr:col>
      <xdr:colOff>1546281</xdr:colOff>
      <xdr:row>170</xdr:row>
      <xdr:rowOff>67234</xdr:rowOff>
    </xdr:to>
    <xdr:pic>
      <xdr:nvPicPr>
        <xdr:cNvPr id="2" name="Picture 1" descr="รูปของ กล้องมิเรอร์เลสแบบฟูลเฟรม LUMIX S9&lt;br&gt;รุ่น DC-S9 : ส้มคาเมล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411940" y="17772529"/>
          <a:ext cx="1602312" cy="135591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246530</xdr:colOff>
      <xdr:row>272</xdr:row>
      <xdr:rowOff>56029</xdr:rowOff>
    </xdr:from>
    <xdr:to>
      <xdr:col>1</xdr:col>
      <xdr:colOff>1412509</xdr:colOff>
      <xdr:row>276</xdr:row>
      <xdr:rowOff>140464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BE6A5CE-3B3B-EC9F-9E6D-8D07412E2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14501" y="37214735"/>
          <a:ext cx="1165979" cy="801611"/>
        </a:xfrm>
        <a:prstGeom prst="rect">
          <a:avLst/>
        </a:prstGeom>
      </xdr:spPr>
    </xdr:pic>
    <xdr:clientData/>
  </xdr:twoCellAnchor>
  <xdr:twoCellAnchor editAs="oneCell">
    <xdr:from>
      <xdr:col>2</xdr:col>
      <xdr:colOff>3765177</xdr:colOff>
      <xdr:row>270</xdr:row>
      <xdr:rowOff>78441</xdr:rowOff>
    </xdr:from>
    <xdr:to>
      <xdr:col>2</xdr:col>
      <xdr:colOff>6127082</xdr:colOff>
      <xdr:row>273</xdr:row>
      <xdr:rowOff>64368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1EBD466-A550-A524-2E9C-97C319E50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858001" y="36878559"/>
          <a:ext cx="2361905" cy="523810"/>
        </a:xfrm>
        <a:prstGeom prst="rect">
          <a:avLst/>
        </a:prstGeom>
      </xdr:spPr>
    </xdr:pic>
    <xdr:clientData/>
  </xdr:twoCellAnchor>
  <xdr:twoCellAnchor editAs="oneCell">
    <xdr:from>
      <xdr:col>2</xdr:col>
      <xdr:colOff>3787588</xdr:colOff>
      <xdr:row>3</xdr:row>
      <xdr:rowOff>67236</xdr:rowOff>
    </xdr:from>
    <xdr:to>
      <xdr:col>2</xdr:col>
      <xdr:colOff>6206636</xdr:colOff>
      <xdr:row>6</xdr:row>
      <xdr:rowOff>43640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E3F35FF-14C1-25AC-076B-5F2C0FB93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880412" y="1557618"/>
          <a:ext cx="2419048" cy="5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156883</xdr:colOff>
      <xdr:row>6</xdr:row>
      <xdr:rowOff>179293</xdr:rowOff>
    </xdr:from>
    <xdr:to>
      <xdr:col>1</xdr:col>
      <xdr:colOff>1306188</xdr:colOff>
      <xdr:row>11</xdr:row>
      <xdr:rowOff>126461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CF4479B-C2DC-FE56-CF4E-0E2C2C2F4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24854" y="2207558"/>
          <a:ext cx="1149305" cy="843639"/>
        </a:xfrm>
        <a:prstGeom prst="rect">
          <a:avLst/>
        </a:prstGeom>
      </xdr:spPr>
    </xdr:pic>
    <xdr:clientData/>
  </xdr:twoCellAnchor>
  <xdr:twoCellAnchor editAs="oneCell">
    <xdr:from>
      <xdr:col>1</xdr:col>
      <xdr:colOff>291353</xdr:colOff>
      <xdr:row>30</xdr:row>
      <xdr:rowOff>156882</xdr:rowOff>
    </xdr:from>
    <xdr:to>
      <xdr:col>1</xdr:col>
      <xdr:colOff>1448558</xdr:colOff>
      <xdr:row>35</xdr:row>
      <xdr:rowOff>134471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5CFFA22-15FD-524B-1904-93B11B458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759324" y="6633882"/>
          <a:ext cx="1157205" cy="874059"/>
        </a:xfrm>
        <a:prstGeom prst="rect">
          <a:avLst/>
        </a:prstGeom>
      </xdr:spPr>
    </xdr:pic>
    <xdr:clientData/>
  </xdr:twoCellAnchor>
  <xdr:twoCellAnchor editAs="oneCell">
    <xdr:from>
      <xdr:col>1</xdr:col>
      <xdr:colOff>280148</xdr:colOff>
      <xdr:row>53</xdr:row>
      <xdr:rowOff>58676</xdr:rowOff>
    </xdr:from>
    <xdr:to>
      <xdr:col>1</xdr:col>
      <xdr:colOff>1302095</xdr:colOff>
      <xdr:row>57</xdr:row>
      <xdr:rowOff>112058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C3C0057-7655-FF30-0AA3-0DA4779BC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748119" y="10659441"/>
          <a:ext cx="1021947" cy="770559"/>
        </a:xfrm>
        <a:prstGeom prst="rect">
          <a:avLst/>
        </a:prstGeom>
      </xdr:spPr>
    </xdr:pic>
    <xdr:clientData/>
  </xdr:twoCellAnchor>
  <xdr:twoCellAnchor editAs="oneCell">
    <xdr:from>
      <xdr:col>2</xdr:col>
      <xdr:colOff>3731559</xdr:colOff>
      <xdr:row>50</xdr:row>
      <xdr:rowOff>67236</xdr:rowOff>
    </xdr:from>
    <xdr:to>
      <xdr:col>2</xdr:col>
      <xdr:colOff>6141083</xdr:colOff>
      <xdr:row>53</xdr:row>
      <xdr:rowOff>81735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2BBF569C-90D5-B93F-42DD-D741AC53A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824383" y="10130118"/>
          <a:ext cx="2409524" cy="5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3731559</xdr:colOff>
      <xdr:row>27</xdr:row>
      <xdr:rowOff>78440</xdr:rowOff>
    </xdr:from>
    <xdr:to>
      <xdr:col>2</xdr:col>
      <xdr:colOff>6131559</xdr:colOff>
      <xdr:row>30</xdr:row>
      <xdr:rowOff>54843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26A2832-EA78-BF53-6114-F4C39377B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824383" y="6017558"/>
          <a:ext cx="2400000" cy="5142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168088</xdr:colOff>
      <xdr:row>0</xdr:row>
      <xdr:rowOff>100852</xdr:rowOff>
    </xdr:from>
    <xdr:to>
      <xdr:col>0</xdr:col>
      <xdr:colOff>1755588</xdr:colOff>
      <xdr:row>0</xdr:row>
      <xdr:rowOff>862852</xdr:rowOff>
    </xdr:to>
    <xdr:pic>
      <xdr:nvPicPr>
        <xdr:cNvPr id="4" name="Picture 3" descr="Panasonic-LUMIX-Logo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088" y="100852"/>
          <a:ext cx="1587500" cy="76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134470</xdr:rowOff>
    </xdr:from>
    <xdr:to>
      <xdr:col>1</xdr:col>
      <xdr:colOff>466911</xdr:colOff>
      <xdr:row>0</xdr:row>
      <xdr:rowOff>896470</xdr:rowOff>
    </xdr:to>
    <xdr:pic>
      <xdr:nvPicPr>
        <xdr:cNvPr id="4" name="Picture 3" descr="Panasonic-LUMIX-Logo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499" y="134470"/>
          <a:ext cx="1587500" cy="76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</xdr:row>
      <xdr:rowOff>28575</xdr:rowOff>
    </xdr:from>
    <xdr:to>
      <xdr:col>2</xdr:col>
      <xdr:colOff>638175</xdr:colOff>
      <xdr:row>10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24025" y="1171575"/>
          <a:ext cx="7905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733425</xdr:colOff>
      <xdr:row>6</xdr:row>
      <xdr:rowOff>38100</xdr:rowOff>
    </xdr:from>
    <xdr:to>
      <xdr:col>3</xdr:col>
      <xdr:colOff>733425</xdr:colOff>
      <xdr:row>10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67150" y="1181100"/>
          <a:ext cx="6858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657225</xdr:colOff>
      <xdr:row>60</xdr:row>
      <xdr:rowOff>9525</xdr:rowOff>
    </xdr:from>
    <xdr:to>
      <xdr:col>3</xdr:col>
      <xdr:colOff>657225</xdr:colOff>
      <xdr:row>66</xdr:row>
      <xdr:rowOff>28575</xdr:rowOff>
    </xdr:to>
    <xdr:pic>
      <xdr:nvPicPr>
        <xdr:cNvPr id="17" name="Picture 2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790950" y="12392025"/>
          <a:ext cx="990600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200025</xdr:colOff>
      <xdr:row>70</xdr:row>
      <xdr:rowOff>114300</xdr:rowOff>
    </xdr:from>
    <xdr:ext cx="1703581" cy="226766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1285875" y="14592300"/>
          <a:ext cx="17035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</a:t>
          </a:r>
          <a:r>
            <a:rPr lang="en-US" sz="1100" baseline="0"/>
            <a:t> Lumix G9/GH5 / FZ10002</a:t>
          </a:r>
          <a:endParaRPr lang="en-US" sz="1100"/>
        </a:p>
      </xdr:txBody>
    </xdr:sp>
    <xdr:clientData/>
  </xdr:oneCellAnchor>
  <xdr:oneCellAnchor>
    <xdr:from>
      <xdr:col>3</xdr:col>
      <xdr:colOff>685800</xdr:colOff>
      <xdr:row>70</xdr:row>
      <xdr:rowOff>114300</xdr:rowOff>
    </xdr:from>
    <xdr:ext cx="808107" cy="226766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3819525" y="14592300"/>
          <a:ext cx="808107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</a:t>
          </a:r>
          <a:r>
            <a:rPr lang="en-US" sz="1100" baseline="0"/>
            <a:t> Lumix S1</a:t>
          </a:r>
          <a:endParaRPr lang="en-US" sz="1100"/>
        </a:p>
      </xdr:txBody>
    </xdr:sp>
    <xdr:clientData/>
  </xdr:oneCellAnchor>
  <xdr:twoCellAnchor editAs="oneCell">
    <xdr:from>
      <xdr:col>2</xdr:col>
      <xdr:colOff>666750</xdr:colOff>
      <xdr:row>104</xdr:row>
      <xdr:rowOff>142875</xdr:rowOff>
    </xdr:from>
    <xdr:to>
      <xdr:col>2</xdr:col>
      <xdr:colOff>666750</xdr:colOff>
      <xdr:row>108</xdr:row>
      <xdr:rowOff>152400</xdr:rowOff>
    </xdr:to>
    <xdr:pic>
      <xdr:nvPicPr>
        <xdr:cNvPr id="29" name="Picture 4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52600" y="21669375"/>
          <a:ext cx="866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704850</xdr:colOff>
      <xdr:row>104</xdr:row>
      <xdr:rowOff>38100</xdr:rowOff>
    </xdr:from>
    <xdr:to>
      <xdr:col>3</xdr:col>
      <xdr:colOff>704850</xdr:colOff>
      <xdr:row>109</xdr:row>
      <xdr:rowOff>66675</xdr:rowOff>
    </xdr:to>
    <xdr:pic>
      <xdr:nvPicPr>
        <xdr:cNvPr id="30" name="Picture 5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38575" y="21564600"/>
          <a:ext cx="8858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638175</xdr:colOff>
      <xdr:row>116</xdr:row>
      <xdr:rowOff>19050</xdr:rowOff>
    </xdr:from>
    <xdr:to>
      <xdr:col>2</xdr:col>
      <xdr:colOff>638175</xdr:colOff>
      <xdr:row>120</xdr:row>
      <xdr:rowOff>123825</xdr:rowOff>
    </xdr:to>
    <xdr:pic>
      <xdr:nvPicPr>
        <xdr:cNvPr id="32" name="Picture 52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724025" y="24022050"/>
          <a:ext cx="8858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742950</xdr:colOff>
      <xdr:row>5</xdr:row>
      <xdr:rowOff>171450</xdr:rowOff>
    </xdr:from>
    <xdr:to>
      <xdr:col>2</xdr:col>
      <xdr:colOff>1533525</xdr:colOff>
      <xdr:row>9</xdr:row>
      <xdr:rowOff>171450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81225" y="1123950"/>
          <a:ext cx="7905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523875</xdr:colOff>
      <xdr:row>6</xdr:row>
      <xdr:rowOff>19050</xdr:rowOff>
    </xdr:from>
    <xdr:to>
      <xdr:col>3</xdr:col>
      <xdr:colOff>1209675</xdr:colOff>
      <xdr:row>10</xdr:row>
      <xdr:rowOff>19050</xdr:rowOff>
    </xdr:to>
    <xdr:pic>
      <xdr:nvPicPr>
        <xdr:cNvPr id="36" name="Picture 2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162425" y="1162050"/>
          <a:ext cx="6858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333375</xdr:colOff>
      <xdr:row>5</xdr:row>
      <xdr:rowOff>123825</xdr:rowOff>
    </xdr:from>
    <xdr:to>
      <xdr:col>4</xdr:col>
      <xdr:colOff>1628775</xdr:colOff>
      <xdr:row>10</xdr:row>
      <xdr:rowOff>104775</xdr:rowOff>
    </xdr:to>
    <xdr:pic>
      <xdr:nvPicPr>
        <xdr:cNvPr id="37" name="Picture 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810250" y="1076325"/>
          <a:ext cx="12954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628650</xdr:colOff>
      <xdr:row>16</xdr:row>
      <xdr:rowOff>123825</xdr:rowOff>
    </xdr:from>
    <xdr:to>
      <xdr:col>2</xdr:col>
      <xdr:colOff>1562100</xdr:colOff>
      <xdr:row>20</xdr:row>
      <xdr:rowOff>171450</xdr:rowOff>
    </xdr:to>
    <xdr:pic>
      <xdr:nvPicPr>
        <xdr:cNvPr id="38" name="図 4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066925" y="3362325"/>
          <a:ext cx="9334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17</xdr:row>
      <xdr:rowOff>0</xdr:rowOff>
    </xdr:from>
    <xdr:to>
      <xdr:col>3</xdr:col>
      <xdr:colOff>1485900</xdr:colOff>
      <xdr:row>20</xdr:row>
      <xdr:rowOff>104775</xdr:rowOff>
    </xdr:to>
    <xdr:pic>
      <xdr:nvPicPr>
        <xdr:cNvPr id="39" name="図 70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895725" y="3429000"/>
          <a:ext cx="12287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333375</xdr:colOff>
      <xdr:row>16</xdr:row>
      <xdr:rowOff>104775</xdr:rowOff>
    </xdr:from>
    <xdr:to>
      <xdr:col>4</xdr:col>
      <xdr:colOff>1628775</xdr:colOff>
      <xdr:row>21</xdr:row>
      <xdr:rowOff>85725</xdr:rowOff>
    </xdr:to>
    <xdr:pic>
      <xdr:nvPicPr>
        <xdr:cNvPr id="40" name="Picture 4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810250" y="3343275"/>
          <a:ext cx="12954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676275</xdr:colOff>
      <xdr:row>27</xdr:row>
      <xdr:rowOff>152400</xdr:rowOff>
    </xdr:from>
    <xdr:to>
      <xdr:col>2</xdr:col>
      <xdr:colOff>1571625</xdr:colOff>
      <xdr:row>32</xdr:row>
      <xdr:rowOff>19050</xdr:rowOff>
    </xdr:to>
    <xdr:pic>
      <xdr:nvPicPr>
        <xdr:cNvPr id="41" name="図 46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114550" y="5676900"/>
          <a:ext cx="8953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276225</xdr:colOff>
      <xdr:row>27</xdr:row>
      <xdr:rowOff>123825</xdr:rowOff>
    </xdr:from>
    <xdr:to>
      <xdr:col>3</xdr:col>
      <xdr:colOff>1428750</xdr:colOff>
      <xdr:row>32</xdr:row>
      <xdr:rowOff>9525</xdr:rowOff>
    </xdr:to>
    <xdr:pic>
      <xdr:nvPicPr>
        <xdr:cNvPr id="42" name="Picture 1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914775" y="5648325"/>
          <a:ext cx="11525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352425</xdr:colOff>
      <xdr:row>28</xdr:row>
      <xdr:rowOff>28575</xdr:rowOff>
    </xdr:from>
    <xdr:to>
      <xdr:col>4</xdr:col>
      <xdr:colOff>1724025</xdr:colOff>
      <xdr:row>32</xdr:row>
      <xdr:rowOff>19050</xdr:rowOff>
    </xdr:to>
    <xdr:pic>
      <xdr:nvPicPr>
        <xdr:cNvPr id="43" name="Picture 1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5829300" y="5743575"/>
          <a:ext cx="137160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38</xdr:row>
      <xdr:rowOff>28575</xdr:rowOff>
    </xdr:from>
    <xdr:to>
      <xdr:col>2</xdr:col>
      <xdr:colOff>1847850</xdr:colOff>
      <xdr:row>44</xdr:row>
      <xdr:rowOff>9525</xdr:rowOff>
    </xdr:to>
    <xdr:pic>
      <xdr:nvPicPr>
        <xdr:cNvPr id="44" name="Picture 16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790700" y="7839075"/>
          <a:ext cx="149542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266700</xdr:colOff>
      <xdr:row>38</xdr:row>
      <xdr:rowOff>76200</xdr:rowOff>
    </xdr:from>
    <xdr:to>
      <xdr:col>3</xdr:col>
      <xdr:colOff>1514475</xdr:colOff>
      <xdr:row>44</xdr:row>
      <xdr:rowOff>0</xdr:rowOff>
    </xdr:to>
    <xdr:pic>
      <xdr:nvPicPr>
        <xdr:cNvPr id="45" name="図 7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905250" y="7886700"/>
          <a:ext cx="124777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238125</xdr:colOff>
      <xdr:row>39</xdr:row>
      <xdr:rowOff>28575</xdr:rowOff>
    </xdr:from>
    <xdr:to>
      <xdr:col>4</xdr:col>
      <xdr:colOff>1609725</xdr:colOff>
      <xdr:row>42</xdr:row>
      <xdr:rowOff>171450</xdr:rowOff>
    </xdr:to>
    <xdr:pic>
      <xdr:nvPicPr>
        <xdr:cNvPr id="46" name="図 23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715000" y="8029575"/>
          <a:ext cx="13716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419101</xdr:colOff>
      <xdr:row>49</xdr:row>
      <xdr:rowOff>6350</xdr:rowOff>
    </xdr:from>
    <xdr:to>
      <xdr:col>2</xdr:col>
      <xdr:colOff>1885951</xdr:colOff>
      <xdr:row>54</xdr:row>
      <xdr:rowOff>171450</xdr:rowOff>
    </xdr:to>
    <xdr:pic>
      <xdr:nvPicPr>
        <xdr:cNvPr id="47" name="Picture 22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31641" r="3404"/>
        <a:stretch>
          <a:fillRect/>
        </a:stretch>
      </xdr:blipFill>
      <xdr:spPr bwMode="auto">
        <a:xfrm>
          <a:off x="1857376" y="10102850"/>
          <a:ext cx="1466850" cy="111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50</xdr:row>
      <xdr:rowOff>76200</xdr:rowOff>
    </xdr:from>
    <xdr:to>
      <xdr:col>3</xdr:col>
      <xdr:colOff>1571625</xdr:colOff>
      <xdr:row>54</xdr:row>
      <xdr:rowOff>120015</xdr:rowOff>
    </xdr:to>
    <xdr:pic>
      <xdr:nvPicPr>
        <xdr:cNvPr id="48" name="Picture 2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l="25447" t="11188" r="12109" b="13210"/>
        <a:stretch>
          <a:fillRect/>
        </a:stretch>
      </xdr:blipFill>
      <xdr:spPr bwMode="auto">
        <a:xfrm>
          <a:off x="3867150" y="10363200"/>
          <a:ext cx="1343025" cy="80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457200</xdr:colOff>
      <xdr:row>50</xdr:row>
      <xdr:rowOff>76200</xdr:rowOff>
    </xdr:from>
    <xdr:to>
      <xdr:col>4</xdr:col>
      <xdr:colOff>1352550</xdr:colOff>
      <xdr:row>54</xdr:row>
      <xdr:rowOff>9525</xdr:rowOff>
    </xdr:to>
    <xdr:pic>
      <xdr:nvPicPr>
        <xdr:cNvPr id="49" name="Picture 24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 l="32645" t="11867" r="19643" b="12869"/>
        <a:stretch>
          <a:fillRect/>
        </a:stretch>
      </xdr:blipFill>
      <xdr:spPr bwMode="auto">
        <a:xfrm>
          <a:off x="5934075" y="10363200"/>
          <a:ext cx="8953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561975</xdr:colOff>
      <xdr:row>60</xdr:row>
      <xdr:rowOff>123825</xdr:rowOff>
    </xdr:from>
    <xdr:to>
      <xdr:col>2</xdr:col>
      <xdr:colOff>1533525</xdr:colOff>
      <xdr:row>65</xdr:row>
      <xdr:rowOff>57150</xdr:rowOff>
    </xdr:to>
    <xdr:pic>
      <xdr:nvPicPr>
        <xdr:cNvPr id="50" name="図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000250" y="12506325"/>
          <a:ext cx="9715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428625</xdr:colOff>
      <xdr:row>59</xdr:row>
      <xdr:rowOff>142875</xdr:rowOff>
    </xdr:from>
    <xdr:to>
      <xdr:col>3</xdr:col>
      <xdr:colOff>1419225</xdr:colOff>
      <xdr:row>65</xdr:row>
      <xdr:rowOff>161925</xdr:rowOff>
    </xdr:to>
    <xdr:pic>
      <xdr:nvPicPr>
        <xdr:cNvPr id="51" name="Picture 25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067175" y="12334875"/>
          <a:ext cx="990600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60</xdr:row>
      <xdr:rowOff>142875</xdr:rowOff>
    </xdr:from>
    <xdr:to>
      <xdr:col>4</xdr:col>
      <xdr:colOff>1590675</xdr:colOff>
      <xdr:row>65</xdr:row>
      <xdr:rowOff>123825</xdr:rowOff>
    </xdr:to>
    <xdr:pic>
      <xdr:nvPicPr>
        <xdr:cNvPr id="52" name="Picture 27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772150" y="12525375"/>
          <a:ext cx="12954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72</xdr:row>
      <xdr:rowOff>85725</xdr:rowOff>
    </xdr:from>
    <xdr:to>
      <xdr:col>2</xdr:col>
      <xdr:colOff>1800225</xdr:colOff>
      <xdr:row>75</xdr:row>
      <xdr:rowOff>133350</xdr:rowOff>
    </xdr:to>
    <xdr:pic>
      <xdr:nvPicPr>
        <xdr:cNvPr id="53" name="Picture 3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724025" y="14944725"/>
          <a:ext cx="15144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</xdr:colOff>
      <xdr:row>72</xdr:row>
      <xdr:rowOff>114300</xdr:rowOff>
    </xdr:from>
    <xdr:to>
      <xdr:col>3</xdr:col>
      <xdr:colOff>1628775</xdr:colOff>
      <xdr:row>75</xdr:row>
      <xdr:rowOff>161925</xdr:rowOff>
    </xdr:to>
    <xdr:pic>
      <xdr:nvPicPr>
        <xdr:cNvPr id="54" name="Picture 32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752850" y="14973300"/>
          <a:ext cx="15144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552450</xdr:colOff>
      <xdr:row>82</xdr:row>
      <xdr:rowOff>28575</xdr:rowOff>
    </xdr:from>
    <xdr:to>
      <xdr:col>2</xdr:col>
      <xdr:colOff>1638300</xdr:colOff>
      <xdr:row>87</xdr:row>
      <xdr:rowOff>76200</xdr:rowOff>
    </xdr:to>
    <xdr:pic>
      <xdr:nvPicPr>
        <xdr:cNvPr id="55" name="Picture 39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990725" y="16983075"/>
          <a:ext cx="108585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409575</xdr:colOff>
      <xdr:row>82</xdr:row>
      <xdr:rowOff>123825</xdr:rowOff>
    </xdr:from>
    <xdr:to>
      <xdr:col>3</xdr:col>
      <xdr:colOff>1371600</xdr:colOff>
      <xdr:row>87</xdr:row>
      <xdr:rowOff>76760</xdr:rowOff>
    </xdr:to>
    <xdr:pic>
      <xdr:nvPicPr>
        <xdr:cNvPr id="56" name="Picture 40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4048125" y="15744825"/>
          <a:ext cx="962025" cy="905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82</xdr:row>
      <xdr:rowOff>104775</xdr:rowOff>
    </xdr:from>
    <xdr:to>
      <xdr:col>4</xdr:col>
      <xdr:colOff>1562100</xdr:colOff>
      <xdr:row>87</xdr:row>
      <xdr:rowOff>85725</xdr:rowOff>
    </xdr:to>
    <xdr:pic>
      <xdr:nvPicPr>
        <xdr:cNvPr id="57" name="Picture 4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743575" y="17059275"/>
          <a:ext cx="12954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600075</xdr:colOff>
      <xdr:row>94</xdr:row>
      <xdr:rowOff>85725</xdr:rowOff>
    </xdr:from>
    <xdr:to>
      <xdr:col>2</xdr:col>
      <xdr:colOff>1562100</xdr:colOff>
      <xdr:row>97</xdr:row>
      <xdr:rowOff>180975</xdr:rowOff>
    </xdr:to>
    <xdr:pic>
      <xdr:nvPicPr>
        <xdr:cNvPr id="58" name="Picture 44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038350" y="19516725"/>
          <a:ext cx="9620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304800</xdr:colOff>
      <xdr:row>93</xdr:row>
      <xdr:rowOff>180975</xdr:rowOff>
    </xdr:from>
    <xdr:to>
      <xdr:col>3</xdr:col>
      <xdr:colOff>1724025</xdr:colOff>
      <xdr:row>98</xdr:row>
      <xdr:rowOff>0</xdr:rowOff>
    </xdr:to>
    <xdr:pic>
      <xdr:nvPicPr>
        <xdr:cNvPr id="59" name="Picture 45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943350" y="19421475"/>
          <a:ext cx="14192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666750</xdr:colOff>
      <xdr:row>105</xdr:row>
      <xdr:rowOff>114300</xdr:rowOff>
    </xdr:from>
    <xdr:to>
      <xdr:col>2</xdr:col>
      <xdr:colOff>1533525</xdr:colOff>
      <xdr:row>109</xdr:row>
      <xdr:rowOff>123825</xdr:rowOff>
    </xdr:to>
    <xdr:pic>
      <xdr:nvPicPr>
        <xdr:cNvPr id="60" name="Picture 49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05025" y="21831300"/>
          <a:ext cx="866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409575</xdr:colOff>
      <xdr:row>104</xdr:row>
      <xdr:rowOff>95250</xdr:rowOff>
    </xdr:from>
    <xdr:to>
      <xdr:col>3</xdr:col>
      <xdr:colOff>1295400</xdr:colOff>
      <xdr:row>109</xdr:row>
      <xdr:rowOff>123825</xdr:rowOff>
    </xdr:to>
    <xdr:pic>
      <xdr:nvPicPr>
        <xdr:cNvPr id="61" name="Picture 50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48125" y="21621750"/>
          <a:ext cx="8858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104</xdr:row>
      <xdr:rowOff>47625</xdr:rowOff>
    </xdr:from>
    <xdr:to>
      <xdr:col>4</xdr:col>
      <xdr:colOff>1524000</xdr:colOff>
      <xdr:row>109</xdr:row>
      <xdr:rowOff>28575</xdr:rowOff>
    </xdr:to>
    <xdr:pic>
      <xdr:nvPicPr>
        <xdr:cNvPr id="62" name="Picture 5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705475" y="21574125"/>
          <a:ext cx="12954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676275</xdr:colOff>
      <xdr:row>115</xdr:row>
      <xdr:rowOff>133350</xdr:rowOff>
    </xdr:from>
    <xdr:to>
      <xdr:col>2</xdr:col>
      <xdr:colOff>1562100</xdr:colOff>
      <xdr:row>120</xdr:row>
      <xdr:rowOff>47625</xdr:rowOff>
    </xdr:to>
    <xdr:pic>
      <xdr:nvPicPr>
        <xdr:cNvPr id="63" name="Picture 5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114550" y="23945850"/>
          <a:ext cx="8858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114</xdr:row>
      <xdr:rowOff>165735</xdr:rowOff>
    </xdr:from>
    <xdr:to>
      <xdr:col>3</xdr:col>
      <xdr:colOff>1409700</xdr:colOff>
      <xdr:row>120</xdr:row>
      <xdr:rowOff>85725</xdr:rowOff>
    </xdr:to>
    <xdr:pic>
      <xdr:nvPicPr>
        <xdr:cNvPr id="64" name="Picture 53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867150" y="23787735"/>
          <a:ext cx="1181100" cy="1062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523875</xdr:colOff>
      <xdr:row>114</xdr:row>
      <xdr:rowOff>168148</xdr:rowOff>
    </xdr:from>
    <xdr:to>
      <xdr:col>4</xdr:col>
      <xdr:colOff>1647825</xdr:colOff>
      <xdr:row>120</xdr:row>
      <xdr:rowOff>66675</xdr:rowOff>
    </xdr:to>
    <xdr:pic>
      <xdr:nvPicPr>
        <xdr:cNvPr id="65" name="Picture 5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 l="903" r="3854"/>
        <a:stretch>
          <a:fillRect/>
        </a:stretch>
      </xdr:blipFill>
      <xdr:spPr bwMode="auto">
        <a:xfrm>
          <a:off x="6000750" y="23790148"/>
          <a:ext cx="1123950" cy="10415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anasonic.com/th/consumer/camera-camcorder/lumix-compact-camera/lumix-compact-camera/dc-tz99.html" TargetMode="External"/><Relationship Id="rId2" Type="http://schemas.openxmlformats.org/officeDocument/2006/relationships/hyperlink" Target="https://www.panasonic.com/th/consumer/camera-camcorder/lumix-compact-camera/lumix-compact-camera/dc-tz99.html" TargetMode="External"/><Relationship Id="rId1" Type="http://schemas.openxmlformats.org/officeDocument/2006/relationships/hyperlink" Target="https://www.panasonic.com/th/consumer/camera-camcorder/lumix-compact-camera/lumix-compact-camera/dc-fz80dga-k.html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anasonic.com/th/consumer/camera-camcorder/lumix-s-camera/lumix-s-full-frame-camera/dc-s1m2mga.html" TargetMode="External"/><Relationship Id="rId3" Type="http://schemas.openxmlformats.org/officeDocument/2006/relationships/hyperlink" Target="https://www.panasonic.com/th/consumer/camera-camcorder/lumix-s-camera/lumix-s-full-frame-camera/dc-s5m2kga.html" TargetMode="External"/><Relationship Id="rId7" Type="http://schemas.openxmlformats.org/officeDocument/2006/relationships/hyperlink" Target="https://www.panasonic.com/th/consumer/camera-camcorder/lumix-s-camera/lumix-s-full-frame-camera/dc-s1rm2mga.html" TargetMode="External"/><Relationship Id="rId2" Type="http://schemas.openxmlformats.org/officeDocument/2006/relationships/hyperlink" Target="https://www.panasonic.com/th/consumer/camera-camcorder/lumix-s-camera/lumix-s-full-frame-camera/dc-s5m2xkga.html" TargetMode="External"/><Relationship Id="rId1" Type="http://schemas.openxmlformats.org/officeDocument/2006/relationships/hyperlink" Target="https://www.panasonic.com/th/consumer/camera-camcorder/lumix-g-camera/lumix-g-mirrorless-camera/dc-g9m2ga.html" TargetMode="External"/><Relationship Id="rId6" Type="http://schemas.openxmlformats.org/officeDocument/2006/relationships/hyperlink" Target="https://www.panasonic.com/th/consumer/camera-camcorder/lumix-g-camera/lumix-g-mirrorless-camera/dc-gh7ga.html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www.panasonic.com/th/consumer/camera-camcorder/lumix-g-camera/lumix-g-mirrorless-camera/dc-gh7ga.html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www.panasonic.com/th/consumer/camera-camcorder/lumix-s-camera/lumix-s-full-frame-camera/dc-s9kga.html" TargetMode="External"/><Relationship Id="rId9" Type="http://schemas.openxmlformats.org/officeDocument/2006/relationships/hyperlink" Target="https://www.panasonic.com/th/consumer/camera-camcorder/lumix-s-camera/lumix-s-full-frame-camera/dc-s1m2esmga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5E09A-E2B7-4754-A8B0-4687BB374711}">
  <sheetPr>
    <tabColor rgb="FFFFC000"/>
  </sheetPr>
  <dimension ref="A1:W127"/>
  <sheetViews>
    <sheetView topLeftCell="D1" zoomScale="70" zoomScaleNormal="70" workbookViewId="0">
      <pane xSplit="6" ySplit="1" topLeftCell="J2" activePane="bottomRight" state="frozen"/>
      <selection activeCell="D1" sqref="D1"/>
      <selection pane="topRight" activeCell="L1" sqref="L1"/>
      <selection pane="bottomLeft" activeCell="D2" sqref="D2"/>
      <selection pane="bottomRight" activeCell="K1" sqref="J1:K1048576"/>
    </sheetView>
  </sheetViews>
  <sheetFormatPr baseColWidth="10" defaultColWidth="28.6640625" defaultRowHeight="15"/>
  <cols>
    <col min="1" max="1" width="26.6640625" hidden="1" customWidth="1"/>
    <col min="2" max="3" width="22.1640625" hidden="1" customWidth="1"/>
    <col min="4" max="4" width="9.1640625" bestFit="1" customWidth="1"/>
    <col min="5" max="5" width="18" customWidth="1"/>
    <col min="6" max="6" width="46.6640625" customWidth="1"/>
    <col min="7" max="7" width="14" bestFit="1" customWidth="1"/>
    <col min="8" max="8" width="17.1640625" bestFit="1" customWidth="1"/>
    <col min="9" max="9" width="16" bestFit="1" customWidth="1"/>
    <col min="10" max="10" width="21.33203125" style="156" customWidth="1"/>
    <col min="11" max="11" width="16" style="157" bestFit="1" customWidth="1"/>
    <col min="12" max="12" width="20.33203125" style="156" customWidth="1"/>
    <col min="13" max="13" width="23.1640625" style="158" bestFit="1" customWidth="1"/>
    <col min="14" max="14" width="24.6640625" bestFit="1" customWidth="1"/>
    <col min="15" max="15" width="6.1640625" bestFit="1" customWidth="1"/>
    <col min="16" max="16" width="17" bestFit="1" customWidth="1"/>
    <col min="17" max="17" width="13.33203125" bestFit="1" customWidth="1"/>
    <col min="18" max="18" width="17.83203125" bestFit="1" customWidth="1"/>
    <col min="19" max="19" width="19.33203125" customWidth="1"/>
    <col min="20" max="20" width="9.83203125" bestFit="1" customWidth="1"/>
    <col min="21" max="21" width="10.1640625" style="159" bestFit="1" customWidth="1"/>
    <col min="22" max="22" width="9.83203125" style="159" bestFit="1" customWidth="1"/>
    <col min="23" max="23" width="17.83203125" style="159" bestFit="1" customWidth="1"/>
  </cols>
  <sheetData>
    <row r="1" spans="1:23" ht="35.25" customHeight="1">
      <c r="A1" s="141" t="s">
        <v>564</v>
      </c>
      <c r="B1" s="141" t="s">
        <v>565</v>
      </c>
      <c r="C1" s="141" t="s">
        <v>566</v>
      </c>
      <c r="D1" s="142" t="s">
        <v>567</v>
      </c>
      <c r="E1" s="142" t="s">
        <v>568</v>
      </c>
      <c r="F1" s="142" t="s">
        <v>569</v>
      </c>
      <c r="G1" s="142" t="s">
        <v>570</v>
      </c>
      <c r="H1" s="143" t="s">
        <v>571</v>
      </c>
      <c r="I1" s="144" t="s">
        <v>572</v>
      </c>
      <c r="J1" s="145" t="s">
        <v>573</v>
      </c>
      <c r="K1" s="145" t="s">
        <v>16</v>
      </c>
      <c r="L1" s="145" t="s">
        <v>574</v>
      </c>
      <c r="M1" s="146" t="s">
        <v>575</v>
      </c>
      <c r="N1" s="146" t="s">
        <v>576</v>
      </c>
      <c r="O1" s="141" t="s">
        <v>577</v>
      </c>
      <c r="P1" s="141" t="s">
        <v>578</v>
      </c>
      <c r="Q1" s="141" t="s">
        <v>4</v>
      </c>
      <c r="R1" s="141" t="s">
        <v>579</v>
      </c>
      <c r="S1" s="141" t="s">
        <v>580</v>
      </c>
      <c r="T1" s="141" t="s">
        <v>581</v>
      </c>
      <c r="U1" s="147" t="s">
        <v>582</v>
      </c>
      <c r="V1" s="147" t="s">
        <v>583</v>
      </c>
      <c r="W1" s="148" t="s">
        <v>584</v>
      </c>
    </row>
    <row r="2" spans="1:23" ht="16">
      <c r="A2" s="34" t="s">
        <v>585</v>
      </c>
      <c r="B2" s="34" t="s">
        <v>586</v>
      </c>
      <c r="C2" s="34"/>
      <c r="D2" s="34" t="s">
        <v>595</v>
      </c>
      <c r="E2" s="34" t="s">
        <v>433</v>
      </c>
      <c r="F2" s="34" t="s">
        <v>412</v>
      </c>
      <c r="G2" s="34" t="s">
        <v>587</v>
      </c>
      <c r="H2" s="35">
        <v>16990</v>
      </c>
      <c r="I2" s="149">
        <f>H2/1.07</f>
        <v>15878.504672897196</v>
      </c>
      <c r="J2" s="150"/>
      <c r="K2" s="151"/>
      <c r="L2" s="150"/>
      <c r="M2" s="152"/>
      <c r="N2" s="34"/>
      <c r="O2" s="153" t="s">
        <v>8</v>
      </c>
      <c r="P2" s="34"/>
      <c r="Q2" s="153" t="s">
        <v>588</v>
      </c>
      <c r="R2" s="37" t="s">
        <v>437</v>
      </c>
      <c r="S2" s="154"/>
      <c r="T2" s="155"/>
      <c r="U2" s="155"/>
      <c r="V2" s="155"/>
      <c r="W2" s="155"/>
    </row>
    <row r="3" spans="1:23" ht="16">
      <c r="A3" s="34" t="s">
        <v>585</v>
      </c>
      <c r="B3" s="34" t="s">
        <v>586</v>
      </c>
      <c r="C3" s="34"/>
      <c r="D3" s="34" t="s">
        <v>595</v>
      </c>
      <c r="E3" s="77" t="s">
        <v>606</v>
      </c>
      <c r="F3" s="77" t="s">
        <v>609</v>
      </c>
      <c r="G3" s="34" t="s">
        <v>587</v>
      </c>
      <c r="H3" s="35">
        <v>29990</v>
      </c>
      <c r="I3" s="149">
        <f t="shared" ref="I3:I4" si="0">H3/1.07</f>
        <v>28028.037383177569</v>
      </c>
      <c r="J3" s="150"/>
      <c r="K3" s="151"/>
      <c r="L3" s="150"/>
      <c r="M3" s="152"/>
      <c r="N3" s="34"/>
      <c r="O3" s="153" t="s">
        <v>8</v>
      </c>
      <c r="P3" s="34"/>
      <c r="Q3" s="153" t="s">
        <v>588</v>
      </c>
      <c r="R3" s="37" t="s">
        <v>437</v>
      </c>
      <c r="S3" s="154"/>
      <c r="T3" s="155"/>
      <c r="U3" s="155"/>
      <c r="V3" s="155"/>
      <c r="W3" s="155"/>
    </row>
    <row r="4" spans="1:23" ht="16">
      <c r="A4" s="34" t="s">
        <v>585</v>
      </c>
      <c r="B4" s="34" t="s">
        <v>586</v>
      </c>
      <c r="C4" s="34"/>
      <c r="D4" s="34" t="s">
        <v>595</v>
      </c>
      <c r="E4" s="77" t="s">
        <v>607</v>
      </c>
      <c r="F4" s="77" t="s">
        <v>610</v>
      </c>
      <c r="G4" s="34" t="s">
        <v>587</v>
      </c>
      <c r="H4" s="35">
        <v>29990</v>
      </c>
      <c r="I4" s="149">
        <f t="shared" si="0"/>
        <v>28028.037383177569</v>
      </c>
      <c r="J4" s="150"/>
      <c r="K4" s="151"/>
      <c r="L4" s="150"/>
      <c r="M4" s="152"/>
      <c r="N4" s="34"/>
      <c r="O4" s="153" t="s">
        <v>8</v>
      </c>
      <c r="P4" s="34"/>
      <c r="Q4" s="153" t="s">
        <v>588</v>
      </c>
      <c r="R4" s="37" t="s">
        <v>437</v>
      </c>
      <c r="S4" s="154"/>
      <c r="T4" s="155"/>
      <c r="U4" s="155"/>
      <c r="V4" s="155"/>
      <c r="W4" s="155"/>
    </row>
    <row r="5" spans="1:23" ht="16">
      <c r="A5" s="34" t="s">
        <v>585</v>
      </c>
      <c r="B5" s="34" t="s">
        <v>586</v>
      </c>
      <c r="C5" s="34"/>
      <c r="D5" s="34" t="s">
        <v>595</v>
      </c>
      <c r="E5" s="34" t="s">
        <v>434</v>
      </c>
      <c r="F5" s="34" t="s">
        <v>438</v>
      </c>
      <c r="G5" s="34" t="s">
        <v>587</v>
      </c>
      <c r="H5" s="35">
        <v>19990</v>
      </c>
      <c r="I5" s="149">
        <f t="shared" ref="I5:I6" si="1">H5/1.07</f>
        <v>18682.242990654206</v>
      </c>
      <c r="J5" s="150"/>
      <c r="K5" s="151"/>
      <c r="L5" s="150"/>
      <c r="M5" s="152"/>
      <c r="N5" s="34"/>
      <c r="O5" s="153" t="s">
        <v>8</v>
      </c>
      <c r="P5" s="34"/>
      <c r="Q5" s="153" t="s">
        <v>588</v>
      </c>
      <c r="R5" s="37" t="s">
        <v>437</v>
      </c>
      <c r="S5" s="154"/>
      <c r="T5" s="155"/>
      <c r="U5" s="155"/>
      <c r="V5" s="155"/>
      <c r="W5" s="155"/>
    </row>
    <row r="6" spans="1:23" ht="16">
      <c r="A6" s="34" t="s">
        <v>585</v>
      </c>
      <c r="B6" s="34" t="s">
        <v>586</v>
      </c>
      <c r="C6" s="34"/>
      <c r="D6" s="34" t="s">
        <v>595</v>
      </c>
      <c r="E6" s="34" t="s">
        <v>435</v>
      </c>
      <c r="F6" s="34" t="s">
        <v>439</v>
      </c>
      <c r="G6" s="34" t="s">
        <v>587</v>
      </c>
      <c r="H6" s="35">
        <v>19990</v>
      </c>
      <c r="I6" s="149">
        <f t="shared" si="1"/>
        <v>18682.242990654206</v>
      </c>
      <c r="J6" s="150"/>
      <c r="K6" s="151"/>
      <c r="L6" s="150"/>
      <c r="M6" s="152"/>
      <c r="N6" s="34"/>
      <c r="O6" s="153" t="s">
        <v>8</v>
      </c>
      <c r="P6" s="34"/>
      <c r="Q6" s="153" t="s">
        <v>588</v>
      </c>
      <c r="R6" s="37" t="s">
        <v>437</v>
      </c>
      <c r="S6" s="154"/>
      <c r="T6" s="155"/>
      <c r="U6" s="155"/>
      <c r="V6" s="155"/>
      <c r="W6" s="155"/>
    </row>
    <row r="7" spans="1:23" ht="16">
      <c r="A7" s="34" t="s">
        <v>585</v>
      </c>
      <c r="B7" s="34" t="s">
        <v>590</v>
      </c>
      <c r="C7" s="34"/>
      <c r="D7" s="34" t="s">
        <v>595</v>
      </c>
      <c r="E7" s="34" t="s">
        <v>511</v>
      </c>
      <c r="F7" s="34" t="s">
        <v>509</v>
      </c>
      <c r="G7" s="34" t="s">
        <v>587</v>
      </c>
      <c r="H7" s="35">
        <v>119990</v>
      </c>
      <c r="I7" s="149">
        <f t="shared" ref="I7:I35" si="2">H7/1.07</f>
        <v>112140.18691588784</v>
      </c>
      <c r="J7" s="150">
        <v>90000</v>
      </c>
      <c r="K7" s="151"/>
      <c r="L7" s="150"/>
      <c r="M7" s="152" t="s">
        <v>605</v>
      </c>
      <c r="N7" s="34"/>
      <c r="O7" s="153" t="s">
        <v>8</v>
      </c>
      <c r="P7" s="34"/>
      <c r="Q7" s="153" t="s">
        <v>588</v>
      </c>
      <c r="R7" s="37" t="s">
        <v>437</v>
      </c>
      <c r="S7" s="154"/>
      <c r="T7" s="155"/>
      <c r="U7" s="155"/>
      <c r="V7" s="155"/>
      <c r="W7" s="155"/>
    </row>
    <row r="8" spans="1:23" ht="16">
      <c r="A8" s="34" t="s">
        <v>585</v>
      </c>
      <c r="B8" s="34" t="s">
        <v>590</v>
      </c>
      <c r="C8" s="34"/>
      <c r="D8" s="34" t="s">
        <v>595</v>
      </c>
      <c r="E8" s="34" t="s">
        <v>512</v>
      </c>
      <c r="F8" s="34" t="s">
        <v>510</v>
      </c>
      <c r="G8" s="34" t="s">
        <v>587</v>
      </c>
      <c r="H8" s="35">
        <v>149990</v>
      </c>
      <c r="I8" s="149">
        <f t="shared" ref="I8:I34" si="3">H8/1.07</f>
        <v>140177.57009345794</v>
      </c>
      <c r="J8" s="150">
        <v>105400</v>
      </c>
      <c r="K8" s="151"/>
      <c r="L8" s="150"/>
      <c r="M8" s="152" t="s">
        <v>605</v>
      </c>
      <c r="N8" s="34"/>
      <c r="O8" s="153" t="s">
        <v>8</v>
      </c>
      <c r="P8" s="34"/>
      <c r="Q8" s="153" t="s">
        <v>588</v>
      </c>
      <c r="R8" s="37" t="s">
        <v>589</v>
      </c>
      <c r="S8" s="154"/>
      <c r="T8" s="155"/>
      <c r="U8" s="155"/>
      <c r="V8" s="155"/>
      <c r="W8" s="155"/>
    </row>
    <row r="9" spans="1:23" ht="16">
      <c r="A9" s="34" t="s">
        <v>585</v>
      </c>
      <c r="B9" s="34" t="s">
        <v>590</v>
      </c>
      <c r="C9" s="34"/>
      <c r="D9" s="34" t="s">
        <v>595</v>
      </c>
      <c r="E9" s="34" t="s">
        <v>524</v>
      </c>
      <c r="F9" s="34" t="s">
        <v>522</v>
      </c>
      <c r="G9" s="34" t="s">
        <v>587</v>
      </c>
      <c r="H9" s="35">
        <v>115990</v>
      </c>
      <c r="I9" s="149">
        <f t="shared" si="3"/>
        <v>108401.8691588785</v>
      </c>
      <c r="J9" s="150">
        <v>86990</v>
      </c>
      <c r="K9" s="151"/>
      <c r="L9" s="150"/>
      <c r="M9" s="152" t="s">
        <v>605</v>
      </c>
      <c r="N9" s="34"/>
      <c r="O9" s="153" t="s">
        <v>8</v>
      </c>
      <c r="P9" s="34"/>
      <c r="Q9" s="153" t="s">
        <v>588</v>
      </c>
      <c r="R9" s="37" t="s">
        <v>589</v>
      </c>
      <c r="S9" s="154"/>
      <c r="T9" s="155"/>
      <c r="U9" s="155"/>
      <c r="V9" s="155"/>
      <c r="W9" s="155"/>
    </row>
    <row r="10" spans="1:23" ht="16">
      <c r="A10" s="34" t="s">
        <v>585</v>
      </c>
      <c r="B10" s="34" t="s">
        <v>590</v>
      </c>
      <c r="C10" s="34"/>
      <c r="D10" s="34" t="s">
        <v>595</v>
      </c>
      <c r="E10" s="34" t="s">
        <v>525</v>
      </c>
      <c r="F10" s="34" t="s">
        <v>523</v>
      </c>
      <c r="G10" s="34" t="s">
        <v>587</v>
      </c>
      <c r="H10" s="35">
        <v>145990</v>
      </c>
      <c r="I10" s="149">
        <f t="shared" si="3"/>
        <v>136439.25233644858</v>
      </c>
      <c r="J10" s="150">
        <v>107000</v>
      </c>
      <c r="K10" s="151"/>
      <c r="L10" s="150"/>
      <c r="M10" s="152" t="s">
        <v>605</v>
      </c>
      <c r="N10" s="34"/>
      <c r="O10" s="153" t="s">
        <v>8</v>
      </c>
      <c r="P10" s="34"/>
      <c r="Q10" s="153" t="s">
        <v>588</v>
      </c>
      <c r="R10" s="37" t="s">
        <v>589</v>
      </c>
      <c r="S10" s="154"/>
      <c r="T10" s="155"/>
      <c r="U10" s="155"/>
      <c r="V10" s="155"/>
      <c r="W10" s="155"/>
    </row>
    <row r="11" spans="1:23" ht="16">
      <c r="A11" s="34" t="s">
        <v>585</v>
      </c>
      <c r="B11" s="34" t="s">
        <v>590</v>
      </c>
      <c r="C11" s="34"/>
      <c r="D11" s="34" t="s">
        <v>595</v>
      </c>
      <c r="E11" s="34" t="s">
        <v>534</v>
      </c>
      <c r="F11" s="34" t="s">
        <v>536</v>
      </c>
      <c r="G11" s="34" t="s">
        <v>587</v>
      </c>
      <c r="H11" s="35">
        <v>89990</v>
      </c>
      <c r="I11" s="149">
        <f t="shared" si="3"/>
        <v>84102.803738317758</v>
      </c>
      <c r="J11" s="150">
        <v>65240</v>
      </c>
      <c r="K11" s="151"/>
      <c r="L11" s="150"/>
      <c r="M11" s="152" t="s">
        <v>605</v>
      </c>
      <c r="N11" s="34"/>
      <c r="O11" s="153" t="s">
        <v>8</v>
      </c>
      <c r="P11" s="34"/>
      <c r="Q11" s="153" t="s">
        <v>588</v>
      </c>
      <c r="R11" s="37" t="s">
        <v>589</v>
      </c>
      <c r="S11" s="154"/>
      <c r="T11" s="155"/>
      <c r="U11" s="155"/>
      <c r="V11" s="155"/>
      <c r="W11" s="155"/>
    </row>
    <row r="12" spans="1:23" ht="16">
      <c r="A12" s="34" t="s">
        <v>585</v>
      </c>
      <c r="B12" s="34" t="s">
        <v>590</v>
      </c>
      <c r="C12" s="34"/>
      <c r="D12" s="34" t="s">
        <v>595</v>
      </c>
      <c r="E12" s="34" t="s">
        <v>535</v>
      </c>
      <c r="F12" s="34" t="s">
        <v>537</v>
      </c>
      <c r="G12" s="34" t="s">
        <v>587</v>
      </c>
      <c r="H12" s="35">
        <v>129990</v>
      </c>
      <c r="I12" s="149">
        <f t="shared" si="3"/>
        <v>121485.98130841121</v>
      </c>
      <c r="J12" s="150">
        <v>93650</v>
      </c>
      <c r="K12" s="151"/>
      <c r="L12" s="150"/>
      <c r="M12" s="152" t="s">
        <v>605</v>
      </c>
      <c r="N12" s="34"/>
      <c r="O12" s="153" t="s">
        <v>8</v>
      </c>
      <c r="P12" s="34"/>
      <c r="Q12" s="153" t="s">
        <v>588</v>
      </c>
      <c r="R12" s="37" t="s">
        <v>589</v>
      </c>
      <c r="S12" s="154"/>
      <c r="T12" s="155"/>
      <c r="U12" s="155"/>
      <c r="V12" s="155"/>
      <c r="W12" s="155"/>
    </row>
    <row r="13" spans="1:23" ht="16">
      <c r="A13" s="34" t="s">
        <v>585</v>
      </c>
      <c r="B13" s="34" t="s">
        <v>590</v>
      </c>
      <c r="C13" s="34"/>
      <c r="D13" s="34" t="s">
        <v>595</v>
      </c>
      <c r="E13" s="34" t="s">
        <v>370</v>
      </c>
      <c r="F13" s="34" t="s">
        <v>368</v>
      </c>
      <c r="G13" s="34" t="s">
        <v>587</v>
      </c>
      <c r="H13" s="35">
        <v>79990</v>
      </c>
      <c r="I13" s="149">
        <f t="shared" si="3"/>
        <v>74757.009345794388</v>
      </c>
      <c r="J13" s="150"/>
      <c r="K13" s="151"/>
      <c r="L13" s="150"/>
      <c r="M13" s="152"/>
      <c r="N13" s="34"/>
      <c r="O13" s="153" t="s">
        <v>8</v>
      </c>
      <c r="P13" s="34"/>
      <c r="Q13" s="153" t="s">
        <v>588</v>
      </c>
      <c r="R13" s="37" t="s">
        <v>589</v>
      </c>
      <c r="S13" s="154"/>
      <c r="T13" s="155"/>
      <c r="U13" s="155"/>
      <c r="V13" s="155"/>
      <c r="W13" s="155"/>
    </row>
    <row r="14" spans="1:23" ht="16">
      <c r="A14" s="34" t="s">
        <v>585</v>
      </c>
      <c r="B14" s="34" t="s">
        <v>590</v>
      </c>
      <c r="C14" s="34"/>
      <c r="D14" s="34" t="s">
        <v>595</v>
      </c>
      <c r="E14" s="34" t="s">
        <v>371</v>
      </c>
      <c r="F14" s="34" t="s">
        <v>369</v>
      </c>
      <c r="G14" s="34" t="s">
        <v>587</v>
      </c>
      <c r="H14" s="35">
        <v>89990</v>
      </c>
      <c r="I14" s="149">
        <f t="shared" si="3"/>
        <v>84102.803738317758</v>
      </c>
      <c r="J14" s="150"/>
      <c r="K14" s="151"/>
      <c r="L14" s="150"/>
      <c r="M14" s="152"/>
      <c r="N14" s="34"/>
      <c r="O14" s="153" t="s">
        <v>8</v>
      </c>
      <c r="P14" s="34"/>
      <c r="Q14" s="153" t="s">
        <v>588</v>
      </c>
      <c r="R14" s="37" t="s">
        <v>437</v>
      </c>
      <c r="S14" s="154"/>
      <c r="T14" s="155"/>
      <c r="U14" s="155"/>
      <c r="V14" s="155"/>
      <c r="W14" s="155"/>
    </row>
    <row r="15" spans="1:23" ht="16">
      <c r="A15" s="34" t="s">
        <v>585</v>
      </c>
      <c r="B15" s="34" t="s">
        <v>590</v>
      </c>
      <c r="C15" s="34"/>
      <c r="D15" s="34" t="s">
        <v>595</v>
      </c>
      <c r="E15" s="34" t="s">
        <v>382</v>
      </c>
      <c r="F15" s="34" t="s">
        <v>380</v>
      </c>
      <c r="G15" s="34" t="s">
        <v>587</v>
      </c>
      <c r="H15" s="35">
        <v>67990</v>
      </c>
      <c r="I15" s="149">
        <f t="shared" si="3"/>
        <v>63542.056074766355</v>
      </c>
      <c r="J15" s="150">
        <v>51854</v>
      </c>
      <c r="K15" s="151"/>
      <c r="L15" s="150"/>
      <c r="M15" s="152" t="s">
        <v>605</v>
      </c>
      <c r="N15" s="34"/>
      <c r="O15" s="153" t="s">
        <v>8</v>
      </c>
      <c r="P15" s="34"/>
      <c r="Q15" s="153" t="s">
        <v>588</v>
      </c>
      <c r="R15" s="37" t="s">
        <v>437</v>
      </c>
      <c r="S15" s="154"/>
      <c r="T15" s="155"/>
      <c r="U15" s="155"/>
      <c r="V15" s="155"/>
      <c r="W15" s="155"/>
    </row>
    <row r="16" spans="1:23" ht="16">
      <c r="A16" s="34" t="s">
        <v>585</v>
      </c>
      <c r="B16" s="34" t="s">
        <v>590</v>
      </c>
      <c r="C16" s="34"/>
      <c r="D16" s="34" t="s">
        <v>595</v>
      </c>
      <c r="E16" s="34" t="s">
        <v>383</v>
      </c>
      <c r="F16" s="34" t="s">
        <v>381</v>
      </c>
      <c r="G16" s="34" t="s">
        <v>587</v>
      </c>
      <c r="H16" s="35">
        <v>77990</v>
      </c>
      <c r="I16" s="149">
        <f t="shared" si="3"/>
        <v>72887.850467289711</v>
      </c>
      <c r="J16" s="150">
        <v>60216</v>
      </c>
      <c r="K16" s="151"/>
      <c r="L16" s="150"/>
      <c r="M16" s="152" t="s">
        <v>605</v>
      </c>
      <c r="N16" s="34"/>
      <c r="O16" s="153" t="s">
        <v>8</v>
      </c>
      <c r="P16" s="34"/>
      <c r="Q16" s="153" t="s">
        <v>588</v>
      </c>
      <c r="R16" s="37" t="s">
        <v>437</v>
      </c>
      <c r="S16" s="154"/>
      <c r="T16" s="155"/>
      <c r="U16" s="155"/>
      <c r="V16" s="155"/>
      <c r="W16" s="155"/>
    </row>
    <row r="17" spans="1:23" ht="16">
      <c r="A17" s="34" t="s">
        <v>585</v>
      </c>
      <c r="B17" s="34" t="s">
        <v>590</v>
      </c>
      <c r="C17" s="34"/>
      <c r="D17" s="34" t="s">
        <v>595</v>
      </c>
      <c r="E17" s="34" t="s">
        <v>423</v>
      </c>
      <c r="F17" s="34" t="s">
        <v>386</v>
      </c>
      <c r="G17" s="34" t="s">
        <v>587</v>
      </c>
      <c r="H17" s="35">
        <v>39990</v>
      </c>
      <c r="I17" s="149">
        <f t="shared" si="3"/>
        <v>37373.831775700935</v>
      </c>
      <c r="J17" s="150"/>
      <c r="K17" s="151"/>
      <c r="L17" s="150"/>
      <c r="M17" s="152"/>
      <c r="N17" s="34"/>
      <c r="O17" s="153" t="s">
        <v>8</v>
      </c>
      <c r="P17" s="34"/>
      <c r="Q17" s="153" t="s">
        <v>588</v>
      </c>
      <c r="R17" s="37" t="s">
        <v>589</v>
      </c>
      <c r="S17" s="154"/>
      <c r="T17" s="155"/>
      <c r="U17" s="155"/>
      <c r="V17" s="155"/>
      <c r="W17" s="155"/>
    </row>
    <row r="18" spans="1:23" ht="16">
      <c r="A18" s="34" t="s">
        <v>585</v>
      </c>
      <c r="B18" s="34" t="s">
        <v>590</v>
      </c>
      <c r="C18" s="34"/>
      <c r="D18" s="34" t="s">
        <v>595</v>
      </c>
      <c r="E18" s="34" t="s">
        <v>424</v>
      </c>
      <c r="F18" s="34" t="s">
        <v>386</v>
      </c>
      <c r="G18" s="34" t="s">
        <v>587</v>
      </c>
      <c r="H18" s="35">
        <v>39990</v>
      </c>
      <c r="I18" s="149">
        <f t="shared" si="3"/>
        <v>37373.831775700935</v>
      </c>
      <c r="J18" s="150"/>
      <c r="K18" s="151"/>
      <c r="L18" s="150"/>
      <c r="M18" s="152"/>
      <c r="N18" s="34"/>
      <c r="O18" s="153" t="s">
        <v>8</v>
      </c>
      <c r="P18" s="34"/>
      <c r="Q18" s="153" t="s">
        <v>588</v>
      </c>
      <c r="R18" s="37" t="s">
        <v>589</v>
      </c>
      <c r="S18" s="154"/>
      <c r="T18" s="155"/>
      <c r="U18" s="155"/>
      <c r="V18" s="155"/>
      <c r="W18" s="155"/>
    </row>
    <row r="19" spans="1:23" ht="16">
      <c r="A19" s="34" t="s">
        <v>585</v>
      </c>
      <c r="B19" s="34" t="s">
        <v>590</v>
      </c>
      <c r="C19" s="34"/>
      <c r="D19" s="34" t="s">
        <v>595</v>
      </c>
      <c r="E19" s="34" t="s">
        <v>425</v>
      </c>
      <c r="F19" s="34" t="s">
        <v>386</v>
      </c>
      <c r="G19" s="34" t="s">
        <v>587</v>
      </c>
      <c r="H19" s="35">
        <v>39990</v>
      </c>
      <c r="I19" s="149">
        <f t="shared" si="3"/>
        <v>37373.831775700935</v>
      </c>
      <c r="J19" s="150"/>
      <c r="K19" s="151"/>
      <c r="L19" s="150"/>
      <c r="M19" s="152"/>
      <c r="N19" s="34"/>
      <c r="O19" s="153" t="s">
        <v>8</v>
      </c>
      <c r="P19" s="34"/>
      <c r="Q19" s="153" t="s">
        <v>588</v>
      </c>
      <c r="R19" s="37" t="s">
        <v>589</v>
      </c>
      <c r="S19" s="154"/>
      <c r="T19" s="155"/>
      <c r="U19" s="155"/>
      <c r="V19" s="155"/>
      <c r="W19" s="155"/>
    </row>
    <row r="20" spans="1:23" ht="16">
      <c r="A20" s="34" t="s">
        <v>585</v>
      </c>
      <c r="B20" s="34" t="s">
        <v>590</v>
      </c>
      <c r="C20" s="34"/>
      <c r="D20" s="34" t="s">
        <v>595</v>
      </c>
      <c r="E20" s="34" t="s">
        <v>426</v>
      </c>
      <c r="F20" s="34" t="s">
        <v>387</v>
      </c>
      <c r="G20" s="34" t="s">
        <v>587</v>
      </c>
      <c r="H20" s="35">
        <v>51990</v>
      </c>
      <c r="I20" s="149">
        <f t="shared" si="3"/>
        <v>48588.785046728968</v>
      </c>
      <c r="J20" s="150"/>
      <c r="K20" s="151"/>
      <c r="L20" s="150"/>
      <c r="M20" s="152"/>
      <c r="N20" s="34"/>
      <c r="O20" s="153" t="s">
        <v>8</v>
      </c>
      <c r="P20" s="34"/>
      <c r="Q20" s="153" t="s">
        <v>588</v>
      </c>
      <c r="R20" s="37" t="s">
        <v>589</v>
      </c>
      <c r="S20" s="154"/>
      <c r="T20" s="155"/>
      <c r="U20" s="155"/>
      <c r="V20" s="155"/>
      <c r="W20" s="155"/>
    </row>
    <row r="21" spans="1:23" ht="16">
      <c r="A21" s="34" t="s">
        <v>585</v>
      </c>
      <c r="B21" s="34" t="s">
        <v>590</v>
      </c>
      <c r="C21" s="34"/>
      <c r="D21" s="34" t="s">
        <v>595</v>
      </c>
      <c r="E21" s="34" t="s">
        <v>427</v>
      </c>
      <c r="F21" s="34" t="s">
        <v>387</v>
      </c>
      <c r="G21" s="34" t="s">
        <v>587</v>
      </c>
      <c r="H21" s="35">
        <v>51990</v>
      </c>
      <c r="I21" s="149">
        <f t="shared" si="3"/>
        <v>48588.785046728968</v>
      </c>
      <c r="J21" s="150"/>
      <c r="K21" s="151"/>
      <c r="L21" s="150"/>
      <c r="M21" s="152"/>
      <c r="N21" s="34"/>
      <c r="O21" s="153" t="s">
        <v>8</v>
      </c>
      <c r="P21" s="34"/>
      <c r="Q21" s="153" t="s">
        <v>588</v>
      </c>
      <c r="R21" s="37" t="s">
        <v>437</v>
      </c>
      <c r="S21" s="154"/>
      <c r="T21" s="155"/>
      <c r="U21" s="155"/>
      <c r="V21" s="155"/>
      <c r="W21" s="155"/>
    </row>
    <row r="22" spans="1:23" ht="16">
      <c r="A22" s="34" t="s">
        <v>585</v>
      </c>
      <c r="B22" s="34" t="s">
        <v>590</v>
      </c>
      <c r="C22" s="34"/>
      <c r="D22" s="34" t="s">
        <v>595</v>
      </c>
      <c r="E22" s="34" t="s">
        <v>428</v>
      </c>
      <c r="F22" s="34" t="s">
        <v>387</v>
      </c>
      <c r="G22" s="34" t="s">
        <v>587</v>
      </c>
      <c r="H22" s="35">
        <v>51990</v>
      </c>
      <c r="I22" s="149">
        <f t="shared" si="3"/>
        <v>48588.785046728968</v>
      </c>
      <c r="J22" s="150"/>
      <c r="K22" s="151"/>
      <c r="L22" s="150"/>
      <c r="M22" s="152"/>
      <c r="N22" s="34"/>
      <c r="O22" s="153" t="s">
        <v>8</v>
      </c>
      <c r="P22" s="34"/>
      <c r="Q22" s="153" t="s">
        <v>588</v>
      </c>
      <c r="R22" s="37" t="s">
        <v>437</v>
      </c>
      <c r="S22" s="154"/>
      <c r="T22" s="155"/>
      <c r="U22" s="155"/>
      <c r="V22" s="155"/>
      <c r="W22" s="155"/>
    </row>
    <row r="23" spans="1:23" ht="16">
      <c r="A23" s="34" t="s">
        <v>585</v>
      </c>
      <c r="B23" s="34" t="s">
        <v>590</v>
      </c>
      <c r="C23" s="34"/>
      <c r="D23" s="34" t="s">
        <v>595</v>
      </c>
      <c r="E23" s="34" t="s">
        <v>431</v>
      </c>
      <c r="F23" s="34" t="s">
        <v>429</v>
      </c>
      <c r="G23" s="34" t="s">
        <v>587</v>
      </c>
      <c r="H23" s="35">
        <v>51990</v>
      </c>
      <c r="I23" s="149">
        <f t="shared" si="3"/>
        <v>48588.785046728968</v>
      </c>
      <c r="J23" s="150"/>
      <c r="K23" s="151"/>
      <c r="L23" s="150"/>
      <c r="M23" s="152"/>
      <c r="N23" s="34"/>
      <c r="O23" s="153" t="s">
        <v>8</v>
      </c>
      <c r="P23" s="34"/>
      <c r="Q23" s="153" t="s">
        <v>588</v>
      </c>
      <c r="R23" s="37" t="s">
        <v>437</v>
      </c>
      <c r="S23" s="154"/>
      <c r="T23" s="155"/>
      <c r="U23" s="155"/>
      <c r="V23" s="155"/>
      <c r="W23" s="155"/>
    </row>
    <row r="24" spans="1:23" ht="16">
      <c r="A24" s="34" t="s">
        <v>585</v>
      </c>
      <c r="B24" s="34" t="s">
        <v>590</v>
      </c>
      <c r="C24" s="34"/>
      <c r="D24" s="34" t="s">
        <v>595</v>
      </c>
      <c r="E24" s="34" t="s">
        <v>432</v>
      </c>
      <c r="F24" s="34" t="s">
        <v>429</v>
      </c>
      <c r="G24" s="34" t="s">
        <v>587</v>
      </c>
      <c r="H24" s="35">
        <v>51990</v>
      </c>
      <c r="I24" s="149">
        <f t="shared" si="3"/>
        <v>48588.785046728968</v>
      </c>
      <c r="J24" s="150"/>
      <c r="K24" s="151"/>
      <c r="L24" s="150"/>
      <c r="M24" s="152"/>
      <c r="N24" s="34"/>
      <c r="O24" s="153" t="s">
        <v>8</v>
      </c>
      <c r="P24" s="34"/>
      <c r="Q24" s="153" t="s">
        <v>588</v>
      </c>
      <c r="R24" s="37" t="s">
        <v>437</v>
      </c>
      <c r="S24" s="154"/>
      <c r="T24" s="155"/>
      <c r="U24" s="155"/>
      <c r="V24" s="155"/>
      <c r="W24" s="155"/>
    </row>
    <row r="25" spans="1:23" ht="16">
      <c r="A25" s="34" t="s">
        <v>585</v>
      </c>
      <c r="B25" s="34" t="s">
        <v>590</v>
      </c>
      <c r="C25" s="34"/>
      <c r="D25" s="34" t="s">
        <v>595</v>
      </c>
      <c r="E25" s="34" t="s">
        <v>13</v>
      </c>
      <c r="F25" s="34" t="s">
        <v>289</v>
      </c>
      <c r="G25" s="34" t="s">
        <v>587</v>
      </c>
      <c r="H25" s="35">
        <v>53990</v>
      </c>
      <c r="I25" s="149">
        <f t="shared" si="3"/>
        <v>50457.943925233645</v>
      </c>
      <c r="J25" s="150"/>
      <c r="K25" s="151"/>
      <c r="L25" s="150"/>
      <c r="M25" s="152"/>
      <c r="N25" s="34"/>
      <c r="O25" s="153" t="s">
        <v>8</v>
      </c>
      <c r="P25" s="34"/>
      <c r="Q25" s="153" t="s">
        <v>588</v>
      </c>
      <c r="R25" s="37" t="s">
        <v>437</v>
      </c>
      <c r="S25" s="154"/>
      <c r="T25" s="155"/>
      <c r="U25" s="155"/>
      <c r="V25" s="155"/>
      <c r="W25" s="155"/>
    </row>
    <row r="26" spans="1:23" ht="16">
      <c r="A26" s="34" t="s">
        <v>585</v>
      </c>
      <c r="B26" s="34" t="s">
        <v>590</v>
      </c>
      <c r="C26" s="34"/>
      <c r="D26" s="34" t="s">
        <v>595</v>
      </c>
      <c r="E26" s="34" t="s">
        <v>14</v>
      </c>
      <c r="F26" s="34" t="s">
        <v>290</v>
      </c>
      <c r="G26" s="34" t="s">
        <v>587</v>
      </c>
      <c r="H26" s="35">
        <v>63990</v>
      </c>
      <c r="I26" s="149">
        <f t="shared" si="3"/>
        <v>59803.738317757008</v>
      </c>
      <c r="J26" s="150"/>
      <c r="K26" s="151"/>
      <c r="L26" s="150"/>
      <c r="M26" s="152"/>
      <c r="N26" s="34"/>
      <c r="O26" s="153" t="s">
        <v>8</v>
      </c>
      <c r="P26" s="34"/>
      <c r="Q26" s="153" t="s">
        <v>588</v>
      </c>
      <c r="R26" s="37" t="s">
        <v>437</v>
      </c>
      <c r="S26" s="154"/>
      <c r="T26" s="155"/>
      <c r="U26" s="155"/>
      <c r="V26" s="155"/>
      <c r="W26" s="155"/>
    </row>
    <row r="27" spans="1:23" ht="16">
      <c r="A27" s="34" t="s">
        <v>585</v>
      </c>
      <c r="B27" s="34" t="s">
        <v>590</v>
      </c>
      <c r="C27" s="34"/>
      <c r="D27" s="34" t="s">
        <v>595</v>
      </c>
      <c r="E27" s="34" t="s">
        <v>407</v>
      </c>
      <c r="F27" s="34" t="s">
        <v>399</v>
      </c>
      <c r="G27" s="34" t="s">
        <v>587</v>
      </c>
      <c r="H27" s="35">
        <v>79990</v>
      </c>
      <c r="I27" s="149">
        <f t="shared" si="3"/>
        <v>74757.009345794388</v>
      </c>
      <c r="J27" s="150"/>
      <c r="K27" s="151"/>
      <c r="L27" s="150"/>
      <c r="M27" s="152"/>
      <c r="N27" s="34"/>
      <c r="O27" s="153" t="s">
        <v>8</v>
      </c>
      <c r="P27" s="34"/>
      <c r="Q27" s="153" t="s">
        <v>588</v>
      </c>
      <c r="R27" s="37" t="s">
        <v>437</v>
      </c>
      <c r="S27" s="154"/>
      <c r="T27" s="155"/>
      <c r="U27" s="155"/>
      <c r="V27" s="155"/>
      <c r="W27" s="155"/>
    </row>
    <row r="28" spans="1:23" ht="16">
      <c r="A28" s="34" t="s">
        <v>585</v>
      </c>
      <c r="B28" s="34" t="s">
        <v>590</v>
      </c>
      <c r="C28" s="34"/>
      <c r="D28" s="34" t="s">
        <v>595</v>
      </c>
      <c r="E28" s="34" t="s">
        <v>294</v>
      </c>
      <c r="F28" s="34" t="s">
        <v>295</v>
      </c>
      <c r="G28" s="34" t="s">
        <v>587</v>
      </c>
      <c r="H28" s="35">
        <v>46990</v>
      </c>
      <c r="I28" s="149">
        <f t="shared" si="3"/>
        <v>43915.88785046729</v>
      </c>
      <c r="J28" s="150"/>
      <c r="K28" s="151"/>
      <c r="L28" s="150"/>
      <c r="M28" s="152"/>
      <c r="N28" s="34"/>
      <c r="O28" s="153" t="s">
        <v>8</v>
      </c>
      <c r="P28" s="34"/>
      <c r="Q28" s="153" t="s">
        <v>588</v>
      </c>
      <c r="R28" s="37" t="s">
        <v>437</v>
      </c>
      <c r="S28" s="154"/>
      <c r="T28" s="155"/>
      <c r="U28" s="155"/>
      <c r="V28" s="155"/>
      <c r="W28" s="155"/>
    </row>
    <row r="29" spans="1:23" ht="16">
      <c r="A29" s="34" t="s">
        <v>585</v>
      </c>
      <c r="B29" s="34" t="s">
        <v>590</v>
      </c>
      <c r="C29" s="34"/>
      <c r="D29" s="34" t="s">
        <v>595</v>
      </c>
      <c r="E29" s="34" t="s">
        <v>296</v>
      </c>
      <c r="F29" s="34" t="s">
        <v>297</v>
      </c>
      <c r="G29" s="34" t="s">
        <v>587</v>
      </c>
      <c r="H29" s="35">
        <v>65990</v>
      </c>
      <c r="I29" s="149">
        <f t="shared" si="3"/>
        <v>61672.897196261678</v>
      </c>
      <c r="J29" s="150"/>
      <c r="K29" s="151"/>
      <c r="L29" s="150"/>
      <c r="M29" s="152"/>
      <c r="N29" s="34"/>
      <c r="O29" s="153" t="s">
        <v>8</v>
      </c>
      <c r="P29" s="34"/>
      <c r="Q29" s="153" t="s">
        <v>588</v>
      </c>
      <c r="R29" s="37" t="s">
        <v>437</v>
      </c>
      <c r="S29" s="154"/>
      <c r="T29" s="155"/>
      <c r="U29" s="155"/>
      <c r="V29" s="155"/>
      <c r="W29" s="155"/>
    </row>
    <row r="30" spans="1:23" ht="16">
      <c r="A30" s="34" t="s">
        <v>585</v>
      </c>
      <c r="B30" s="34" t="s">
        <v>590</v>
      </c>
      <c r="C30" s="34"/>
      <c r="D30" s="34" t="s">
        <v>595</v>
      </c>
      <c r="E30" s="34" t="s">
        <v>410</v>
      </c>
      <c r="F30" s="34" t="s">
        <v>359</v>
      </c>
      <c r="G30" s="34" t="s">
        <v>587</v>
      </c>
      <c r="H30" s="35">
        <v>20990</v>
      </c>
      <c r="I30" s="149">
        <f t="shared" si="3"/>
        <v>19616.82242990654</v>
      </c>
      <c r="J30" s="150"/>
      <c r="K30" s="151"/>
      <c r="L30" s="150"/>
      <c r="M30" s="152"/>
      <c r="N30" s="34"/>
      <c r="O30" s="153" t="s">
        <v>8</v>
      </c>
      <c r="P30" s="34"/>
      <c r="Q30" s="153" t="s">
        <v>588</v>
      </c>
      <c r="R30" s="37" t="s">
        <v>437</v>
      </c>
      <c r="S30" s="154"/>
      <c r="T30" s="155"/>
      <c r="U30" s="155"/>
      <c r="V30" s="155"/>
      <c r="W30" s="155"/>
    </row>
    <row r="31" spans="1:23" ht="16">
      <c r="A31" s="34" t="s">
        <v>585</v>
      </c>
      <c r="B31" s="34" t="s">
        <v>590</v>
      </c>
      <c r="C31" s="34"/>
      <c r="D31" s="34" t="s">
        <v>595</v>
      </c>
      <c r="E31" s="34" t="s">
        <v>411</v>
      </c>
      <c r="F31" s="34" t="s">
        <v>360</v>
      </c>
      <c r="G31" s="34" t="s">
        <v>587</v>
      </c>
      <c r="H31" s="35">
        <v>22990</v>
      </c>
      <c r="I31" s="149">
        <f t="shared" si="3"/>
        <v>21485.981308411214</v>
      </c>
      <c r="J31" s="150"/>
      <c r="K31" s="151"/>
      <c r="L31" s="150"/>
      <c r="M31" s="152"/>
      <c r="N31" s="34"/>
      <c r="O31" s="153" t="s">
        <v>8</v>
      </c>
      <c r="P31" s="34"/>
      <c r="Q31" s="153" t="s">
        <v>588</v>
      </c>
      <c r="R31" s="37" t="s">
        <v>437</v>
      </c>
      <c r="S31" s="154"/>
      <c r="T31" s="155"/>
      <c r="U31" s="155"/>
      <c r="V31" s="155"/>
      <c r="W31" s="155"/>
    </row>
    <row r="32" spans="1:23" ht="16">
      <c r="A32" s="34" t="s">
        <v>585</v>
      </c>
      <c r="B32" s="34" t="s">
        <v>590</v>
      </c>
      <c r="C32" s="34"/>
      <c r="D32" s="34" t="s">
        <v>595</v>
      </c>
      <c r="E32" s="34" t="s">
        <v>562</v>
      </c>
      <c r="F32" s="34" t="s">
        <v>504</v>
      </c>
      <c r="G32" s="34" t="s">
        <v>587</v>
      </c>
      <c r="H32" s="35">
        <v>33990</v>
      </c>
      <c r="I32" s="149">
        <f t="shared" si="3"/>
        <v>31766.355140186915</v>
      </c>
      <c r="J32" s="150">
        <v>25400</v>
      </c>
      <c r="K32" s="151"/>
      <c r="L32" s="150"/>
      <c r="M32" s="152" t="s">
        <v>605</v>
      </c>
      <c r="N32" s="34"/>
      <c r="O32" s="153" t="s">
        <v>8</v>
      </c>
      <c r="P32" s="34"/>
      <c r="Q32" s="153" t="s">
        <v>588</v>
      </c>
      <c r="R32" s="37" t="s">
        <v>437</v>
      </c>
      <c r="S32" s="154"/>
      <c r="T32" s="155"/>
      <c r="U32" s="155"/>
      <c r="V32" s="155"/>
      <c r="W32" s="155"/>
    </row>
    <row r="33" spans="1:23" ht="16">
      <c r="A33" s="34" t="s">
        <v>585</v>
      </c>
      <c r="B33" s="34" t="s">
        <v>590</v>
      </c>
      <c r="C33" s="34"/>
      <c r="D33" s="34" t="s">
        <v>595</v>
      </c>
      <c r="E33" s="34" t="s">
        <v>344</v>
      </c>
      <c r="F33" s="34" t="s">
        <v>346</v>
      </c>
      <c r="G33" s="34" t="s">
        <v>587</v>
      </c>
      <c r="H33" s="35">
        <v>68990</v>
      </c>
      <c r="I33" s="149">
        <f t="shared" si="3"/>
        <v>64476.635514018686</v>
      </c>
      <c r="J33" s="150"/>
      <c r="K33" s="151"/>
      <c r="L33" s="150"/>
      <c r="M33" s="152"/>
      <c r="N33" s="34"/>
      <c r="O33" s="153" t="s">
        <v>8</v>
      </c>
      <c r="P33" s="34"/>
      <c r="Q33" s="153" t="s">
        <v>588</v>
      </c>
      <c r="R33" s="37" t="s">
        <v>437</v>
      </c>
      <c r="S33" s="154"/>
      <c r="T33" s="155"/>
      <c r="U33" s="155"/>
      <c r="V33" s="155"/>
      <c r="W33" s="155"/>
    </row>
    <row r="34" spans="1:23" ht="16">
      <c r="A34" s="34" t="s">
        <v>585</v>
      </c>
      <c r="B34" s="34" t="s">
        <v>590</v>
      </c>
      <c r="C34" s="34"/>
      <c r="D34" s="34" t="s">
        <v>595</v>
      </c>
      <c r="E34" s="34" t="s">
        <v>345</v>
      </c>
      <c r="F34" s="34" t="s">
        <v>347</v>
      </c>
      <c r="G34" s="34" t="s">
        <v>587</v>
      </c>
      <c r="H34" s="35">
        <v>88990</v>
      </c>
      <c r="I34" s="149">
        <f t="shared" si="3"/>
        <v>83168.224299065419</v>
      </c>
      <c r="J34" s="150"/>
      <c r="K34" s="151"/>
      <c r="L34" s="150"/>
      <c r="M34" s="152"/>
      <c r="N34" s="34"/>
      <c r="O34" s="153" t="s">
        <v>8</v>
      </c>
      <c r="P34" s="34"/>
      <c r="Q34" s="153" t="s">
        <v>588</v>
      </c>
      <c r="R34" s="37" t="s">
        <v>437</v>
      </c>
      <c r="S34" s="154"/>
      <c r="T34" s="155"/>
      <c r="U34" s="155"/>
      <c r="V34" s="155"/>
      <c r="W34" s="155"/>
    </row>
    <row r="35" spans="1:23" ht="16">
      <c r="A35" s="34" t="s">
        <v>585</v>
      </c>
      <c r="B35" s="34" t="s">
        <v>591</v>
      </c>
      <c r="C35" s="34" t="s">
        <v>593</v>
      </c>
      <c r="D35" s="34" t="s">
        <v>595</v>
      </c>
      <c r="E35" s="34" t="s">
        <v>367</v>
      </c>
      <c r="F35" s="34" t="s">
        <v>619</v>
      </c>
      <c r="G35" s="34" t="s">
        <v>596</v>
      </c>
      <c r="H35" s="35">
        <v>7990</v>
      </c>
      <c r="I35" s="149">
        <f t="shared" si="2"/>
        <v>7467.2897196261674</v>
      </c>
      <c r="J35" s="150">
        <v>4680</v>
      </c>
      <c r="K35" s="151"/>
      <c r="L35" s="150"/>
      <c r="M35" s="152" t="s">
        <v>605</v>
      </c>
      <c r="N35" s="34"/>
      <c r="O35" s="153" t="s">
        <v>8</v>
      </c>
      <c r="P35" s="34"/>
      <c r="Q35" s="153" t="s">
        <v>588</v>
      </c>
      <c r="R35" s="37" t="s">
        <v>437</v>
      </c>
      <c r="S35" s="154"/>
      <c r="T35" s="155"/>
      <c r="U35" s="155"/>
      <c r="V35" s="155"/>
      <c r="W35" s="155"/>
    </row>
    <row r="36" spans="1:23" ht="16">
      <c r="A36" s="34" t="s">
        <v>585</v>
      </c>
      <c r="B36" s="34" t="s">
        <v>591</v>
      </c>
      <c r="C36" s="34" t="s">
        <v>593</v>
      </c>
      <c r="D36" s="34" t="s">
        <v>595</v>
      </c>
      <c r="E36" s="77" t="s">
        <v>625</v>
      </c>
      <c r="F36" s="77" t="s">
        <v>621</v>
      </c>
      <c r="G36" s="34" t="s">
        <v>596</v>
      </c>
      <c r="H36" s="35">
        <v>13990</v>
      </c>
      <c r="I36" s="149">
        <f t="shared" ref="I36" si="4">H36/1.07</f>
        <v>13074.766355140186</v>
      </c>
      <c r="J36" s="150">
        <v>4680</v>
      </c>
      <c r="K36" s="151"/>
      <c r="L36" s="150"/>
      <c r="M36" s="152" t="s">
        <v>605</v>
      </c>
      <c r="N36" s="34"/>
      <c r="O36" s="153" t="s">
        <v>8</v>
      </c>
      <c r="P36" s="34"/>
      <c r="Q36" s="153" t="s">
        <v>588</v>
      </c>
      <c r="R36" s="37" t="s">
        <v>437</v>
      </c>
      <c r="S36" s="154"/>
      <c r="T36" s="155"/>
      <c r="U36" s="155"/>
      <c r="V36" s="155"/>
      <c r="W36" s="155"/>
    </row>
    <row r="37" spans="1:23" ht="16">
      <c r="A37" s="34" t="s">
        <v>585</v>
      </c>
      <c r="B37" s="34" t="s">
        <v>591</v>
      </c>
      <c r="C37" s="34" t="s">
        <v>593</v>
      </c>
      <c r="D37" s="34" t="s">
        <v>595</v>
      </c>
      <c r="E37" s="77" t="s">
        <v>626</v>
      </c>
      <c r="F37" s="77" t="s">
        <v>622</v>
      </c>
      <c r="G37" s="34" t="s">
        <v>596</v>
      </c>
      <c r="H37" s="35">
        <v>13990</v>
      </c>
      <c r="I37" s="149">
        <f t="shared" ref="I37" si="5">H37/1.07</f>
        <v>13074.766355140186</v>
      </c>
      <c r="J37" s="150">
        <v>4680</v>
      </c>
      <c r="K37" s="151"/>
      <c r="L37" s="150"/>
      <c r="M37" s="152" t="s">
        <v>605</v>
      </c>
      <c r="N37" s="34"/>
      <c r="O37" s="153" t="s">
        <v>8</v>
      </c>
      <c r="P37" s="34"/>
      <c r="Q37" s="153" t="s">
        <v>588</v>
      </c>
      <c r="R37" s="37" t="s">
        <v>437</v>
      </c>
      <c r="S37" s="154"/>
      <c r="T37" s="155"/>
      <c r="U37" s="155"/>
      <c r="V37" s="155"/>
      <c r="W37" s="155"/>
    </row>
    <row r="38" spans="1:23" ht="16">
      <c r="A38" s="34" t="s">
        <v>585</v>
      </c>
      <c r="B38" s="34" t="s">
        <v>591</v>
      </c>
      <c r="C38" s="34" t="s">
        <v>593</v>
      </c>
      <c r="D38" s="34" t="s">
        <v>595</v>
      </c>
      <c r="E38" s="34" t="s">
        <v>312</v>
      </c>
      <c r="F38" s="34" t="s">
        <v>313</v>
      </c>
      <c r="G38" s="34" t="s">
        <v>596</v>
      </c>
      <c r="H38" s="35">
        <v>15990</v>
      </c>
      <c r="I38" s="149">
        <f t="shared" ref="I38:I90" si="6">H38/1.07</f>
        <v>14943.925233644859</v>
      </c>
      <c r="J38" s="150"/>
      <c r="K38" s="151"/>
      <c r="L38" s="150"/>
      <c r="M38" s="152"/>
      <c r="N38" s="34"/>
      <c r="O38" s="153" t="s">
        <v>8</v>
      </c>
      <c r="P38" s="34"/>
      <c r="Q38" s="153" t="s">
        <v>588</v>
      </c>
      <c r="R38" s="37" t="s">
        <v>437</v>
      </c>
      <c r="S38" s="154"/>
      <c r="T38" s="155"/>
      <c r="U38" s="155"/>
      <c r="V38" s="155"/>
      <c r="W38" s="155"/>
    </row>
    <row r="39" spans="1:23" ht="16">
      <c r="A39" s="34" t="s">
        <v>585</v>
      </c>
      <c r="B39" s="34" t="s">
        <v>591</v>
      </c>
      <c r="C39" s="34" t="s">
        <v>593</v>
      </c>
      <c r="D39" s="34" t="s">
        <v>595</v>
      </c>
      <c r="E39" s="34" t="s">
        <v>312</v>
      </c>
      <c r="F39" s="34" t="s">
        <v>313</v>
      </c>
      <c r="G39" s="34" t="s">
        <v>596</v>
      </c>
      <c r="H39" s="35">
        <v>15990</v>
      </c>
      <c r="I39" s="149">
        <f t="shared" si="6"/>
        <v>14943.925233644859</v>
      </c>
      <c r="J39" s="150"/>
      <c r="K39" s="151"/>
      <c r="L39" s="150"/>
      <c r="M39" s="152"/>
      <c r="N39" s="34"/>
      <c r="O39" s="153" t="s">
        <v>8</v>
      </c>
      <c r="P39" s="34"/>
      <c r="Q39" s="153" t="s">
        <v>588</v>
      </c>
      <c r="R39" s="37" t="s">
        <v>437</v>
      </c>
      <c r="S39" s="154"/>
      <c r="T39" s="155"/>
      <c r="U39" s="155"/>
      <c r="V39" s="155"/>
      <c r="W39" s="155"/>
    </row>
    <row r="40" spans="1:23" ht="16">
      <c r="A40" s="34" t="s">
        <v>585</v>
      </c>
      <c r="B40" s="34" t="s">
        <v>591</v>
      </c>
      <c r="C40" s="34" t="s">
        <v>593</v>
      </c>
      <c r="D40" s="34" t="s">
        <v>595</v>
      </c>
      <c r="E40" s="34" t="s">
        <v>227</v>
      </c>
      <c r="F40" s="34" t="s">
        <v>21</v>
      </c>
      <c r="G40" s="34" t="s">
        <v>596</v>
      </c>
      <c r="H40" s="35">
        <v>23990</v>
      </c>
      <c r="I40" s="149">
        <f t="shared" si="6"/>
        <v>22420.560747663549</v>
      </c>
      <c r="J40" s="150"/>
      <c r="K40" s="151"/>
      <c r="L40" s="150"/>
      <c r="M40" s="152"/>
      <c r="N40" s="34"/>
      <c r="O40" s="153" t="s">
        <v>8</v>
      </c>
      <c r="P40" s="34"/>
      <c r="Q40" s="153" t="s">
        <v>588</v>
      </c>
      <c r="R40" s="37" t="s">
        <v>437</v>
      </c>
      <c r="S40" s="154"/>
      <c r="T40" s="155"/>
      <c r="U40" s="155"/>
      <c r="V40" s="155"/>
      <c r="W40" s="155"/>
    </row>
    <row r="41" spans="1:23" ht="16">
      <c r="A41" s="34" t="s">
        <v>585</v>
      </c>
      <c r="B41" s="34" t="s">
        <v>591</v>
      </c>
      <c r="C41" s="34" t="s">
        <v>593</v>
      </c>
      <c r="D41" s="34" t="s">
        <v>595</v>
      </c>
      <c r="E41" s="34" t="s">
        <v>316</v>
      </c>
      <c r="F41" s="34" t="s">
        <v>317</v>
      </c>
      <c r="G41" s="34" t="s">
        <v>596</v>
      </c>
      <c r="H41" s="35">
        <v>22990</v>
      </c>
      <c r="I41" s="149">
        <f t="shared" si="6"/>
        <v>21485.981308411214</v>
      </c>
      <c r="J41" s="150"/>
      <c r="K41" s="151"/>
      <c r="L41" s="150"/>
      <c r="M41" s="152"/>
      <c r="N41" s="34"/>
      <c r="O41" s="153" t="s">
        <v>8</v>
      </c>
      <c r="P41" s="34"/>
      <c r="Q41" s="153" t="s">
        <v>588</v>
      </c>
      <c r="R41" s="37" t="s">
        <v>437</v>
      </c>
      <c r="S41" s="154"/>
      <c r="T41" s="155"/>
      <c r="U41" s="155"/>
      <c r="V41" s="155"/>
      <c r="W41" s="155"/>
    </row>
    <row r="42" spans="1:23" ht="16">
      <c r="A42" s="34" t="s">
        <v>585</v>
      </c>
      <c r="B42" s="34" t="s">
        <v>591</v>
      </c>
      <c r="C42" s="34" t="s">
        <v>593</v>
      </c>
      <c r="D42" s="34" t="s">
        <v>595</v>
      </c>
      <c r="E42" s="34" t="s">
        <v>328</v>
      </c>
      <c r="F42" s="34" t="s">
        <v>326</v>
      </c>
      <c r="G42" s="34" t="s">
        <v>596</v>
      </c>
      <c r="H42" s="35">
        <v>29990</v>
      </c>
      <c r="I42" s="149">
        <f t="shared" si="6"/>
        <v>28028.037383177569</v>
      </c>
      <c r="J42" s="150"/>
      <c r="K42" s="151"/>
      <c r="L42" s="150"/>
      <c r="M42" s="152"/>
      <c r="N42" s="34"/>
      <c r="O42" s="153" t="s">
        <v>8</v>
      </c>
      <c r="P42" s="34"/>
      <c r="Q42" s="153" t="s">
        <v>588</v>
      </c>
      <c r="R42" s="37" t="s">
        <v>437</v>
      </c>
      <c r="S42" s="154"/>
      <c r="T42" s="155"/>
      <c r="U42" s="155"/>
      <c r="V42" s="155"/>
      <c r="W42" s="155"/>
    </row>
    <row r="43" spans="1:23" ht="16">
      <c r="A43" s="34" t="s">
        <v>585</v>
      </c>
      <c r="B43" s="34" t="s">
        <v>591</v>
      </c>
      <c r="C43" s="34" t="s">
        <v>593</v>
      </c>
      <c r="D43" s="34" t="s">
        <v>595</v>
      </c>
      <c r="E43" s="34" t="s">
        <v>329</v>
      </c>
      <c r="F43" s="34" t="s">
        <v>327</v>
      </c>
      <c r="G43" s="34" t="s">
        <v>596</v>
      </c>
      <c r="H43" s="35">
        <v>34990</v>
      </c>
      <c r="I43" s="149">
        <f t="shared" si="6"/>
        <v>32700.93457943925</v>
      </c>
      <c r="J43" s="150"/>
      <c r="K43" s="151"/>
      <c r="L43" s="150"/>
      <c r="M43" s="152"/>
      <c r="N43" s="34"/>
      <c r="O43" s="153" t="s">
        <v>8</v>
      </c>
      <c r="P43" s="34"/>
      <c r="Q43" s="153" t="s">
        <v>588</v>
      </c>
      <c r="R43" s="37" t="s">
        <v>437</v>
      </c>
      <c r="S43" s="154"/>
      <c r="T43" s="155"/>
      <c r="U43" s="155"/>
      <c r="V43" s="155"/>
      <c r="W43" s="155"/>
    </row>
    <row r="44" spans="1:23" ht="16">
      <c r="A44" s="34" t="s">
        <v>585</v>
      </c>
      <c r="B44" s="34" t="s">
        <v>591</v>
      </c>
      <c r="C44" s="34" t="s">
        <v>593</v>
      </c>
      <c r="D44" s="34" t="s">
        <v>595</v>
      </c>
      <c r="E44" s="34" t="s">
        <v>469</v>
      </c>
      <c r="F44" s="34" t="s">
        <v>468</v>
      </c>
      <c r="G44" s="34" t="s">
        <v>596</v>
      </c>
      <c r="H44" s="35">
        <v>36990</v>
      </c>
      <c r="I44" s="149">
        <f t="shared" si="6"/>
        <v>34570.09345794392</v>
      </c>
      <c r="J44" s="150"/>
      <c r="K44" s="151"/>
      <c r="L44" s="150"/>
      <c r="M44" s="152"/>
      <c r="N44" s="34"/>
      <c r="O44" s="153" t="s">
        <v>8</v>
      </c>
      <c r="P44" s="34"/>
      <c r="Q44" s="153" t="s">
        <v>588</v>
      </c>
      <c r="R44" s="37" t="s">
        <v>437</v>
      </c>
      <c r="S44" s="154"/>
      <c r="T44" s="155"/>
      <c r="U44" s="155"/>
      <c r="V44" s="155"/>
      <c r="W44" s="155"/>
    </row>
    <row r="45" spans="1:23" ht="16">
      <c r="A45" s="34" t="s">
        <v>585</v>
      </c>
      <c r="B45" s="34" t="s">
        <v>591</v>
      </c>
      <c r="C45" s="34" t="s">
        <v>593</v>
      </c>
      <c r="D45" s="34" t="s">
        <v>595</v>
      </c>
      <c r="E45" s="34" t="s">
        <v>560</v>
      </c>
      <c r="F45" s="34" t="s">
        <v>563</v>
      </c>
      <c r="G45" s="34" t="s">
        <v>596</v>
      </c>
      <c r="H45" s="35">
        <v>67990</v>
      </c>
      <c r="I45" s="149">
        <f t="shared" si="6"/>
        <v>63542.056074766355</v>
      </c>
      <c r="J45" s="150"/>
      <c r="K45" s="151"/>
      <c r="L45" s="150"/>
      <c r="M45" s="152"/>
      <c r="N45" s="34"/>
      <c r="O45" s="153" t="s">
        <v>8</v>
      </c>
      <c r="P45" s="34"/>
      <c r="Q45" s="153" t="s">
        <v>588</v>
      </c>
      <c r="R45" s="37" t="s">
        <v>437</v>
      </c>
      <c r="S45" s="154"/>
      <c r="T45" s="155"/>
      <c r="U45" s="155"/>
      <c r="V45" s="155"/>
      <c r="W45" s="155"/>
    </row>
    <row r="46" spans="1:23" ht="16">
      <c r="A46" s="34" t="s">
        <v>585</v>
      </c>
      <c r="B46" s="34" t="s">
        <v>591</v>
      </c>
      <c r="C46" s="34" t="s">
        <v>593</v>
      </c>
      <c r="D46" s="34" t="s">
        <v>595</v>
      </c>
      <c r="E46" s="34" t="s">
        <v>332</v>
      </c>
      <c r="F46" s="34" t="s">
        <v>331</v>
      </c>
      <c r="G46" s="34" t="s">
        <v>596</v>
      </c>
      <c r="H46" s="35">
        <v>28990</v>
      </c>
      <c r="I46" s="149">
        <f t="shared" si="6"/>
        <v>27093.457943925234</v>
      </c>
      <c r="J46" s="150"/>
      <c r="K46" s="151"/>
      <c r="L46" s="150"/>
      <c r="M46" s="152"/>
      <c r="N46" s="34"/>
      <c r="O46" s="153" t="s">
        <v>8</v>
      </c>
      <c r="P46" s="34"/>
      <c r="Q46" s="153" t="s">
        <v>588</v>
      </c>
      <c r="R46" s="37" t="s">
        <v>437</v>
      </c>
      <c r="S46" s="154"/>
      <c r="T46" s="155"/>
      <c r="U46" s="155"/>
      <c r="V46" s="155"/>
      <c r="W46" s="155"/>
    </row>
    <row r="47" spans="1:23" ht="16">
      <c r="A47" s="34" t="s">
        <v>585</v>
      </c>
      <c r="B47" s="34" t="s">
        <v>591</v>
      </c>
      <c r="C47" s="34" t="s">
        <v>593</v>
      </c>
      <c r="D47" s="34" t="s">
        <v>595</v>
      </c>
      <c r="E47" s="34" t="s">
        <v>333</v>
      </c>
      <c r="F47" s="34" t="s">
        <v>334</v>
      </c>
      <c r="G47" s="34" t="s">
        <v>596</v>
      </c>
      <c r="H47" s="35">
        <v>23990</v>
      </c>
      <c r="I47" s="149">
        <f t="shared" si="6"/>
        <v>22420.560747663549</v>
      </c>
      <c r="J47" s="150"/>
      <c r="K47" s="151"/>
      <c r="L47" s="150"/>
      <c r="M47" s="152"/>
      <c r="N47" s="34"/>
      <c r="O47" s="153" t="s">
        <v>8</v>
      </c>
      <c r="P47" s="34"/>
      <c r="Q47" s="153" t="s">
        <v>588</v>
      </c>
      <c r="R47" s="37" t="s">
        <v>437</v>
      </c>
      <c r="S47" s="154"/>
      <c r="T47" s="155"/>
      <c r="U47" s="155"/>
      <c r="V47" s="155"/>
      <c r="W47" s="155"/>
    </row>
    <row r="48" spans="1:23" ht="16">
      <c r="A48" s="34" t="s">
        <v>585</v>
      </c>
      <c r="B48" s="34" t="s">
        <v>591</v>
      </c>
      <c r="C48" s="34" t="s">
        <v>593</v>
      </c>
      <c r="D48" s="34" t="s">
        <v>595</v>
      </c>
      <c r="E48" s="34" t="s">
        <v>464</v>
      </c>
      <c r="F48" s="34" t="s">
        <v>465</v>
      </c>
      <c r="G48" s="34" t="s">
        <v>596</v>
      </c>
      <c r="H48" s="35">
        <v>18990</v>
      </c>
      <c r="I48" s="149">
        <f t="shared" si="6"/>
        <v>17747.663551401867</v>
      </c>
      <c r="J48" s="150">
        <v>10800</v>
      </c>
      <c r="K48" s="151"/>
      <c r="L48" s="150"/>
      <c r="M48" s="152" t="s">
        <v>605</v>
      </c>
      <c r="N48" s="34"/>
      <c r="O48" s="153" t="s">
        <v>8</v>
      </c>
      <c r="P48" s="34"/>
      <c r="Q48" s="153" t="s">
        <v>588</v>
      </c>
      <c r="R48" s="37" t="s">
        <v>437</v>
      </c>
      <c r="S48" s="154"/>
      <c r="T48" s="155"/>
      <c r="U48" s="155"/>
      <c r="V48" s="155"/>
      <c r="W48" s="155"/>
    </row>
    <row r="49" spans="1:23" ht="16">
      <c r="A49" s="34" t="s">
        <v>585</v>
      </c>
      <c r="B49" s="34" t="s">
        <v>591</v>
      </c>
      <c r="C49" s="34" t="s">
        <v>593</v>
      </c>
      <c r="D49" s="34" t="s">
        <v>595</v>
      </c>
      <c r="E49" s="34" t="s">
        <v>228</v>
      </c>
      <c r="F49" s="34" t="s">
        <v>22</v>
      </c>
      <c r="G49" s="34" t="s">
        <v>596</v>
      </c>
      <c r="H49" s="35">
        <v>20990</v>
      </c>
      <c r="I49" s="149">
        <f t="shared" si="6"/>
        <v>19616.82242990654</v>
      </c>
      <c r="J49" s="150"/>
      <c r="K49" s="151"/>
      <c r="L49" s="150"/>
      <c r="M49" s="152"/>
      <c r="N49" s="34"/>
      <c r="O49" s="153" t="s">
        <v>8</v>
      </c>
      <c r="P49" s="34"/>
      <c r="Q49" s="153" t="s">
        <v>588</v>
      </c>
      <c r="R49" s="37" t="s">
        <v>437</v>
      </c>
      <c r="S49" s="154"/>
      <c r="T49" s="155"/>
      <c r="U49" s="155"/>
      <c r="V49" s="155"/>
      <c r="W49" s="155"/>
    </row>
    <row r="50" spans="1:23" ht="16">
      <c r="A50" s="34" t="s">
        <v>585</v>
      </c>
      <c r="B50" s="34" t="s">
        <v>591</v>
      </c>
      <c r="C50" s="34" t="s">
        <v>593</v>
      </c>
      <c r="D50" s="34" t="s">
        <v>595</v>
      </c>
      <c r="E50" s="34" t="s">
        <v>229</v>
      </c>
      <c r="F50" s="34" t="s">
        <v>23</v>
      </c>
      <c r="G50" s="34" t="s">
        <v>596</v>
      </c>
      <c r="H50" s="35">
        <v>44990</v>
      </c>
      <c r="I50" s="149">
        <f t="shared" si="6"/>
        <v>42046.728971962613</v>
      </c>
      <c r="J50" s="150"/>
      <c r="K50" s="151"/>
      <c r="L50" s="150"/>
      <c r="M50" s="152"/>
      <c r="N50" s="34"/>
      <c r="O50" s="153" t="s">
        <v>8</v>
      </c>
      <c r="P50" s="34"/>
      <c r="Q50" s="153" t="s">
        <v>588</v>
      </c>
      <c r="R50" s="37" t="s">
        <v>437</v>
      </c>
      <c r="S50" s="154"/>
      <c r="T50" s="155"/>
      <c r="U50" s="155"/>
      <c r="V50" s="155"/>
      <c r="W50" s="155"/>
    </row>
    <row r="51" spans="1:23" ht="16">
      <c r="A51" s="34" t="s">
        <v>585</v>
      </c>
      <c r="B51" s="34" t="s">
        <v>591</v>
      </c>
      <c r="C51" s="34" t="s">
        <v>593</v>
      </c>
      <c r="D51" s="34" t="s">
        <v>595</v>
      </c>
      <c r="E51" s="34" t="s">
        <v>230</v>
      </c>
      <c r="F51" s="34" t="s">
        <v>24</v>
      </c>
      <c r="G51" s="34" t="s">
        <v>596</v>
      </c>
      <c r="H51" s="35">
        <v>39990</v>
      </c>
      <c r="I51" s="149">
        <f t="shared" si="6"/>
        <v>37373.831775700935</v>
      </c>
      <c r="J51" s="150"/>
      <c r="K51" s="151"/>
      <c r="L51" s="150"/>
      <c r="M51" s="152"/>
      <c r="N51" s="34"/>
      <c r="O51" s="153" t="s">
        <v>8</v>
      </c>
      <c r="P51" s="34"/>
      <c r="Q51" s="153" t="s">
        <v>588</v>
      </c>
      <c r="R51" s="37" t="s">
        <v>437</v>
      </c>
      <c r="S51" s="154"/>
      <c r="T51" s="155"/>
      <c r="U51" s="155"/>
      <c r="V51" s="155"/>
      <c r="W51" s="155"/>
    </row>
    <row r="52" spans="1:23" ht="16">
      <c r="A52" s="34" t="s">
        <v>585</v>
      </c>
      <c r="B52" s="34" t="s">
        <v>591</v>
      </c>
      <c r="C52" s="34" t="s">
        <v>593</v>
      </c>
      <c r="D52" s="34" t="s">
        <v>595</v>
      </c>
      <c r="E52" s="34" t="s">
        <v>231</v>
      </c>
      <c r="F52" s="34" t="s">
        <v>25</v>
      </c>
      <c r="G52" s="34" t="s">
        <v>596</v>
      </c>
      <c r="H52" s="35">
        <v>44990</v>
      </c>
      <c r="I52" s="149">
        <f t="shared" si="6"/>
        <v>42046.728971962613</v>
      </c>
      <c r="J52" s="150">
        <v>27620</v>
      </c>
      <c r="K52" s="151"/>
      <c r="L52" s="150"/>
      <c r="M52" s="152" t="s">
        <v>605</v>
      </c>
      <c r="N52" s="34"/>
      <c r="O52" s="153" t="s">
        <v>8</v>
      </c>
      <c r="P52" s="34"/>
      <c r="Q52" s="153" t="s">
        <v>588</v>
      </c>
      <c r="R52" s="37" t="s">
        <v>437</v>
      </c>
      <c r="S52" s="154"/>
      <c r="T52" s="155"/>
      <c r="U52" s="155"/>
      <c r="V52" s="155"/>
      <c r="W52" s="155"/>
    </row>
    <row r="53" spans="1:23" ht="16">
      <c r="A53" s="34" t="s">
        <v>585</v>
      </c>
      <c r="B53" s="34" t="s">
        <v>591</v>
      </c>
      <c r="C53" s="34" t="s">
        <v>593</v>
      </c>
      <c r="D53" s="34" t="s">
        <v>595</v>
      </c>
      <c r="E53" s="34" t="s">
        <v>235</v>
      </c>
      <c r="F53" s="34" t="s">
        <v>26</v>
      </c>
      <c r="G53" s="34" t="s">
        <v>596</v>
      </c>
      <c r="H53" s="35">
        <v>36990</v>
      </c>
      <c r="I53" s="149">
        <f t="shared" si="6"/>
        <v>34570.09345794392</v>
      </c>
      <c r="J53" s="150">
        <v>25900</v>
      </c>
      <c r="K53" s="151"/>
      <c r="L53" s="150"/>
      <c r="M53" s="152" t="s">
        <v>605</v>
      </c>
      <c r="N53" s="34"/>
      <c r="O53" s="153" t="s">
        <v>8</v>
      </c>
      <c r="P53" s="34"/>
      <c r="Q53" s="153" t="s">
        <v>588</v>
      </c>
      <c r="R53" s="37" t="s">
        <v>437</v>
      </c>
      <c r="S53" s="154"/>
      <c r="T53" s="155"/>
      <c r="U53" s="155"/>
      <c r="V53" s="155"/>
      <c r="W53" s="155"/>
    </row>
    <row r="54" spans="1:23" ht="16">
      <c r="A54" s="34" t="s">
        <v>585</v>
      </c>
      <c r="B54" s="34" t="s">
        <v>591</v>
      </c>
      <c r="C54" s="34" t="s">
        <v>593</v>
      </c>
      <c r="D54" s="34" t="s">
        <v>595</v>
      </c>
      <c r="E54" s="34" t="s">
        <v>408</v>
      </c>
      <c r="F54" s="34" t="s">
        <v>409</v>
      </c>
      <c r="G54" s="34" t="s">
        <v>596</v>
      </c>
      <c r="H54" s="35">
        <v>35990</v>
      </c>
      <c r="I54" s="149">
        <f t="shared" si="6"/>
        <v>33635.514018691589</v>
      </c>
      <c r="J54" s="150"/>
      <c r="K54" s="151"/>
      <c r="L54" s="150"/>
      <c r="M54" s="152"/>
      <c r="N54" s="34"/>
      <c r="O54" s="153" t="s">
        <v>8</v>
      </c>
      <c r="P54" s="34"/>
      <c r="Q54" s="153" t="s">
        <v>588</v>
      </c>
      <c r="R54" s="37" t="s">
        <v>437</v>
      </c>
      <c r="S54" s="154"/>
      <c r="T54" s="155"/>
      <c r="U54" s="155"/>
      <c r="V54" s="155"/>
      <c r="W54" s="155"/>
    </row>
    <row r="55" spans="1:23" ht="16">
      <c r="A55" s="34" t="s">
        <v>585</v>
      </c>
      <c r="B55" s="34" t="s">
        <v>591</v>
      </c>
      <c r="C55" s="34" t="s">
        <v>593</v>
      </c>
      <c r="D55" s="34" t="s">
        <v>595</v>
      </c>
      <c r="E55" s="34" t="s">
        <v>232</v>
      </c>
      <c r="F55" s="34" t="s">
        <v>27</v>
      </c>
      <c r="G55" s="34" t="s">
        <v>596</v>
      </c>
      <c r="H55" s="35">
        <v>84990</v>
      </c>
      <c r="I55" s="149">
        <f t="shared" si="6"/>
        <v>79429.906542056066</v>
      </c>
      <c r="J55" s="150"/>
      <c r="K55" s="151"/>
      <c r="L55" s="150"/>
      <c r="M55" s="152"/>
      <c r="N55" s="34"/>
      <c r="O55" s="153" t="s">
        <v>8</v>
      </c>
      <c r="P55" s="34"/>
      <c r="Q55" s="153" t="s">
        <v>588</v>
      </c>
      <c r="R55" s="37" t="s">
        <v>437</v>
      </c>
      <c r="S55" s="154"/>
      <c r="T55" s="155"/>
      <c r="U55" s="155"/>
      <c r="V55" s="155"/>
      <c r="W55" s="155"/>
    </row>
    <row r="56" spans="1:23" ht="16">
      <c r="A56" s="34" t="s">
        <v>585</v>
      </c>
      <c r="B56" s="34" t="s">
        <v>591</v>
      </c>
      <c r="C56" s="34" t="s">
        <v>593</v>
      </c>
      <c r="D56" s="34" t="s">
        <v>595</v>
      </c>
      <c r="E56" s="34" t="s">
        <v>467</v>
      </c>
      <c r="F56" s="34" t="s">
        <v>466</v>
      </c>
      <c r="G56" s="34" t="s">
        <v>596</v>
      </c>
      <c r="H56" s="35">
        <v>32990</v>
      </c>
      <c r="I56" s="149">
        <f t="shared" si="6"/>
        <v>30831.775700934577</v>
      </c>
      <c r="J56" s="150"/>
      <c r="K56" s="151"/>
      <c r="L56" s="150"/>
      <c r="M56" s="152"/>
      <c r="N56" s="34"/>
      <c r="O56" s="153" t="s">
        <v>8</v>
      </c>
      <c r="P56" s="34"/>
      <c r="Q56" s="153" t="s">
        <v>588</v>
      </c>
      <c r="R56" s="37" t="s">
        <v>437</v>
      </c>
      <c r="S56" s="154"/>
      <c r="T56" s="155"/>
      <c r="U56" s="155"/>
      <c r="V56" s="155"/>
      <c r="W56" s="155"/>
    </row>
    <row r="57" spans="1:23" ht="16">
      <c r="A57" s="34" t="s">
        <v>585</v>
      </c>
      <c r="B57" s="34" t="s">
        <v>591</v>
      </c>
      <c r="C57" s="34" t="s">
        <v>593</v>
      </c>
      <c r="D57" s="34" t="s">
        <v>595</v>
      </c>
      <c r="E57" s="34" t="s">
        <v>233</v>
      </c>
      <c r="F57" s="34" t="s">
        <v>28</v>
      </c>
      <c r="G57" s="34" t="s">
        <v>596</v>
      </c>
      <c r="H57" s="35">
        <v>59990</v>
      </c>
      <c r="I57" s="149">
        <f t="shared" si="6"/>
        <v>56065.420560747662</v>
      </c>
      <c r="J57" s="150"/>
      <c r="K57" s="151"/>
      <c r="L57" s="150"/>
      <c r="M57" s="152"/>
      <c r="N57" s="34"/>
      <c r="O57" s="153" t="s">
        <v>8</v>
      </c>
      <c r="P57" s="34"/>
      <c r="Q57" s="153" t="s">
        <v>588</v>
      </c>
      <c r="R57" s="37" t="s">
        <v>437</v>
      </c>
      <c r="S57" s="154"/>
      <c r="T57" s="155"/>
      <c r="U57" s="155"/>
      <c r="V57" s="155"/>
      <c r="W57" s="155"/>
    </row>
    <row r="58" spans="1:23" ht="16">
      <c r="A58" s="34" t="s">
        <v>585</v>
      </c>
      <c r="B58" s="34" t="s">
        <v>591</v>
      </c>
      <c r="C58" s="34" t="s">
        <v>593</v>
      </c>
      <c r="D58" s="34" t="s">
        <v>595</v>
      </c>
      <c r="E58" s="34" t="s">
        <v>234</v>
      </c>
      <c r="F58" s="34" t="s">
        <v>29</v>
      </c>
      <c r="G58" s="34" t="s">
        <v>596</v>
      </c>
      <c r="H58" s="35">
        <v>70990</v>
      </c>
      <c r="I58" s="149">
        <f t="shared" si="6"/>
        <v>66345.794392523356</v>
      </c>
      <c r="J58" s="150"/>
      <c r="K58" s="151"/>
      <c r="L58" s="150"/>
      <c r="M58" s="152"/>
      <c r="N58" s="34"/>
      <c r="O58" s="153" t="s">
        <v>8</v>
      </c>
      <c r="P58" s="34"/>
      <c r="Q58" s="153" t="s">
        <v>588</v>
      </c>
      <c r="R58" s="37" t="s">
        <v>437</v>
      </c>
      <c r="S58" s="154"/>
      <c r="T58" s="155"/>
      <c r="U58" s="155"/>
      <c r="V58" s="155"/>
      <c r="W58" s="155"/>
    </row>
    <row r="59" spans="1:23" ht="16">
      <c r="A59" s="34" t="s">
        <v>585</v>
      </c>
      <c r="B59" s="34" t="s">
        <v>591</v>
      </c>
      <c r="C59" s="34" t="s">
        <v>593</v>
      </c>
      <c r="D59" s="34" t="s">
        <v>595</v>
      </c>
      <c r="E59" s="34" t="s">
        <v>560</v>
      </c>
      <c r="F59" s="34" t="s">
        <v>561</v>
      </c>
      <c r="G59" s="34" t="s">
        <v>596</v>
      </c>
      <c r="H59" s="35">
        <v>67990</v>
      </c>
      <c r="I59" s="149">
        <f t="shared" si="6"/>
        <v>63542.056074766355</v>
      </c>
      <c r="J59" s="150"/>
      <c r="K59" s="151"/>
      <c r="L59" s="150"/>
      <c r="M59" s="152"/>
      <c r="N59" s="34"/>
      <c r="O59" s="153" t="s">
        <v>8</v>
      </c>
      <c r="P59" s="34"/>
      <c r="Q59" s="153" t="s">
        <v>588</v>
      </c>
      <c r="R59" s="37" t="s">
        <v>437</v>
      </c>
      <c r="S59" s="154"/>
      <c r="T59" s="155"/>
      <c r="U59" s="155"/>
      <c r="V59" s="155"/>
      <c r="W59" s="155"/>
    </row>
    <row r="60" spans="1:23" ht="16">
      <c r="A60" s="34" t="s">
        <v>585</v>
      </c>
      <c r="B60" s="34" t="s">
        <v>591</v>
      </c>
      <c r="C60" s="34" t="s">
        <v>593</v>
      </c>
      <c r="D60" s="34" t="s">
        <v>595</v>
      </c>
      <c r="E60" s="34" t="s">
        <v>336</v>
      </c>
      <c r="F60" s="34" t="s">
        <v>335</v>
      </c>
      <c r="G60" s="34" t="s">
        <v>597</v>
      </c>
      <c r="H60" s="35">
        <v>19900</v>
      </c>
      <c r="I60" s="149">
        <f t="shared" si="6"/>
        <v>18598.130841121496</v>
      </c>
      <c r="J60" s="150">
        <v>10700</v>
      </c>
      <c r="K60" s="151"/>
      <c r="L60" s="150"/>
      <c r="M60" s="152" t="s">
        <v>605</v>
      </c>
      <c r="N60" s="34"/>
      <c r="O60" s="153" t="s">
        <v>8</v>
      </c>
      <c r="P60" s="34"/>
      <c r="Q60" s="153" t="s">
        <v>588</v>
      </c>
      <c r="R60" s="37" t="s">
        <v>437</v>
      </c>
      <c r="S60" s="154"/>
      <c r="T60" s="155"/>
      <c r="U60" s="155"/>
      <c r="V60" s="155"/>
      <c r="W60" s="155"/>
    </row>
    <row r="61" spans="1:23" ht="16">
      <c r="A61" s="34" t="s">
        <v>585</v>
      </c>
      <c r="B61" s="34" t="s">
        <v>591</v>
      </c>
      <c r="C61" s="34" t="s">
        <v>593</v>
      </c>
      <c r="D61" s="34" t="s">
        <v>595</v>
      </c>
      <c r="E61" s="34" t="s">
        <v>336</v>
      </c>
      <c r="F61" s="34" t="s">
        <v>337</v>
      </c>
      <c r="G61" s="34" t="s">
        <v>597</v>
      </c>
      <c r="H61" s="35">
        <v>14990</v>
      </c>
      <c r="I61" s="149">
        <f t="shared" si="6"/>
        <v>14009.345794392522</v>
      </c>
      <c r="J61" s="150"/>
      <c r="K61" s="151"/>
      <c r="L61" s="150"/>
      <c r="M61" s="152"/>
      <c r="N61" s="34"/>
      <c r="O61" s="153" t="s">
        <v>8</v>
      </c>
      <c r="P61" s="34"/>
      <c r="Q61" s="153" t="s">
        <v>588</v>
      </c>
      <c r="R61" s="37" t="s">
        <v>437</v>
      </c>
      <c r="S61" s="154"/>
      <c r="T61" s="155"/>
      <c r="U61" s="155"/>
      <c r="V61" s="155"/>
      <c r="W61" s="155"/>
    </row>
    <row r="62" spans="1:23" ht="16">
      <c r="A62" s="34" t="s">
        <v>585</v>
      </c>
      <c r="B62" s="34" t="s">
        <v>591</v>
      </c>
      <c r="C62" s="34" t="s">
        <v>593</v>
      </c>
      <c r="D62" s="34" t="s">
        <v>595</v>
      </c>
      <c r="E62" s="34" t="s">
        <v>144</v>
      </c>
      <c r="F62" s="34" t="s">
        <v>146</v>
      </c>
      <c r="G62" s="34" t="s">
        <v>597</v>
      </c>
      <c r="H62" s="35">
        <v>26990</v>
      </c>
      <c r="I62" s="149">
        <f t="shared" si="6"/>
        <v>25224.299065420561</v>
      </c>
      <c r="J62" s="150"/>
      <c r="K62" s="151"/>
      <c r="L62" s="150"/>
      <c r="M62" s="152"/>
      <c r="N62" s="34"/>
      <c r="O62" s="153" t="s">
        <v>8</v>
      </c>
      <c r="P62" s="34"/>
      <c r="Q62" s="153" t="s">
        <v>588</v>
      </c>
      <c r="R62" s="37" t="s">
        <v>437</v>
      </c>
      <c r="S62" s="154"/>
      <c r="T62" s="155"/>
      <c r="U62" s="155"/>
      <c r="V62" s="155"/>
      <c r="W62" s="155"/>
    </row>
    <row r="63" spans="1:23" ht="16">
      <c r="A63" s="34" t="s">
        <v>585</v>
      </c>
      <c r="B63" s="34" t="s">
        <v>591</v>
      </c>
      <c r="C63" s="34" t="s">
        <v>593</v>
      </c>
      <c r="D63" s="34" t="s">
        <v>595</v>
      </c>
      <c r="E63" s="34" t="s">
        <v>145</v>
      </c>
      <c r="F63" s="34" t="s">
        <v>31</v>
      </c>
      <c r="G63" s="34" t="s">
        <v>597</v>
      </c>
      <c r="H63" s="35">
        <v>27990</v>
      </c>
      <c r="I63" s="149">
        <f t="shared" si="6"/>
        <v>26158.878504672895</v>
      </c>
      <c r="J63" s="150"/>
      <c r="K63" s="151"/>
      <c r="L63" s="150"/>
      <c r="M63" s="152"/>
      <c r="N63" s="34"/>
      <c r="O63" s="153" t="s">
        <v>8</v>
      </c>
      <c r="P63" s="34"/>
      <c r="Q63" s="153" t="s">
        <v>588</v>
      </c>
      <c r="R63" s="37" t="s">
        <v>437</v>
      </c>
      <c r="S63" s="154"/>
      <c r="T63" s="155"/>
      <c r="U63" s="155"/>
      <c r="V63" s="155"/>
      <c r="W63" s="155"/>
    </row>
    <row r="64" spans="1:23" ht="16">
      <c r="A64" s="34" t="s">
        <v>585</v>
      </c>
      <c r="B64" s="34" t="s">
        <v>591</v>
      </c>
      <c r="C64" s="34" t="s">
        <v>593</v>
      </c>
      <c r="D64" s="34" t="s">
        <v>595</v>
      </c>
      <c r="E64" s="34" t="s">
        <v>147</v>
      </c>
      <c r="F64" s="34" t="s">
        <v>32</v>
      </c>
      <c r="G64" s="34" t="s">
        <v>597</v>
      </c>
      <c r="H64" s="35">
        <v>15990</v>
      </c>
      <c r="I64" s="149">
        <f t="shared" si="6"/>
        <v>14943.925233644859</v>
      </c>
      <c r="J64" s="150"/>
      <c r="K64" s="151"/>
      <c r="L64" s="150"/>
      <c r="M64" s="152"/>
      <c r="N64" s="34"/>
      <c r="O64" s="153" t="s">
        <v>8</v>
      </c>
      <c r="P64" s="34"/>
      <c r="Q64" s="153" t="s">
        <v>588</v>
      </c>
      <c r="R64" s="37" t="s">
        <v>437</v>
      </c>
      <c r="S64" s="154"/>
      <c r="T64" s="155"/>
      <c r="U64" s="155"/>
      <c r="V64" s="155"/>
      <c r="W64" s="155"/>
    </row>
    <row r="65" spans="1:23" ht="16">
      <c r="A65" s="34" t="s">
        <v>585</v>
      </c>
      <c r="B65" s="34" t="s">
        <v>591</v>
      </c>
      <c r="C65" s="34" t="s">
        <v>593</v>
      </c>
      <c r="D65" s="34" t="s">
        <v>595</v>
      </c>
      <c r="E65" s="34" t="s">
        <v>148</v>
      </c>
      <c r="F65" s="34" t="s">
        <v>150</v>
      </c>
      <c r="G65" s="34" t="s">
        <v>597</v>
      </c>
      <c r="H65" s="35">
        <v>16990</v>
      </c>
      <c r="I65" s="149">
        <f t="shared" si="6"/>
        <v>15878.504672897196</v>
      </c>
      <c r="J65" s="150"/>
      <c r="K65" s="151"/>
      <c r="L65" s="150"/>
      <c r="M65" s="152"/>
      <c r="N65" s="34"/>
      <c r="O65" s="153" t="s">
        <v>8</v>
      </c>
      <c r="P65" s="34"/>
      <c r="Q65" s="153" t="s">
        <v>588</v>
      </c>
      <c r="R65" s="37" t="s">
        <v>437</v>
      </c>
      <c r="S65" s="154"/>
      <c r="T65" s="155"/>
      <c r="U65" s="155"/>
      <c r="V65" s="155"/>
      <c r="W65" s="155"/>
    </row>
    <row r="66" spans="1:23" ht="16">
      <c r="A66" s="34" t="s">
        <v>585</v>
      </c>
      <c r="B66" s="34" t="s">
        <v>591</v>
      </c>
      <c r="C66" s="34" t="s">
        <v>593</v>
      </c>
      <c r="D66" s="34" t="s">
        <v>595</v>
      </c>
      <c r="E66" s="34" t="s">
        <v>149</v>
      </c>
      <c r="F66" s="34" t="s">
        <v>152</v>
      </c>
      <c r="G66" s="34" t="s">
        <v>597</v>
      </c>
      <c r="H66" s="35">
        <v>17990</v>
      </c>
      <c r="I66" s="149">
        <f t="shared" si="6"/>
        <v>16813.084112149532</v>
      </c>
      <c r="J66" s="150"/>
      <c r="K66" s="151"/>
      <c r="L66" s="150"/>
      <c r="M66" s="152"/>
      <c r="N66" s="34"/>
      <c r="O66" s="153" t="s">
        <v>8</v>
      </c>
      <c r="P66" s="34"/>
      <c r="Q66" s="153" t="s">
        <v>588</v>
      </c>
      <c r="R66" s="37" t="s">
        <v>437</v>
      </c>
      <c r="S66" s="154"/>
      <c r="T66" s="155"/>
      <c r="U66" s="155"/>
      <c r="V66" s="155"/>
      <c r="W66" s="155"/>
    </row>
    <row r="67" spans="1:23" ht="16">
      <c r="A67" s="34" t="s">
        <v>585</v>
      </c>
      <c r="B67" s="34" t="s">
        <v>591</v>
      </c>
      <c r="C67" s="34" t="s">
        <v>593</v>
      </c>
      <c r="D67" s="34" t="s">
        <v>595</v>
      </c>
      <c r="E67" s="34" t="s">
        <v>151</v>
      </c>
      <c r="F67" s="34" t="s">
        <v>154</v>
      </c>
      <c r="G67" s="34" t="s">
        <v>597</v>
      </c>
      <c r="H67" s="35">
        <v>59990</v>
      </c>
      <c r="I67" s="149">
        <f t="shared" si="6"/>
        <v>56065.420560747662</v>
      </c>
      <c r="J67" s="150"/>
      <c r="K67" s="151"/>
      <c r="L67" s="150"/>
      <c r="M67" s="152"/>
      <c r="N67" s="34"/>
      <c r="O67" s="153" t="s">
        <v>8</v>
      </c>
      <c r="P67" s="34"/>
      <c r="Q67" s="153" t="s">
        <v>588</v>
      </c>
      <c r="R67" s="37" t="s">
        <v>437</v>
      </c>
      <c r="S67" s="154"/>
      <c r="T67" s="155"/>
      <c r="U67" s="155"/>
      <c r="V67" s="155"/>
      <c r="W67" s="155"/>
    </row>
    <row r="68" spans="1:23" ht="16">
      <c r="A68" s="34" t="s">
        <v>585</v>
      </c>
      <c r="B68" s="34" t="s">
        <v>591</v>
      </c>
      <c r="C68" s="34" t="s">
        <v>593</v>
      </c>
      <c r="D68" s="34" t="s">
        <v>595</v>
      </c>
      <c r="E68" s="34" t="s">
        <v>153</v>
      </c>
      <c r="F68" s="34" t="s">
        <v>156</v>
      </c>
      <c r="G68" s="34" t="s">
        <v>597</v>
      </c>
      <c r="H68" s="35">
        <v>7990</v>
      </c>
      <c r="I68" s="149">
        <f t="shared" si="6"/>
        <v>7467.2897196261674</v>
      </c>
      <c r="J68" s="150"/>
      <c r="K68" s="151"/>
      <c r="L68" s="150"/>
      <c r="M68" s="152"/>
      <c r="N68" s="34"/>
      <c r="O68" s="153" t="s">
        <v>8</v>
      </c>
      <c r="P68" s="34"/>
      <c r="Q68" s="153" t="s">
        <v>588</v>
      </c>
      <c r="R68" s="37" t="s">
        <v>437</v>
      </c>
      <c r="S68" s="154"/>
      <c r="T68" s="155"/>
      <c r="U68" s="155"/>
      <c r="V68" s="155"/>
      <c r="W68" s="155"/>
    </row>
    <row r="69" spans="1:23" ht="16">
      <c r="A69" s="34" t="s">
        <v>585</v>
      </c>
      <c r="B69" s="34" t="s">
        <v>591</v>
      </c>
      <c r="C69" s="34" t="s">
        <v>593</v>
      </c>
      <c r="D69" s="34" t="s">
        <v>595</v>
      </c>
      <c r="E69" s="34" t="s">
        <v>155</v>
      </c>
      <c r="F69" s="34" t="s">
        <v>158</v>
      </c>
      <c r="G69" s="34" t="s">
        <v>597</v>
      </c>
      <c r="H69" s="35">
        <v>12990</v>
      </c>
      <c r="I69" s="149">
        <f t="shared" si="6"/>
        <v>12140.186915887849</v>
      </c>
      <c r="J69" s="150"/>
      <c r="K69" s="151"/>
      <c r="L69" s="150"/>
      <c r="M69" s="152"/>
      <c r="N69" s="34"/>
      <c r="O69" s="153" t="s">
        <v>8</v>
      </c>
      <c r="P69" s="34"/>
      <c r="Q69" s="153" t="s">
        <v>588</v>
      </c>
      <c r="R69" s="37" t="s">
        <v>437</v>
      </c>
      <c r="S69" s="154"/>
      <c r="T69" s="155"/>
      <c r="U69" s="155"/>
      <c r="V69" s="155"/>
      <c r="W69" s="155"/>
    </row>
    <row r="70" spans="1:23" ht="16">
      <c r="A70" s="34" t="s">
        <v>585</v>
      </c>
      <c r="B70" s="34" t="s">
        <v>591</v>
      </c>
      <c r="C70" s="34" t="s">
        <v>593</v>
      </c>
      <c r="D70" s="34" t="s">
        <v>595</v>
      </c>
      <c r="E70" s="34" t="s">
        <v>157</v>
      </c>
      <c r="F70" s="34" t="s">
        <v>160</v>
      </c>
      <c r="G70" s="34" t="s">
        <v>597</v>
      </c>
      <c r="H70" s="35">
        <v>12990</v>
      </c>
      <c r="I70" s="149">
        <f t="shared" si="6"/>
        <v>12140.186915887849</v>
      </c>
      <c r="J70" s="150"/>
      <c r="K70" s="151"/>
      <c r="L70" s="150"/>
      <c r="M70" s="152"/>
      <c r="N70" s="34"/>
      <c r="O70" s="153" t="s">
        <v>8</v>
      </c>
      <c r="P70" s="34"/>
      <c r="Q70" s="153" t="s">
        <v>588</v>
      </c>
      <c r="R70" s="37" t="s">
        <v>437</v>
      </c>
      <c r="S70" s="154"/>
      <c r="T70" s="155"/>
      <c r="U70" s="155"/>
      <c r="V70" s="155"/>
      <c r="W70" s="155"/>
    </row>
    <row r="71" spans="1:23" ht="16">
      <c r="A71" s="34" t="s">
        <v>585</v>
      </c>
      <c r="B71" s="34" t="s">
        <v>591</v>
      </c>
      <c r="C71" s="34" t="s">
        <v>593</v>
      </c>
      <c r="D71" s="34" t="s">
        <v>595</v>
      </c>
      <c r="E71" s="34" t="s">
        <v>159</v>
      </c>
      <c r="F71" s="34" t="s">
        <v>162</v>
      </c>
      <c r="G71" s="34" t="s">
        <v>597</v>
      </c>
      <c r="H71" s="35">
        <v>31990</v>
      </c>
      <c r="I71" s="149">
        <f t="shared" si="6"/>
        <v>29897.196261682242</v>
      </c>
      <c r="J71" s="150"/>
      <c r="K71" s="151"/>
      <c r="L71" s="150"/>
      <c r="M71" s="152"/>
      <c r="N71" s="34"/>
      <c r="O71" s="153" t="s">
        <v>8</v>
      </c>
      <c r="P71" s="34"/>
      <c r="Q71" s="153" t="s">
        <v>588</v>
      </c>
      <c r="R71" s="37" t="s">
        <v>437</v>
      </c>
      <c r="S71" s="154"/>
      <c r="T71" s="155"/>
      <c r="U71" s="155"/>
      <c r="V71" s="155"/>
      <c r="W71" s="155"/>
    </row>
    <row r="72" spans="1:23" ht="16">
      <c r="A72" s="34" t="s">
        <v>585</v>
      </c>
      <c r="B72" s="34" t="s">
        <v>591</v>
      </c>
      <c r="C72" s="34" t="s">
        <v>593</v>
      </c>
      <c r="D72" s="34" t="s">
        <v>595</v>
      </c>
      <c r="E72" s="34" t="s">
        <v>161</v>
      </c>
      <c r="F72" s="34" t="s">
        <v>164</v>
      </c>
      <c r="G72" s="34" t="s">
        <v>597</v>
      </c>
      <c r="H72" s="35">
        <v>26990</v>
      </c>
      <c r="I72" s="149">
        <f t="shared" si="6"/>
        <v>25224.299065420561</v>
      </c>
      <c r="J72" s="150"/>
      <c r="K72" s="151"/>
      <c r="L72" s="150"/>
      <c r="M72" s="152"/>
      <c r="N72" s="34"/>
      <c r="O72" s="153" t="s">
        <v>8</v>
      </c>
      <c r="P72" s="34"/>
      <c r="Q72" s="153" t="s">
        <v>588</v>
      </c>
      <c r="R72" s="37" t="s">
        <v>437</v>
      </c>
      <c r="S72" s="154"/>
      <c r="T72" s="155"/>
      <c r="U72" s="155"/>
      <c r="V72" s="155"/>
      <c r="W72" s="155"/>
    </row>
    <row r="73" spans="1:23" ht="16">
      <c r="A73" s="34" t="s">
        <v>585</v>
      </c>
      <c r="B73" s="34" t="s">
        <v>591</v>
      </c>
      <c r="C73" s="34" t="s">
        <v>593</v>
      </c>
      <c r="D73" s="34" t="s">
        <v>595</v>
      </c>
      <c r="E73" s="34" t="s">
        <v>163</v>
      </c>
      <c r="F73" s="34" t="s">
        <v>166</v>
      </c>
      <c r="G73" s="34" t="s">
        <v>597</v>
      </c>
      <c r="H73" s="35">
        <v>25990</v>
      </c>
      <c r="I73" s="149">
        <f t="shared" si="6"/>
        <v>24289.719626168222</v>
      </c>
      <c r="J73" s="150"/>
      <c r="K73" s="151"/>
      <c r="L73" s="150"/>
      <c r="M73" s="152"/>
      <c r="N73" s="34"/>
      <c r="O73" s="153" t="s">
        <v>8</v>
      </c>
      <c r="P73" s="34"/>
      <c r="Q73" s="153" t="s">
        <v>588</v>
      </c>
      <c r="R73" s="37" t="s">
        <v>437</v>
      </c>
      <c r="S73" s="154"/>
      <c r="T73" s="155"/>
      <c r="U73" s="155"/>
      <c r="V73" s="155"/>
      <c r="W73" s="155"/>
    </row>
    <row r="74" spans="1:23" ht="16">
      <c r="A74" s="34" t="s">
        <v>585</v>
      </c>
      <c r="B74" s="34" t="s">
        <v>591</v>
      </c>
      <c r="C74" s="34" t="s">
        <v>593</v>
      </c>
      <c r="D74" s="34" t="s">
        <v>595</v>
      </c>
      <c r="E74" s="34" t="s">
        <v>165</v>
      </c>
      <c r="F74" s="34" t="s">
        <v>168</v>
      </c>
      <c r="G74" s="34" t="s">
        <v>597</v>
      </c>
      <c r="H74" s="35">
        <v>25990</v>
      </c>
      <c r="I74" s="149">
        <f t="shared" si="6"/>
        <v>24289.719626168222</v>
      </c>
      <c r="J74" s="150"/>
      <c r="K74" s="151"/>
      <c r="L74" s="150"/>
      <c r="M74" s="152"/>
      <c r="N74" s="34"/>
      <c r="O74" s="153" t="s">
        <v>8</v>
      </c>
      <c r="P74" s="34"/>
      <c r="Q74" s="153" t="s">
        <v>588</v>
      </c>
      <c r="R74" s="37" t="s">
        <v>437</v>
      </c>
      <c r="S74" s="154"/>
      <c r="T74" s="155"/>
      <c r="U74" s="155"/>
      <c r="V74" s="155"/>
      <c r="W74" s="155"/>
    </row>
    <row r="75" spans="1:23" ht="16">
      <c r="A75" s="34" t="s">
        <v>585</v>
      </c>
      <c r="B75" s="34" t="s">
        <v>591</v>
      </c>
      <c r="C75" s="34" t="s">
        <v>593</v>
      </c>
      <c r="D75" s="34" t="s">
        <v>595</v>
      </c>
      <c r="E75" s="34" t="s">
        <v>167</v>
      </c>
      <c r="F75" s="34" t="s">
        <v>170</v>
      </c>
      <c r="G75" s="34" t="s">
        <v>597</v>
      </c>
      <c r="H75" s="35">
        <v>37990</v>
      </c>
      <c r="I75" s="149">
        <f t="shared" si="6"/>
        <v>35504.672897196258</v>
      </c>
      <c r="J75" s="150"/>
      <c r="K75" s="151"/>
      <c r="L75" s="150"/>
      <c r="M75" s="152"/>
      <c r="N75" s="34"/>
      <c r="O75" s="153" t="s">
        <v>8</v>
      </c>
      <c r="P75" s="34"/>
      <c r="Q75" s="153" t="s">
        <v>588</v>
      </c>
      <c r="R75" s="37" t="s">
        <v>437</v>
      </c>
      <c r="S75" s="154"/>
      <c r="T75" s="155"/>
      <c r="U75" s="155"/>
      <c r="V75" s="155"/>
      <c r="W75" s="155"/>
    </row>
    <row r="76" spans="1:23" ht="16">
      <c r="A76" s="34" t="s">
        <v>585</v>
      </c>
      <c r="B76" s="34" t="s">
        <v>591</v>
      </c>
      <c r="C76" s="34" t="s">
        <v>593</v>
      </c>
      <c r="D76" s="34" t="s">
        <v>595</v>
      </c>
      <c r="E76" s="34" t="s">
        <v>169</v>
      </c>
      <c r="F76" s="34" t="s">
        <v>172</v>
      </c>
      <c r="G76" s="34" t="s">
        <v>597</v>
      </c>
      <c r="H76" s="35">
        <v>14990</v>
      </c>
      <c r="I76" s="149">
        <f t="shared" si="6"/>
        <v>14009.345794392522</v>
      </c>
      <c r="J76" s="150"/>
      <c r="K76" s="151"/>
      <c r="L76" s="150"/>
      <c r="M76" s="152"/>
      <c r="N76" s="34"/>
      <c r="O76" s="153" t="s">
        <v>8</v>
      </c>
      <c r="P76" s="34"/>
      <c r="Q76" s="153" t="s">
        <v>588</v>
      </c>
      <c r="R76" s="37" t="s">
        <v>437</v>
      </c>
      <c r="S76" s="154"/>
      <c r="T76" s="155"/>
      <c r="U76" s="155"/>
      <c r="V76" s="155"/>
      <c r="W76" s="155"/>
    </row>
    <row r="77" spans="1:23" ht="16">
      <c r="A77" s="34" t="s">
        <v>585</v>
      </c>
      <c r="B77" s="34" t="s">
        <v>591</v>
      </c>
      <c r="C77" s="34" t="s">
        <v>593</v>
      </c>
      <c r="D77" s="34" t="s">
        <v>595</v>
      </c>
      <c r="E77" s="34" t="s">
        <v>171</v>
      </c>
      <c r="F77" s="34" t="s">
        <v>174</v>
      </c>
      <c r="G77" s="34" t="s">
        <v>597</v>
      </c>
      <c r="H77" s="35">
        <v>23990</v>
      </c>
      <c r="I77" s="149">
        <f t="shared" si="6"/>
        <v>22420.560747663549</v>
      </c>
      <c r="J77" s="150"/>
      <c r="K77" s="151"/>
      <c r="L77" s="150"/>
      <c r="M77" s="152"/>
      <c r="N77" s="34"/>
      <c r="O77" s="153" t="s">
        <v>8</v>
      </c>
      <c r="P77" s="34"/>
      <c r="Q77" s="153" t="s">
        <v>588</v>
      </c>
      <c r="R77" s="37" t="s">
        <v>437</v>
      </c>
      <c r="S77" s="154"/>
      <c r="T77" s="155"/>
      <c r="U77" s="155"/>
      <c r="V77" s="155"/>
      <c r="W77" s="155"/>
    </row>
    <row r="78" spans="1:23" ht="16">
      <c r="A78" s="34" t="s">
        <v>585</v>
      </c>
      <c r="B78" s="34" t="s">
        <v>591</v>
      </c>
      <c r="C78" s="34" t="s">
        <v>593</v>
      </c>
      <c r="D78" s="34" t="s">
        <v>595</v>
      </c>
      <c r="E78" s="34" t="s">
        <v>173</v>
      </c>
      <c r="F78" s="34" t="s">
        <v>176</v>
      </c>
      <c r="G78" s="34" t="s">
        <v>597</v>
      </c>
      <c r="H78" s="35">
        <v>8990</v>
      </c>
      <c r="I78" s="149">
        <f t="shared" si="6"/>
        <v>8401.8691588785041</v>
      </c>
      <c r="J78" s="150"/>
      <c r="K78" s="151"/>
      <c r="L78" s="150"/>
      <c r="M78" s="152"/>
      <c r="N78" s="34"/>
      <c r="O78" s="153" t="s">
        <v>8</v>
      </c>
      <c r="P78" s="34"/>
      <c r="Q78" s="153" t="s">
        <v>588</v>
      </c>
      <c r="R78" s="37" t="s">
        <v>437</v>
      </c>
      <c r="S78" s="154"/>
      <c r="T78" s="155"/>
      <c r="U78" s="155"/>
      <c r="V78" s="155"/>
      <c r="W78" s="155"/>
    </row>
    <row r="79" spans="1:23" ht="16">
      <c r="A79" s="34" t="s">
        <v>585</v>
      </c>
      <c r="B79" s="34" t="s">
        <v>591</v>
      </c>
      <c r="C79" s="34" t="s">
        <v>593</v>
      </c>
      <c r="D79" s="34" t="s">
        <v>595</v>
      </c>
      <c r="E79" s="34" t="s">
        <v>175</v>
      </c>
      <c r="F79" s="34" t="s">
        <v>176</v>
      </c>
      <c r="G79" s="34" t="s">
        <v>597</v>
      </c>
      <c r="H79" s="35">
        <v>8990</v>
      </c>
      <c r="I79" s="149">
        <f t="shared" si="6"/>
        <v>8401.8691588785041</v>
      </c>
      <c r="J79" s="150"/>
      <c r="K79" s="151"/>
      <c r="L79" s="150"/>
      <c r="M79" s="152"/>
      <c r="N79" s="34"/>
      <c r="O79" s="153" t="s">
        <v>8</v>
      </c>
      <c r="P79" s="34"/>
      <c r="Q79" s="153" t="s">
        <v>588</v>
      </c>
      <c r="R79" s="37" t="s">
        <v>437</v>
      </c>
      <c r="S79" s="154"/>
      <c r="T79" s="155"/>
      <c r="U79" s="155"/>
      <c r="V79" s="155"/>
      <c r="W79" s="155"/>
    </row>
    <row r="80" spans="1:23" ht="16">
      <c r="A80" s="34" t="s">
        <v>585</v>
      </c>
      <c r="B80" s="34" t="s">
        <v>591</v>
      </c>
      <c r="C80" s="34" t="s">
        <v>593</v>
      </c>
      <c r="D80" s="34" t="s">
        <v>595</v>
      </c>
      <c r="E80" s="34" t="s">
        <v>177</v>
      </c>
      <c r="F80" s="34" t="s">
        <v>179</v>
      </c>
      <c r="G80" s="34" t="s">
        <v>597</v>
      </c>
      <c r="H80" s="35">
        <v>15990</v>
      </c>
      <c r="I80" s="149">
        <f t="shared" si="6"/>
        <v>14943.925233644859</v>
      </c>
      <c r="J80" s="150"/>
      <c r="K80" s="151"/>
      <c r="L80" s="150"/>
      <c r="M80" s="152"/>
      <c r="N80" s="34"/>
      <c r="O80" s="153" t="s">
        <v>8</v>
      </c>
      <c r="P80" s="34"/>
      <c r="Q80" s="153" t="s">
        <v>588</v>
      </c>
      <c r="R80" s="37" t="s">
        <v>437</v>
      </c>
      <c r="S80" s="154"/>
      <c r="T80" s="155"/>
      <c r="U80" s="155"/>
      <c r="V80" s="155"/>
      <c r="W80" s="155"/>
    </row>
    <row r="81" spans="1:23" ht="16">
      <c r="A81" s="34" t="s">
        <v>585</v>
      </c>
      <c r="B81" s="34" t="s">
        <v>591</v>
      </c>
      <c r="C81" s="34" t="s">
        <v>593</v>
      </c>
      <c r="D81" s="34" t="s">
        <v>595</v>
      </c>
      <c r="E81" s="34" t="s">
        <v>178</v>
      </c>
      <c r="F81" s="34" t="s">
        <v>181</v>
      </c>
      <c r="G81" s="34" t="s">
        <v>597</v>
      </c>
      <c r="H81" s="35">
        <v>59990</v>
      </c>
      <c r="I81" s="149">
        <f t="shared" si="6"/>
        <v>56065.420560747662</v>
      </c>
      <c r="J81" s="150"/>
      <c r="K81" s="151"/>
      <c r="L81" s="150"/>
      <c r="M81" s="152"/>
      <c r="N81" s="34"/>
      <c r="O81" s="153" t="s">
        <v>8</v>
      </c>
      <c r="P81" s="34"/>
      <c r="Q81" s="153" t="s">
        <v>588</v>
      </c>
      <c r="R81" s="37" t="s">
        <v>437</v>
      </c>
      <c r="S81" s="154"/>
      <c r="T81" s="155"/>
      <c r="U81" s="155"/>
      <c r="V81" s="155"/>
      <c r="W81" s="155"/>
    </row>
    <row r="82" spans="1:23" ht="16">
      <c r="A82" s="34" t="s">
        <v>585</v>
      </c>
      <c r="B82" s="34" t="s">
        <v>591</v>
      </c>
      <c r="C82" s="34" t="s">
        <v>593</v>
      </c>
      <c r="D82" s="34" t="s">
        <v>595</v>
      </c>
      <c r="E82" s="34" t="s">
        <v>180</v>
      </c>
      <c r="F82" s="34" t="s">
        <v>183</v>
      </c>
      <c r="G82" s="34" t="s">
        <v>597</v>
      </c>
      <c r="H82" s="35">
        <v>32990</v>
      </c>
      <c r="I82" s="149">
        <f t="shared" si="6"/>
        <v>30831.775700934577</v>
      </c>
      <c r="J82" s="150"/>
      <c r="K82" s="151"/>
      <c r="L82" s="150"/>
      <c r="M82" s="152"/>
      <c r="N82" s="34"/>
      <c r="O82" s="153" t="s">
        <v>8</v>
      </c>
      <c r="P82" s="34"/>
      <c r="Q82" s="153" t="s">
        <v>588</v>
      </c>
      <c r="R82" s="37" t="s">
        <v>437</v>
      </c>
      <c r="S82" s="154"/>
      <c r="T82" s="155"/>
      <c r="U82" s="155"/>
      <c r="V82" s="155"/>
      <c r="W82" s="155"/>
    </row>
    <row r="83" spans="1:23" ht="16">
      <c r="A83" s="34" t="s">
        <v>585</v>
      </c>
      <c r="B83" s="34" t="s">
        <v>591</v>
      </c>
      <c r="C83" s="34" t="s">
        <v>593</v>
      </c>
      <c r="D83" s="34" t="s">
        <v>595</v>
      </c>
      <c r="E83" s="34" t="s">
        <v>182</v>
      </c>
      <c r="F83" s="34" t="s">
        <v>185</v>
      </c>
      <c r="G83" s="34" t="s">
        <v>597</v>
      </c>
      <c r="H83" s="35">
        <v>17990</v>
      </c>
      <c r="I83" s="149">
        <f t="shared" si="6"/>
        <v>16813.084112149532</v>
      </c>
      <c r="J83" s="150"/>
      <c r="K83" s="151"/>
      <c r="L83" s="150"/>
      <c r="M83" s="152"/>
      <c r="N83" s="34"/>
      <c r="O83" s="153" t="s">
        <v>8</v>
      </c>
      <c r="P83" s="34"/>
      <c r="Q83" s="153" t="s">
        <v>588</v>
      </c>
      <c r="R83" s="37" t="s">
        <v>437</v>
      </c>
      <c r="S83" s="154"/>
      <c r="T83" s="155"/>
      <c r="U83" s="155"/>
      <c r="V83" s="155"/>
      <c r="W83" s="155"/>
    </row>
    <row r="84" spans="1:23" ht="16">
      <c r="A84" s="34" t="s">
        <v>585</v>
      </c>
      <c r="B84" s="34" t="s">
        <v>591</v>
      </c>
      <c r="C84" s="34" t="s">
        <v>593</v>
      </c>
      <c r="D84" s="34" t="s">
        <v>595</v>
      </c>
      <c r="E84" s="34" t="s">
        <v>184</v>
      </c>
      <c r="F84" s="34" t="s">
        <v>187</v>
      </c>
      <c r="G84" s="34" t="s">
        <v>597</v>
      </c>
      <c r="H84" s="35">
        <v>32990</v>
      </c>
      <c r="I84" s="149">
        <f t="shared" si="6"/>
        <v>30831.775700934577</v>
      </c>
      <c r="J84" s="150"/>
      <c r="K84" s="151"/>
      <c r="L84" s="150"/>
      <c r="M84" s="152"/>
      <c r="N84" s="34"/>
      <c r="O84" s="153" t="s">
        <v>8</v>
      </c>
      <c r="P84" s="34"/>
      <c r="Q84" s="153" t="s">
        <v>588</v>
      </c>
      <c r="R84" s="37" t="s">
        <v>437</v>
      </c>
      <c r="S84" s="154"/>
      <c r="T84" s="155"/>
      <c r="U84" s="155"/>
      <c r="V84" s="155"/>
      <c r="W84" s="155"/>
    </row>
    <row r="85" spans="1:23" ht="16">
      <c r="A85" s="34" t="s">
        <v>585</v>
      </c>
      <c r="B85" s="34" t="s">
        <v>591</v>
      </c>
      <c r="C85" s="34" t="s">
        <v>593</v>
      </c>
      <c r="D85" s="34" t="s">
        <v>595</v>
      </c>
      <c r="E85" s="34" t="s">
        <v>186</v>
      </c>
      <c r="F85" s="34" t="s">
        <v>189</v>
      </c>
      <c r="G85" s="34" t="s">
        <v>597</v>
      </c>
      <c r="H85" s="35">
        <v>39990</v>
      </c>
      <c r="I85" s="149">
        <f t="shared" si="6"/>
        <v>37373.831775700935</v>
      </c>
      <c r="J85" s="150"/>
      <c r="K85" s="151"/>
      <c r="L85" s="150"/>
      <c r="M85" s="152"/>
      <c r="N85" s="34"/>
      <c r="O85" s="153" t="s">
        <v>8</v>
      </c>
      <c r="P85" s="34"/>
      <c r="Q85" s="153" t="s">
        <v>588</v>
      </c>
      <c r="R85" s="37" t="s">
        <v>437</v>
      </c>
      <c r="S85" s="154"/>
      <c r="T85" s="155"/>
      <c r="U85" s="155"/>
      <c r="V85" s="155"/>
      <c r="W85" s="155"/>
    </row>
    <row r="86" spans="1:23" ht="16">
      <c r="A86" s="34" t="s">
        <v>585</v>
      </c>
      <c r="B86" s="34" t="s">
        <v>591</v>
      </c>
      <c r="C86" s="34" t="s">
        <v>593</v>
      </c>
      <c r="D86" s="34" t="s">
        <v>595</v>
      </c>
      <c r="E86" s="34" t="s">
        <v>188</v>
      </c>
      <c r="F86" s="34" t="s">
        <v>191</v>
      </c>
      <c r="G86" s="34" t="s">
        <v>597</v>
      </c>
      <c r="H86" s="35">
        <v>109990</v>
      </c>
      <c r="I86" s="149">
        <f t="shared" si="6"/>
        <v>102794.39252336448</v>
      </c>
      <c r="J86" s="150"/>
      <c r="K86" s="151"/>
      <c r="L86" s="150"/>
      <c r="M86" s="152"/>
      <c r="N86" s="34"/>
      <c r="O86" s="153" t="s">
        <v>8</v>
      </c>
      <c r="P86" s="34"/>
      <c r="Q86" s="153" t="s">
        <v>588</v>
      </c>
      <c r="R86" s="37" t="s">
        <v>437</v>
      </c>
      <c r="S86" s="154"/>
      <c r="T86" s="155"/>
      <c r="U86" s="155"/>
      <c r="V86" s="155"/>
      <c r="W86" s="155"/>
    </row>
    <row r="87" spans="1:23" ht="16">
      <c r="A87" s="34" t="s">
        <v>585</v>
      </c>
      <c r="B87" s="34" t="s">
        <v>591</v>
      </c>
      <c r="C87" s="34" t="s">
        <v>593</v>
      </c>
      <c r="D87" s="34" t="s">
        <v>595</v>
      </c>
      <c r="E87" s="34" t="s">
        <v>190</v>
      </c>
      <c r="F87" s="34" t="s">
        <v>193</v>
      </c>
      <c r="G87" s="34" t="s">
        <v>597</v>
      </c>
      <c r="H87" s="35">
        <v>45990</v>
      </c>
      <c r="I87" s="149">
        <f t="shared" si="6"/>
        <v>42981.308411214952</v>
      </c>
      <c r="J87" s="150"/>
      <c r="K87" s="151"/>
      <c r="L87" s="150"/>
      <c r="M87" s="152"/>
      <c r="N87" s="34"/>
      <c r="O87" s="153" t="s">
        <v>8</v>
      </c>
      <c r="P87" s="34"/>
      <c r="Q87" s="153" t="s">
        <v>588</v>
      </c>
      <c r="R87" s="37" t="s">
        <v>437</v>
      </c>
      <c r="S87" s="154"/>
      <c r="T87" s="155"/>
      <c r="U87" s="155"/>
      <c r="V87" s="155"/>
      <c r="W87" s="155"/>
    </row>
    <row r="88" spans="1:23" ht="16">
      <c r="A88" s="34" t="s">
        <v>585</v>
      </c>
      <c r="B88" s="34" t="s">
        <v>591</v>
      </c>
      <c r="C88" s="34" t="s">
        <v>593</v>
      </c>
      <c r="D88" s="34" t="s">
        <v>595</v>
      </c>
      <c r="E88" s="34" t="s">
        <v>192</v>
      </c>
      <c r="F88" s="34" t="s">
        <v>195</v>
      </c>
      <c r="G88" s="34" t="s">
        <v>597</v>
      </c>
      <c r="H88" s="35">
        <v>60990</v>
      </c>
      <c r="I88" s="149">
        <f t="shared" si="6"/>
        <v>57000</v>
      </c>
      <c r="J88" s="150"/>
      <c r="K88" s="151"/>
      <c r="L88" s="150"/>
      <c r="M88" s="152"/>
      <c r="N88" s="34"/>
      <c r="O88" s="153" t="s">
        <v>8</v>
      </c>
      <c r="P88" s="34"/>
      <c r="Q88" s="153" t="s">
        <v>588</v>
      </c>
      <c r="R88" s="37" t="s">
        <v>437</v>
      </c>
      <c r="S88" s="154"/>
      <c r="T88" s="155"/>
      <c r="U88" s="155"/>
      <c r="V88" s="155"/>
      <c r="W88" s="155"/>
    </row>
    <row r="89" spans="1:23" ht="16">
      <c r="A89" s="34" t="s">
        <v>585</v>
      </c>
      <c r="B89" s="34" t="s">
        <v>591</v>
      </c>
      <c r="C89" s="34" t="s">
        <v>593</v>
      </c>
      <c r="D89" s="34" t="s">
        <v>595</v>
      </c>
      <c r="E89" s="34" t="s">
        <v>194</v>
      </c>
      <c r="F89" s="34" t="s">
        <v>197</v>
      </c>
      <c r="G89" s="34" t="s">
        <v>597</v>
      </c>
      <c r="H89" s="35">
        <v>60990</v>
      </c>
      <c r="I89" s="149">
        <f t="shared" si="6"/>
        <v>57000</v>
      </c>
      <c r="J89" s="150"/>
      <c r="K89" s="151"/>
      <c r="L89" s="150"/>
      <c r="M89" s="152"/>
      <c r="N89" s="34"/>
      <c r="O89" s="153" t="s">
        <v>8</v>
      </c>
      <c r="P89" s="34"/>
      <c r="Q89" s="153" t="s">
        <v>588</v>
      </c>
      <c r="R89" s="37" t="s">
        <v>437</v>
      </c>
      <c r="S89" s="154"/>
      <c r="T89" s="155"/>
      <c r="U89" s="155"/>
      <c r="V89" s="155"/>
      <c r="W89" s="155"/>
    </row>
    <row r="90" spans="1:23" ht="16">
      <c r="A90" s="34" t="s">
        <v>585</v>
      </c>
      <c r="B90" s="34" t="s">
        <v>591</v>
      </c>
      <c r="C90" s="34" t="s">
        <v>593</v>
      </c>
      <c r="D90" s="34" t="s">
        <v>595</v>
      </c>
      <c r="E90" s="34" t="s">
        <v>196</v>
      </c>
      <c r="F90" s="34" t="s">
        <v>198</v>
      </c>
      <c r="G90" s="34" t="s">
        <v>597</v>
      </c>
      <c r="H90" s="35">
        <v>19990</v>
      </c>
      <c r="I90" s="149">
        <f t="shared" si="6"/>
        <v>18682.242990654206</v>
      </c>
      <c r="J90" s="150"/>
      <c r="K90" s="151"/>
      <c r="L90" s="150"/>
      <c r="M90" s="152" t="s">
        <v>604</v>
      </c>
      <c r="N90" s="34"/>
      <c r="O90" s="153" t="s">
        <v>8</v>
      </c>
      <c r="P90" s="34"/>
      <c r="Q90" s="153" t="s">
        <v>588</v>
      </c>
      <c r="R90" s="37" t="s">
        <v>437</v>
      </c>
      <c r="S90" s="154"/>
      <c r="T90" s="155"/>
      <c r="U90" s="155"/>
      <c r="V90" s="155"/>
      <c r="W90" s="155"/>
    </row>
    <row r="91" spans="1:23" ht="16">
      <c r="A91" s="34" t="s">
        <v>585</v>
      </c>
      <c r="B91" s="34" t="s">
        <v>591</v>
      </c>
      <c r="C91" s="34"/>
      <c r="D91" s="34" t="s">
        <v>595</v>
      </c>
      <c r="E91" s="34" t="s">
        <v>478</v>
      </c>
      <c r="F91" s="34" t="s">
        <v>36</v>
      </c>
      <c r="G91" s="34" t="s">
        <v>239</v>
      </c>
      <c r="H91" s="35">
        <v>2490</v>
      </c>
      <c r="I91" s="149">
        <f t="shared" ref="I91" si="7">H91/1.07</f>
        <v>2327.1028037383176</v>
      </c>
      <c r="J91" s="150"/>
      <c r="K91" s="151"/>
      <c r="L91" s="150"/>
      <c r="M91" s="152"/>
      <c r="N91" s="34"/>
      <c r="O91" s="153" t="s">
        <v>8</v>
      </c>
      <c r="P91" s="34"/>
      <c r="Q91" s="153" t="s">
        <v>8</v>
      </c>
      <c r="R91" s="37" t="s">
        <v>437</v>
      </c>
      <c r="S91" s="154"/>
      <c r="T91" s="155"/>
      <c r="U91" s="155"/>
      <c r="V91" s="155"/>
      <c r="W91" s="155"/>
    </row>
    <row r="92" spans="1:23" ht="16">
      <c r="A92" s="34" t="s">
        <v>585</v>
      </c>
      <c r="B92" s="34" t="s">
        <v>591</v>
      </c>
      <c r="C92" s="34"/>
      <c r="D92" s="34" t="s">
        <v>595</v>
      </c>
      <c r="E92" s="34" t="s">
        <v>199</v>
      </c>
      <c r="F92" s="34" t="s">
        <v>470</v>
      </c>
      <c r="G92" s="34" t="s">
        <v>239</v>
      </c>
      <c r="H92" s="35">
        <v>2990</v>
      </c>
      <c r="I92" s="149">
        <f t="shared" ref="I92:I127" si="8">H92/1.07</f>
        <v>2794.3925233644859</v>
      </c>
      <c r="J92" s="150"/>
      <c r="K92" s="151"/>
      <c r="L92" s="150"/>
      <c r="M92" s="152"/>
      <c r="N92" s="34"/>
      <c r="O92" s="153" t="s">
        <v>8</v>
      </c>
      <c r="P92" s="34"/>
      <c r="Q92" s="153" t="s">
        <v>8</v>
      </c>
      <c r="R92" s="37" t="s">
        <v>437</v>
      </c>
      <c r="S92" s="154"/>
      <c r="T92" s="155"/>
      <c r="U92" s="155"/>
      <c r="V92" s="155"/>
      <c r="W92" s="155"/>
    </row>
    <row r="93" spans="1:23" ht="16">
      <c r="A93" s="34" t="s">
        <v>585</v>
      </c>
      <c r="B93" s="34" t="s">
        <v>591</v>
      </c>
      <c r="C93" s="34"/>
      <c r="D93" s="34" t="s">
        <v>595</v>
      </c>
      <c r="E93" s="34" t="s">
        <v>200</v>
      </c>
      <c r="F93" s="34" t="s">
        <v>471</v>
      </c>
      <c r="G93" s="34" t="s">
        <v>239</v>
      </c>
      <c r="H93" s="35">
        <v>2990</v>
      </c>
      <c r="I93" s="149">
        <f t="shared" si="8"/>
        <v>2794.3925233644859</v>
      </c>
      <c r="J93" s="150"/>
      <c r="K93" s="151"/>
      <c r="L93" s="150"/>
      <c r="M93" s="152"/>
      <c r="N93" s="34"/>
      <c r="O93" s="153" t="s">
        <v>8</v>
      </c>
      <c r="P93" s="34"/>
      <c r="Q93" s="153" t="s">
        <v>8</v>
      </c>
      <c r="R93" s="37" t="s">
        <v>437</v>
      </c>
      <c r="S93" s="154"/>
      <c r="T93" s="155"/>
      <c r="U93" s="155"/>
      <c r="V93" s="155"/>
      <c r="W93" s="155"/>
    </row>
    <row r="94" spans="1:23" ht="16">
      <c r="A94" s="34" t="s">
        <v>585</v>
      </c>
      <c r="B94" s="34" t="s">
        <v>591</v>
      </c>
      <c r="C94" s="34"/>
      <c r="D94" s="34" t="s">
        <v>595</v>
      </c>
      <c r="E94" s="34" t="s">
        <v>201</v>
      </c>
      <c r="F94" s="34" t="s">
        <v>472</v>
      </c>
      <c r="G94" s="34" t="s">
        <v>239</v>
      </c>
      <c r="H94" s="35">
        <v>2990</v>
      </c>
      <c r="I94" s="149">
        <f t="shared" si="8"/>
        <v>2794.3925233644859</v>
      </c>
      <c r="J94" s="150"/>
      <c r="K94" s="151"/>
      <c r="L94" s="150"/>
      <c r="M94" s="152"/>
      <c r="N94" s="34"/>
      <c r="O94" s="153" t="s">
        <v>8</v>
      </c>
      <c r="P94" s="34"/>
      <c r="Q94" s="153" t="s">
        <v>8</v>
      </c>
      <c r="R94" s="37" t="s">
        <v>437</v>
      </c>
      <c r="S94" s="154"/>
      <c r="T94" s="155"/>
      <c r="U94" s="155"/>
      <c r="V94" s="155"/>
      <c r="W94" s="155"/>
    </row>
    <row r="95" spans="1:23" ht="16">
      <c r="A95" s="34" t="s">
        <v>585</v>
      </c>
      <c r="B95" s="34" t="s">
        <v>591</v>
      </c>
      <c r="C95" s="34"/>
      <c r="D95" s="34" t="s">
        <v>595</v>
      </c>
      <c r="E95" s="34" t="s">
        <v>202</v>
      </c>
      <c r="F95" s="34" t="s">
        <v>473</v>
      </c>
      <c r="G95" s="34" t="s">
        <v>239</v>
      </c>
      <c r="H95" s="35">
        <v>2990</v>
      </c>
      <c r="I95" s="149">
        <f t="shared" si="8"/>
        <v>2794.3925233644859</v>
      </c>
      <c r="J95" s="150"/>
      <c r="K95" s="151"/>
      <c r="L95" s="150"/>
      <c r="M95" s="152"/>
      <c r="N95" s="34"/>
      <c r="O95" s="153" t="s">
        <v>8</v>
      </c>
      <c r="P95" s="34"/>
      <c r="Q95" s="153" t="s">
        <v>8</v>
      </c>
      <c r="R95" s="37" t="s">
        <v>437</v>
      </c>
      <c r="S95" s="154"/>
      <c r="T95" s="155"/>
      <c r="U95" s="155"/>
      <c r="V95" s="155"/>
      <c r="W95" s="155"/>
    </row>
    <row r="96" spans="1:23" ht="16">
      <c r="A96" s="34" t="s">
        <v>585</v>
      </c>
      <c r="B96" s="34" t="s">
        <v>591</v>
      </c>
      <c r="C96" s="34"/>
      <c r="D96" s="34" t="s">
        <v>595</v>
      </c>
      <c r="E96" s="34" t="s">
        <v>203</v>
      </c>
      <c r="F96" s="34" t="s">
        <v>44</v>
      </c>
      <c r="G96" s="34" t="s">
        <v>239</v>
      </c>
      <c r="H96" s="35">
        <v>9990</v>
      </c>
      <c r="I96" s="149">
        <f t="shared" si="8"/>
        <v>9336.4485981308408</v>
      </c>
      <c r="J96" s="150"/>
      <c r="K96" s="151"/>
      <c r="L96" s="150"/>
      <c r="M96" s="152"/>
      <c r="N96" s="34"/>
      <c r="O96" s="153" t="s">
        <v>8</v>
      </c>
      <c r="P96" s="34"/>
      <c r="Q96" s="153" t="s">
        <v>8</v>
      </c>
      <c r="R96" s="37" t="s">
        <v>437</v>
      </c>
      <c r="S96" s="154"/>
      <c r="T96" s="155"/>
      <c r="U96" s="155"/>
      <c r="V96" s="155"/>
      <c r="W96" s="155"/>
    </row>
    <row r="97" spans="1:23" ht="16">
      <c r="A97" s="34" t="s">
        <v>585</v>
      </c>
      <c r="B97" s="34" t="s">
        <v>591</v>
      </c>
      <c r="C97" s="34"/>
      <c r="D97" s="34" t="s">
        <v>595</v>
      </c>
      <c r="E97" s="34" t="s">
        <v>204</v>
      </c>
      <c r="F97" s="34" t="s">
        <v>46</v>
      </c>
      <c r="G97" s="34" t="s">
        <v>239</v>
      </c>
      <c r="H97" s="35">
        <v>9990</v>
      </c>
      <c r="I97" s="149">
        <f t="shared" si="8"/>
        <v>9336.4485981308408</v>
      </c>
      <c r="J97" s="150"/>
      <c r="K97" s="151"/>
      <c r="L97" s="150"/>
      <c r="M97" s="152"/>
      <c r="N97" s="34"/>
      <c r="O97" s="153" t="s">
        <v>8</v>
      </c>
      <c r="P97" s="34"/>
      <c r="Q97" s="153" t="s">
        <v>8</v>
      </c>
      <c r="R97" s="37" t="s">
        <v>437</v>
      </c>
      <c r="S97" s="154"/>
      <c r="T97" s="155"/>
      <c r="U97" s="155"/>
      <c r="V97" s="155"/>
      <c r="W97" s="155"/>
    </row>
    <row r="98" spans="1:23" ht="16">
      <c r="A98" s="34" t="s">
        <v>585</v>
      </c>
      <c r="B98" s="34" t="s">
        <v>591</v>
      </c>
      <c r="C98" s="34"/>
      <c r="D98" s="34" t="s">
        <v>595</v>
      </c>
      <c r="E98" s="34" t="s">
        <v>205</v>
      </c>
      <c r="F98" s="34" t="s">
        <v>48</v>
      </c>
      <c r="G98" s="34" t="s">
        <v>239</v>
      </c>
      <c r="H98" s="35">
        <v>11990</v>
      </c>
      <c r="I98" s="149">
        <f t="shared" si="8"/>
        <v>11205.607476635514</v>
      </c>
      <c r="J98" s="150"/>
      <c r="K98" s="151"/>
      <c r="L98" s="150"/>
      <c r="M98" s="152"/>
      <c r="N98" s="34"/>
      <c r="O98" s="153" t="s">
        <v>8</v>
      </c>
      <c r="P98" s="34"/>
      <c r="Q98" s="153" t="s">
        <v>8</v>
      </c>
      <c r="R98" s="37" t="s">
        <v>437</v>
      </c>
      <c r="S98" s="154"/>
      <c r="T98" s="155"/>
      <c r="U98" s="155"/>
      <c r="V98" s="155"/>
      <c r="W98" s="155"/>
    </row>
    <row r="99" spans="1:23" ht="16">
      <c r="A99" s="34" t="s">
        <v>585</v>
      </c>
      <c r="B99" s="34" t="s">
        <v>591</v>
      </c>
      <c r="C99" s="34"/>
      <c r="D99" s="34" t="s">
        <v>595</v>
      </c>
      <c r="E99" s="34" t="s">
        <v>206</v>
      </c>
      <c r="F99" s="34" t="s">
        <v>50</v>
      </c>
      <c r="G99" s="34" t="s">
        <v>239</v>
      </c>
      <c r="H99" s="35">
        <v>12990</v>
      </c>
      <c r="I99" s="149">
        <f t="shared" si="8"/>
        <v>12140.186915887849</v>
      </c>
      <c r="J99" s="150"/>
      <c r="K99" s="151"/>
      <c r="L99" s="150"/>
      <c r="M99" s="152"/>
      <c r="N99" s="34"/>
      <c r="O99" s="153" t="s">
        <v>8</v>
      </c>
      <c r="P99" s="34"/>
      <c r="Q99" s="153" t="s">
        <v>8</v>
      </c>
      <c r="R99" s="37" t="s">
        <v>437</v>
      </c>
      <c r="S99" s="154"/>
      <c r="T99" s="155"/>
      <c r="U99" s="155"/>
      <c r="V99" s="155"/>
      <c r="W99" s="155"/>
    </row>
    <row r="100" spans="1:23" ht="16">
      <c r="A100" s="34" t="s">
        <v>585</v>
      </c>
      <c r="B100" s="34" t="s">
        <v>591</v>
      </c>
      <c r="C100" s="34"/>
      <c r="D100" s="34" t="s">
        <v>595</v>
      </c>
      <c r="E100" s="34" t="s">
        <v>479</v>
      </c>
      <c r="F100" s="34" t="s">
        <v>474</v>
      </c>
      <c r="G100" s="34" t="s">
        <v>239</v>
      </c>
      <c r="H100" s="35">
        <v>12990</v>
      </c>
      <c r="I100" s="149">
        <f t="shared" si="8"/>
        <v>12140.186915887849</v>
      </c>
      <c r="J100" s="150"/>
      <c r="K100" s="151"/>
      <c r="L100" s="150"/>
      <c r="M100" s="152"/>
      <c r="N100" s="34"/>
      <c r="O100" s="153" t="s">
        <v>8</v>
      </c>
      <c r="P100" s="34"/>
      <c r="Q100" s="153" t="s">
        <v>8</v>
      </c>
      <c r="R100" s="37" t="s">
        <v>437</v>
      </c>
      <c r="S100" s="154"/>
      <c r="T100" s="155"/>
      <c r="U100" s="155"/>
      <c r="V100" s="155"/>
      <c r="W100" s="155"/>
    </row>
    <row r="101" spans="1:23" ht="16">
      <c r="A101" s="34" t="s">
        <v>585</v>
      </c>
      <c r="B101" s="34" t="s">
        <v>591</v>
      </c>
      <c r="C101" s="34"/>
      <c r="D101" s="34" t="s">
        <v>595</v>
      </c>
      <c r="E101" s="34" t="s">
        <v>207</v>
      </c>
      <c r="F101" s="34" t="s">
        <v>52</v>
      </c>
      <c r="G101" s="34" t="s">
        <v>598</v>
      </c>
      <c r="H101" s="35">
        <v>2490</v>
      </c>
      <c r="I101" s="149">
        <f t="shared" si="8"/>
        <v>2327.1028037383176</v>
      </c>
      <c r="J101" s="150"/>
      <c r="K101" s="151"/>
      <c r="L101" s="150"/>
      <c r="M101" s="152"/>
      <c r="N101" s="34"/>
      <c r="O101" s="153" t="s">
        <v>8</v>
      </c>
      <c r="P101" s="34"/>
      <c r="Q101" s="153" t="s">
        <v>8</v>
      </c>
      <c r="R101" s="37" t="s">
        <v>437</v>
      </c>
      <c r="S101" s="154"/>
      <c r="T101" s="155"/>
      <c r="U101" s="155"/>
      <c r="V101" s="155"/>
      <c r="W101" s="155"/>
    </row>
    <row r="102" spans="1:23" ht="16">
      <c r="A102" s="34" t="s">
        <v>585</v>
      </c>
      <c r="B102" s="34" t="s">
        <v>591</v>
      </c>
      <c r="C102" s="34"/>
      <c r="D102" s="34" t="s">
        <v>595</v>
      </c>
      <c r="E102" s="34" t="s">
        <v>208</v>
      </c>
      <c r="F102" s="34" t="s">
        <v>54</v>
      </c>
      <c r="G102" s="34" t="s">
        <v>599</v>
      </c>
      <c r="H102" s="35">
        <v>1990</v>
      </c>
      <c r="I102" s="149">
        <f t="shared" si="8"/>
        <v>1859.8130841121495</v>
      </c>
      <c r="J102" s="150"/>
      <c r="K102" s="151"/>
      <c r="L102" s="150"/>
      <c r="M102" s="152"/>
      <c r="N102" s="34"/>
      <c r="O102" s="153" t="s">
        <v>8</v>
      </c>
      <c r="P102" s="34"/>
      <c r="Q102" s="153" t="s">
        <v>8</v>
      </c>
      <c r="R102" s="37" t="s">
        <v>437</v>
      </c>
      <c r="S102" s="154"/>
      <c r="T102" s="155"/>
      <c r="U102" s="155"/>
      <c r="V102" s="155"/>
      <c r="W102" s="155"/>
    </row>
    <row r="103" spans="1:23" ht="16">
      <c r="A103" s="34" t="s">
        <v>585</v>
      </c>
      <c r="B103" s="34" t="s">
        <v>591</v>
      </c>
      <c r="C103" s="34"/>
      <c r="D103" s="34" t="s">
        <v>595</v>
      </c>
      <c r="E103" s="34" t="s">
        <v>209</v>
      </c>
      <c r="F103" s="34" t="s">
        <v>56</v>
      </c>
      <c r="G103" s="34" t="s">
        <v>600</v>
      </c>
      <c r="H103" s="35">
        <v>2990</v>
      </c>
      <c r="I103" s="149">
        <f t="shared" si="8"/>
        <v>2794.3925233644859</v>
      </c>
      <c r="J103" s="150"/>
      <c r="K103" s="151"/>
      <c r="L103" s="150"/>
      <c r="M103" s="152"/>
      <c r="N103" s="34"/>
      <c r="O103" s="153" t="s">
        <v>8</v>
      </c>
      <c r="P103" s="34"/>
      <c r="Q103" s="153" t="s">
        <v>8</v>
      </c>
      <c r="R103" s="37" t="s">
        <v>437</v>
      </c>
      <c r="S103" s="154"/>
      <c r="T103" s="155"/>
      <c r="U103" s="155"/>
      <c r="V103" s="155"/>
      <c r="W103" s="155"/>
    </row>
    <row r="104" spans="1:23" ht="16">
      <c r="A104" s="34" t="s">
        <v>585</v>
      </c>
      <c r="B104" s="34" t="s">
        <v>591</v>
      </c>
      <c r="C104" s="34"/>
      <c r="D104" s="34" t="s">
        <v>595</v>
      </c>
      <c r="E104" s="34" t="s">
        <v>480</v>
      </c>
      <c r="F104" s="34" t="s">
        <v>475</v>
      </c>
      <c r="G104" s="34" t="s">
        <v>600</v>
      </c>
      <c r="H104" s="35">
        <v>7990</v>
      </c>
      <c r="I104" s="149">
        <f t="shared" si="8"/>
        <v>7467.2897196261674</v>
      </c>
      <c r="J104" s="150"/>
      <c r="K104" s="151"/>
      <c r="L104" s="150"/>
      <c r="M104" s="152"/>
      <c r="N104" s="34"/>
      <c r="O104" s="153" t="s">
        <v>8</v>
      </c>
      <c r="P104" s="34"/>
      <c r="Q104" s="153" t="s">
        <v>8</v>
      </c>
      <c r="R104" s="37" t="s">
        <v>437</v>
      </c>
      <c r="S104" s="154"/>
      <c r="T104" s="155"/>
      <c r="U104" s="155"/>
      <c r="V104" s="155"/>
      <c r="W104" s="155"/>
    </row>
    <row r="105" spans="1:23" ht="16">
      <c r="A105" s="34" t="s">
        <v>585</v>
      </c>
      <c r="B105" s="34" t="s">
        <v>591</v>
      </c>
      <c r="C105" s="34"/>
      <c r="D105" s="34" t="s">
        <v>595</v>
      </c>
      <c r="E105" s="34" t="s">
        <v>481</v>
      </c>
      <c r="F105" s="34"/>
      <c r="G105" s="34" t="s">
        <v>593</v>
      </c>
      <c r="H105" s="35">
        <v>15990</v>
      </c>
      <c r="I105" s="149">
        <f t="shared" si="8"/>
        <v>14943.925233644859</v>
      </c>
      <c r="J105" s="150"/>
      <c r="K105" s="151"/>
      <c r="L105" s="150"/>
      <c r="M105" s="152"/>
      <c r="N105" s="34"/>
      <c r="O105" s="153" t="s">
        <v>8</v>
      </c>
      <c r="P105" s="34"/>
      <c r="Q105" s="153" t="s">
        <v>8</v>
      </c>
      <c r="R105" s="37" t="s">
        <v>437</v>
      </c>
      <c r="S105" s="154"/>
      <c r="T105" s="155"/>
      <c r="U105" s="155"/>
      <c r="V105" s="155"/>
      <c r="W105" s="155"/>
    </row>
    <row r="106" spans="1:23" ht="16">
      <c r="A106" s="34" t="s">
        <v>585</v>
      </c>
      <c r="B106" s="34" t="s">
        <v>591</v>
      </c>
      <c r="C106" s="34"/>
      <c r="D106" s="34" t="s">
        <v>595</v>
      </c>
      <c r="E106" s="34" t="s">
        <v>210</v>
      </c>
      <c r="F106" s="34" t="s">
        <v>58</v>
      </c>
      <c r="G106" s="34" t="s">
        <v>601</v>
      </c>
      <c r="H106" s="35">
        <v>3490</v>
      </c>
      <c r="I106" s="149">
        <f t="shared" si="8"/>
        <v>3261.6822429906542</v>
      </c>
      <c r="J106" s="150"/>
      <c r="K106" s="151"/>
      <c r="L106" s="150"/>
      <c r="M106" s="152"/>
      <c r="N106" s="34"/>
      <c r="O106" s="153" t="s">
        <v>8</v>
      </c>
      <c r="P106" s="34"/>
      <c r="Q106" s="153" t="s">
        <v>8</v>
      </c>
      <c r="R106" s="37" t="s">
        <v>437</v>
      </c>
      <c r="S106" s="154"/>
      <c r="T106" s="155"/>
      <c r="U106" s="155"/>
      <c r="V106" s="155"/>
      <c r="W106" s="155"/>
    </row>
    <row r="107" spans="1:23" ht="16">
      <c r="A107" s="34" t="s">
        <v>585</v>
      </c>
      <c r="B107" s="34" t="s">
        <v>591</v>
      </c>
      <c r="C107" s="34"/>
      <c r="D107" s="34" t="s">
        <v>595</v>
      </c>
      <c r="E107" s="34" t="s">
        <v>211</v>
      </c>
      <c r="F107" s="34" t="s">
        <v>60</v>
      </c>
      <c r="G107" s="34" t="s">
        <v>240</v>
      </c>
      <c r="H107" s="35">
        <v>890</v>
      </c>
      <c r="I107" s="149">
        <f t="shared" si="8"/>
        <v>831.77570093457939</v>
      </c>
      <c r="J107" s="150"/>
      <c r="K107" s="151"/>
      <c r="L107" s="150"/>
      <c r="M107" s="152"/>
      <c r="N107" s="34"/>
      <c r="O107" s="153" t="s">
        <v>8</v>
      </c>
      <c r="P107" s="34"/>
      <c r="Q107" s="153" t="s">
        <v>8</v>
      </c>
      <c r="R107" s="37" t="s">
        <v>437</v>
      </c>
      <c r="S107" s="154"/>
      <c r="T107" s="155"/>
      <c r="U107" s="155"/>
      <c r="V107" s="155"/>
      <c r="W107" s="155"/>
    </row>
    <row r="108" spans="1:23" ht="16">
      <c r="A108" s="34" t="s">
        <v>585</v>
      </c>
      <c r="B108" s="34" t="s">
        <v>591</v>
      </c>
      <c r="C108" s="34"/>
      <c r="D108" s="34" t="s">
        <v>595</v>
      </c>
      <c r="E108" s="34" t="s">
        <v>212</v>
      </c>
      <c r="F108" s="34" t="s">
        <v>62</v>
      </c>
      <c r="G108" s="34" t="s">
        <v>240</v>
      </c>
      <c r="H108" s="35">
        <v>1290</v>
      </c>
      <c r="I108" s="149">
        <f t="shared" si="8"/>
        <v>1205.6074766355139</v>
      </c>
      <c r="J108" s="150"/>
      <c r="K108" s="151"/>
      <c r="L108" s="150"/>
      <c r="M108" s="152"/>
      <c r="N108" s="34"/>
      <c r="O108" s="153" t="s">
        <v>8</v>
      </c>
      <c r="P108" s="34"/>
      <c r="Q108" s="153" t="s">
        <v>8</v>
      </c>
      <c r="R108" s="37" t="s">
        <v>437</v>
      </c>
      <c r="S108" s="154"/>
      <c r="T108" s="155"/>
      <c r="U108" s="155"/>
      <c r="V108" s="155"/>
      <c r="W108" s="155"/>
    </row>
    <row r="109" spans="1:23" ht="16">
      <c r="A109" s="34" t="s">
        <v>585</v>
      </c>
      <c r="B109" s="34" t="s">
        <v>591</v>
      </c>
      <c r="C109" s="34"/>
      <c r="D109" s="34" t="s">
        <v>595</v>
      </c>
      <c r="E109" s="34" t="s">
        <v>213</v>
      </c>
      <c r="F109" s="34" t="s">
        <v>64</v>
      </c>
      <c r="G109" s="34" t="s">
        <v>240</v>
      </c>
      <c r="H109" s="35">
        <v>890</v>
      </c>
      <c r="I109" s="149">
        <f t="shared" si="8"/>
        <v>831.77570093457939</v>
      </c>
      <c r="J109" s="150"/>
      <c r="K109" s="151"/>
      <c r="L109" s="150"/>
      <c r="M109" s="152"/>
      <c r="N109" s="34"/>
      <c r="O109" s="153" t="s">
        <v>8</v>
      </c>
      <c r="P109" s="34"/>
      <c r="Q109" s="153" t="s">
        <v>8</v>
      </c>
      <c r="R109" s="37" t="s">
        <v>437</v>
      </c>
      <c r="S109" s="154"/>
      <c r="T109" s="155"/>
      <c r="U109" s="155"/>
      <c r="V109" s="155"/>
      <c r="W109" s="155"/>
    </row>
    <row r="110" spans="1:23" ht="16">
      <c r="A110" s="34" t="s">
        <v>585</v>
      </c>
      <c r="B110" s="34" t="s">
        <v>591</v>
      </c>
      <c r="C110" s="34"/>
      <c r="D110" s="34" t="s">
        <v>595</v>
      </c>
      <c r="E110" s="34" t="s">
        <v>214</v>
      </c>
      <c r="F110" s="34" t="s">
        <v>66</v>
      </c>
      <c r="G110" s="34" t="s">
        <v>602</v>
      </c>
      <c r="H110" s="35">
        <v>3190</v>
      </c>
      <c r="I110" s="149">
        <f t="shared" si="8"/>
        <v>2981.3084112149531</v>
      </c>
      <c r="J110" s="150"/>
      <c r="K110" s="151"/>
      <c r="L110" s="150"/>
      <c r="M110" s="152"/>
      <c r="N110" s="34"/>
      <c r="O110" s="153" t="s">
        <v>8</v>
      </c>
      <c r="P110" s="34"/>
      <c r="Q110" s="153" t="s">
        <v>8</v>
      </c>
      <c r="R110" s="37" t="s">
        <v>437</v>
      </c>
      <c r="S110" s="154"/>
      <c r="T110" s="155"/>
      <c r="U110" s="155"/>
      <c r="V110" s="155"/>
      <c r="W110" s="155"/>
    </row>
    <row r="111" spans="1:23" ht="16">
      <c r="A111" s="34" t="s">
        <v>585</v>
      </c>
      <c r="B111" s="34" t="s">
        <v>591</v>
      </c>
      <c r="C111" s="34"/>
      <c r="D111" s="34" t="s">
        <v>595</v>
      </c>
      <c r="E111" s="34" t="s">
        <v>476</v>
      </c>
      <c r="F111" s="34" t="s">
        <v>477</v>
      </c>
      <c r="G111" s="34" t="s">
        <v>602</v>
      </c>
      <c r="H111" s="35">
        <v>3190</v>
      </c>
      <c r="I111" s="149">
        <f t="shared" si="8"/>
        <v>2981.3084112149531</v>
      </c>
      <c r="J111" s="150"/>
      <c r="K111" s="151"/>
      <c r="L111" s="150"/>
      <c r="M111" s="152"/>
      <c r="N111" s="34"/>
      <c r="O111" s="153" t="s">
        <v>8</v>
      </c>
      <c r="P111" s="34"/>
      <c r="Q111" s="153" t="s">
        <v>8</v>
      </c>
      <c r="R111" s="37" t="s">
        <v>437</v>
      </c>
      <c r="S111" s="154"/>
      <c r="T111" s="155"/>
      <c r="U111" s="155"/>
      <c r="V111" s="155"/>
      <c r="W111" s="155"/>
    </row>
    <row r="112" spans="1:23" ht="16">
      <c r="A112" s="34" t="s">
        <v>585</v>
      </c>
      <c r="B112" s="34" t="s">
        <v>591</v>
      </c>
      <c r="C112" s="34"/>
      <c r="D112" s="34" t="s">
        <v>595</v>
      </c>
      <c r="E112" s="34" t="s">
        <v>215</v>
      </c>
      <c r="F112" s="34" t="s">
        <v>67</v>
      </c>
      <c r="G112" s="34" t="s">
        <v>600</v>
      </c>
      <c r="H112" s="35">
        <v>5990</v>
      </c>
      <c r="I112" s="149">
        <f t="shared" si="8"/>
        <v>5598.130841121495</v>
      </c>
      <c r="J112" s="150"/>
      <c r="K112" s="151"/>
      <c r="L112" s="150"/>
      <c r="M112" s="152"/>
      <c r="N112" s="34"/>
      <c r="O112" s="153" t="s">
        <v>8</v>
      </c>
      <c r="P112" s="34"/>
      <c r="Q112" s="153" t="s">
        <v>8</v>
      </c>
      <c r="R112" s="37" t="s">
        <v>437</v>
      </c>
      <c r="S112" s="154"/>
      <c r="T112" s="155"/>
      <c r="U112" s="155"/>
      <c r="V112" s="155"/>
      <c r="W112" s="155"/>
    </row>
    <row r="113" spans="1:23" ht="16">
      <c r="A113" s="34" t="s">
        <v>585</v>
      </c>
      <c r="B113" s="34" t="s">
        <v>591</v>
      </c>
      <c r="C113" s="34"/>
      <c r="D113" s="34" t="s">
        <v>595</v>
      </c>
      <c r="E113" s="34" t="s">
        <v>216</v>
      </c>
      <c r="F113" s="34" t="s">
        <v>68</v>
      </c>
      <c r="G113" s="34" t="s">
        <v>593</v>
      </c>
      <c r="H113" s="35">
        <v>990</v>
      </c>
      <c r="I113" s="149">
        <f t="shared" si="8"/>
        <v>925.23364485981301</v>
      </c>
      <c r="J113" s="150"/>
      <c r="K113" s="151"/>
      <c r="L113" s="150"/>
      <c r="M113" s="152"/>
      <c r="N113" s="34"/>
      <c r="O113" s="153" t="s">
        <v>8</v>
      </c>
      <c r="P113" s="34"/>
      <c r="Q113" s="153" t="s">
        <v>8</v>
      </c>
      <c r="R113" s="37" t="s">
        <v>437</v>
      </c>
      <c r="S113" s="154"/>
      <c r="T113" s="155"/>
      <c r="U113" s="155"/>
      <c r="V113" s="155"/>
      <c r="W113" s="155"/>
    </row>
    <row r="114" spans="1:23" ht="16">
      <c r="A114" s="34" t="s">
        <v>585</v>
      </c>
      <c r="B114" s="34" t="s">
        <v>591</v>
      </c>
      <c r="C114" s="34"/>
      <c r="D114" s="34" t="s">
        <v>595</v>
      </c>
      <c r="E114" s="34" t="s">
        <v>217</v>
      </c>
      <c r="F114" s="34" t="s">
        <v>69</v>
      </c>
      <c r="G114" s="34" t="s">
        <v>239</v>
      </c>
      <c r="H114" s="35">
        <v>11990</v>
      </c>
      <c r="I114" s="149">
        <f t="shared" si="8"/>
        <v>11205.607476635514</v>
      </c>
      <c r="J114" s="150"/>
      <c r="K114" s="151"/>
      <c r="L114" s="150"/>
      <c r="M114" s="152"/>
      <c r="N114" s="34"/>
      <c r="O114" s="153" t="s">
        <v>8</v>
      </c>
      <c r="P114" s="34"/>
      <c r="Q114" s="153" t="s">
        <v>8</v>
      </c>
      <c r="R114" s="37" t="s">
        <v>437</v>
      </c>
      <c r="S114" s="154"/>
      <c r="T114" s="155"/>
      <c r="U114" s="155"/>
      <c r="V114" s="155"/>
      <c r="W114" s="155"/>
    </row>
    <row r="115" spans="1:23" ht="16">
      <c r="A115" s="34" t="s">
        <v>585</v>
      </c>
      <c r="B115" s="34" t="s">
        <v>591</v>
      </c>
      <c r="C115" s="34"/>
      <c r="D115" s="34" t="s">
        <v>595</v>
      </c>
      <c r="E115" s="34" t="s">
        <v>218</v>
      </c>
      <c r="F115" s="34" t="s">
        <v>70</v>
      </c>
      <c r="G115" s="34" t="s">
        <v>239</v>
      </c>
      <c r="H115" s="35">
        <v>2990</v>
      </c>
      <c r="I115" s="149">
        <f t="shared" si="8"/>
        <v>2794.3925233644859</v>
      </c>
      <c r="J115" s="150"/>
      <c r="K115" s="151"/>
      <c r="L115" s="150"/>
      <c r="M115" s="152"/>
      <c r="N115" s="34"/>
      <c r="O115" s="153" t="s">
        <v>8</v>
      </c>
      <c r="P115" s="34"/>
      <c r="Q115" s="153" t="s">
        <v>8</v>
      </c>
      <c r="R115" s="37" t="s">
        <v>437</v>
      </c>
      <c r="S115" s="154"/>
      <c r="T115" s="155"/>
      <c r="U115" s="155"/>
      <c r="V115" s="155"/>
      <c r="W115" s="155"/>
    </row>
    <row r="116" spans="1:23" ht="16">
      <c r="A116" s="34" t="s">
        <v>585</v>
      </c>
      <c r="B116" s="34" t="s">
        <v>591</v>
      </c>
      <c r="C116" s="34"/>
      <c r="D116" s="34" t="s">
        <v>595</v>
      </c>
      <c r="E116" s="34" t="s">
        <v>219</v>
      </c>
      <c r="F116" s="34" t="s">
        <v>71</v>
      </c>
      <c r="G116" s="34" t="s">
        <v>599</v>
      </c>
      <c r="H116" s="35">
        <v>3990</v>
      </c>
      <c r="I116" s="149">
        <f t="shared" si="8"/>
        <v>3728.9719626168221</v>
      </c>
      <c r="J116" s="150"/>
      <c r="K116" s="151"/>
      <c r="L116" s="150"/>
      <c r="M116" s="152"/>
      <c r="N116" s="34"/>
      <c r="O116" s="153" t="s">
        <v>8</v>
      </c>
      <c r="P116" s="34"/>
      <c r="Q116" s="153" t="s">
        <v>8</v>
      </c>
      <c r="R116" s="37" t="s">
        <v>437</v>
      </c>
      <c r="S116" s="154"/>
      <c r="T116" s="155"/>
      <c r="U116" s="155"/>
      <c r="V116" s="155"/>
      <c r="W116" s="155"/>
    </row>
    <row r="117" spans="1:23" ht="16">
      <c r="A117" s="34" t="s">
        <v>585</v>
      </c>
      <c r="B117" s="34" t="s">
        <v>591</v>
      </c>
      <c r="C117" s="34"/>
      <c r="D117" s="34" t="s">
        <v>595</v>
      </c>
      <c r="E117" s="34" t="s">
        <v>220</v>
      </c>
      <c r="F117" s="34" t="s">
        <v>72</v>
      </c>
      <c r="G117" s="34" t="s">
        <v>240</v>
      </c>
      <c r="H117" s="35">
        <v>1290</v>
      </c>
      <c r="I117" s="149">
        <f t="shared" si="8"/>
        <v>1205.6074766355139</v>
      </c>
      <c r="J117" s="150"/>
      <c r="K117" s="151"/>
      <c r="L117" s="150"/>
      <c r="M117" s="152"/>
      <c r="N117" s="34"/>
      <c r="O117" s="153" t="s">
        <v>8</v>
      </c>
      <c r="P117" s="34"/>
      <c r="Q117" s="153" t="s">
        <v>8</v>
      </c>
      <c r="R117" s="37" t="s">
        <v>437</v>
      </c>
      <c r="S117" s="154"/>
      <c r="T117" s="155"/>
      <c r="U117" s="155"/>
      <c r="V117" s="155"/>
      <c r="W117" s="155"/>
    </row>
    <row r="118" spans="1:23" ht="16">
      <c r="A118" s="34" t="s">
        <v>585</v>
      </c>
      <c r="B118" s="34" t="s">
        <v>591</v>
      </c>
      <c r="C118" s="34"/>
      <c r="D118" s="34" t="s">
        <v>595</v>
      </c>
      <c r="E118" s="34" t="s">
        <v>221</v>
      </c>
      <c r="F118" s="34" t="s">
        <v>73</v>
      </c>
      <c r="G118" s="34" t="s">
        <v>603</v>
      </c>
      <c r="H118" s="35">
        <v>17990</v>
      </c>
      <c r="I118" s="149">
        <f t="shared" si="8"/>
        <v>16813.084112149532</v>
      </c>
      <c r="J118" s="150"/>
      <c r="K118" s="151"/>
      <c r="L118" s="150"/>
      <c r="M118" s="152"/>
      <c r="N118" s="34"/>
      <c r="O118" s="153" t="s">
        <v>8</v>
      </c>
      <c r="P118" s="34"/>
      <c r="Q118" s="153" t="s">
        <v>8</v>
      </c>
      <c r="R118" s="37" t="s">
        <v>437</v>
      </c>
      <c r="S118" s="154"/>
      <c r="T118" s="155"/>
      <c r="U118" s="155"/>
      <c r="V118" s="155"/>
      <c r="W118" s="155"/>
    </row>
    <row r="119" spans="1:23" ht="16">
      <c r="A119" s="34" t="s">
        <v>585</v>
      </c>
      <c r="B119" s="34" t="s">
        <v>591</v>
      </c>
      <c r="C119" s="34"/>
      <c r="D119" s="34" t="s">
        <v>595</v>
      </c>
      <c r="E119" s="34" t="s">
        <v>222</v>
      </c>
      <c r="F119" s="34" t="s">
        <v>74</v>
      </c>
      <c r="G119" s="34" t="s">
        <v>603</v>
      </c>
      <c r="H119" s="35">
        <v>21990</v>
      </c>
      <c r="I119" s="149">
        <f t="shared" si="8"/>
        <v>20551.401869158879</v>
      </c>
      <c r="J119" s="150"/>
      <c r="K119" s="151"/>
      <c r="L119" s="150"/>
      <c r="M119" s="152"/>
      <c r="N119" s="34"/>
      <c r="O119" s="153" t="s">
        <v>8</v>
      </c>
      <c r="P119" s="34"/>
      <c r="Q119" s="153" t="s">
        <v>8</v>
      </c>
      <c r="R119" s="37" t="s">
        <v>437</v>
      </c>
      <c r="S119" s="154"/>
      <c r="T119" s="155"/>
      <c r="U119" s="155"/>
      <c r="V119" s="155"/>
      <c r="W119" s="155"/>
    </row>
    <row r="120" spans="1:23" ht="16">
      <c r="A120" s="34" t="s">
        <v>585</v>
      </c>
      <c r="B120" s="34" t="s">
        <v>591</v>
      </c>
      <c r="C120" s="34"/>
      <c r="D120" s="34" t="s">
        <v>595</v>
      </c>
      <c r="E120" s="34" t="s">
        <v>223</v>
      </c>
      <c r="F120" s="34" t="s">
        <v>236</v>
      </c>
      <c r="G120" s="34" t="s">
        <v>599</v>
      </c>
      <c r="H120" s="35">
        <v>3990</v>
      </c>
      <c r="I120" s="149">
        <f t="shared" si="8"/>
        <v>3728.9719626168221</v>
      </c>
      <c r="J120" s="150"/>
      <c r="K120" s="151"/>
      <c r="L120" s="150"/>
      <c r="M120" s="152"/>
      <c r="N120" s="34"/>
      <c r="O120" s="153" t="s">
        <v>8</v>
      </c>
      <c r="P120" s="34"/>
      <c r="Q120" s="153" t="s">
        <v>8</v>
      </c>
      <c r="R120" s="37" t="s">
        <v>437</v>
      </c>
      <c r="S120" s="154"/>
      <c r="T120" s="155"/>
      <c r="U120" s="155"/>
      <c r="V120" s="155"/>
      <c r="W120" s="155"/>
    </row>
    <row r="121" spans="1:23" ht="16">
      <c r="A121" s="34" t="s">
        <v>585</v>
      </c>
      <c r="B121" s="34" t="s">
        <v>591</v>
      </c>
      <c r="C121" s="34"/>
      <c r="D121" s="34" t="s">
        <v>595</v>
      </c>
      <c r="E121" s="34" t="s">
        <v>224</v>
      </c>
      <c r="F121" s="34" t="s">
        <v>237</v>
      </c>
      <c r="G121" s="34" t="s">
        <v>240</v>
      </c>
      <c r="H121" s="35">
        <v>1290</v>
      </c>
      <c r="I121" s="149">
        <f t="shared" si="8"/>
        <v>1205.6074766355139</v>
      </c>
      <c r="J121" s="150"/>
      <c r="K121" s="151"/>
      <c r="L121" s="150"/>
      <c r="M121" s="152"/>
      <c r="N121" s="34"/>
      <c r="O121" s="153" t="s">
        <v>8</v>
      </c>
      <c r="P121" s="34"/>
      <c r="Q121" s="153" t="s">
        <v>8</v>
      </c>
      <c r="R121" s="37" t="s">
        <v>437</v>
      </c>
      <c r="S121" s="154"/>
      <c r="T121" s="155"/>
      <c r="U121" s="155"/>
      <c r="V121" s="155"/>
      <c r="W121" s="155"/>
    </row>
    <row r="122" spans="1:23" ht="16">
      <c r="A122" s="34" t="s">
        <v>585</v>
      </c>
      <c r="B122" s="34" t="s">
        <v>591</v>
      </c>
      <c r="C122" s="34"/>
      <c r="D122" s="34" t="s">
        <v>595</v>
      </c>
      <c r="E122" s="34" t="s">
        <v>364</v>
      </c>
      <c r="F122" s="34" t="s">
        <v>362</v>
      </c>
      <c r="G122" s="34" t="s">
        <v>592</v>
      </c>
      <c r="H122" s="35">
        <v>3990</v>
      </c>
      <c r="I122" s="149">
        <f t="shared" si="8"/>
        <v>3728.9719626168221</v>
      </c>
      <c r="J122" s="150"/>
      <c r="K122" s="151"/>
      <c r="L122" s="150"/>
      <c r="M122" s="152"/>
      <c r="N122" s="34"/>
      <c r="O122" s="153" t="s">
        <v>8</v>
      </c>
      <c r="P122" s="34"/>
      <c r="Q122" s="153" t="s">
        <v>8</v>
      </c>
      <c r="R122" s="37" t="s">
        <v>437</v>
      </c>
      <c r="S122" s="154"/>
      <c r="T122" s="155"/>
      <c r="U122" s="155"/>
      <c r="V122" s="155"/>
      <c r="W122" s="155"/>
    </row>
    <row r="123" spans="1:23" ht="16">
      <c r="A123" s="34" t="s">
        <v>585</v>
      </c>
      <c r="B123" s="34" t="s">
        <v>591</v>
      </c>
      <c r="C123" s="34"/>
      <c r="D123" s="34" t="s">
        <v>595</v>
      </c>
      <c r="E123" s="34" t="s">
        <v>365</v>
      </c>
      <c r="F123" s="34" t="s">
        <v>363</v>
      </c>
      <c r="G123" s="34" t="s">
        <v>240</v>
      </c>
      <c r="H123" s="35">
        <v>1290</v>
      </c>
      <c r="I123" s="149">
        <f t="shared" si="8"/>
        <v>1205.6074766355139</v>
      </c>
      <c r="J123" s="150"/>
      <c r="K123" s="151"/>
      <c r="L123" s="150"/>
      <c r="M123" s="152"/>
      <c r="N123" s="34"/>
      <c r="O123" s="153" t="s">
        <v>8</v>
      </c>
      <c r="P123" s="34"/>
      <c r="Q123" s="153" t="s">
        <v>8</v>
      </c>
      <c r="R123" s="37" t="s">
        <v>437</v>
      </c>
      <c r="S123" s="154"/>
      <c r="T123" s="155"/>
      <c r="U123" s="155"/>
      <c r="V123" s="155"/>
      <c r="W123" s="155"/>
    </row>
    <row r="124" spans="1:23" ht="16">
      <c r="A124" s="34" t="s">
        <v>585</v>
      </c>
      <c r="B124" s="34" t="s">
        <v>591</v>
      </c>
      <c r="C124" s="34"/>
      <c r="D124" s="34" t="s">
        <v>595</v>
      </c>
      <c r="E124" s="34" t="s">
        <v>366</v>
      </c>
      <c r="F124" s="34" t="s">
        <v>58</v>
      </c>
      <c r="G124" s="34" t="s">
        <v>601</v>
      </c>
      <c r="H124" s="35">
        <v>3490</v>
      </c>
      <c r="I124" s="149">
        <f t="shared" si="8"/>
        <v>3261.6822429906542</v>
      </c>
      <c r="J124" s="150"/>
      <c r="K124" s="151"/>
      <c r="L124" s="150"/>
      <c r="M124" s="152"/>
      <c r="N124" s="34"/>
      <c r="O124" s="153" t="s">
        <v>8</v>
      </c>
      <c r="P124" s="34"/>
      <c r="Q124" s="153" t="s">
        <v>8</v>
      </c>
      <c r="R124" s="37" t="s">
        <v>437</v>
      </c>
      <c r="S124" s="154"/>
      <c r="T124" s="155"/>
      <c r="U124" s="155"/>
      <c r="V124" s="155"/>
      <c r="W124" s="155"/>
    </row>
    <row r="125" spans="1:23" ht="16">
      <c r="A125" s="34" t="s">
        <v>585</v>
      </c>
      <c r="B125" s="34" t="s">
        <v>591</v>
      </c>
      <c r="C125" s="34"/>
      <c r="D125" s="34" t="s">
        <v>595</v>
      </c>
      <c r="E125" s="34" t="s">
        <v>225</v>
      </c>
      <c r="F125" s="34" t="s">
        <v>75</v>
      </c>
      <c r="G125" s="34" t="s">
        <v>239</v>
      </c>
      <c r="H125" s="35">
        <v>2990</v>
      </c>
      <c r="I125" s="149">
        <f t="shared" si="8"/>
        <v>2794.3925233644859</v>
      </c>
      <c r="J125" s="150"/>
      <c r="K125" s="151"/>
      <c r="L125" s="150"/>
      <c r="M125" s="152"/>
      <c r="N125" s="34"/>
      <c r="O125" s="153" t="s">
        <v>8</v>
      </c>
      <c r="P125" s="34"/>
      <c r="Q125" s="153" t="s">
        <v>8</v>
      </c>
      <c r="R125" s="37" t="s">
        <v>437</v>
      </c>
      <c r="S125" s="154"/>
      <c r="T125" s="155"/>
      <c r="U125" s="155"/>
      <c r="V125" s="155"/>
      <c r="W125" s="155"/>
    </row>
    <row r="126" spans="1:23" ht="16">
      <c r="A126" s="34" t="s">
        <v>585</v>
      </c>
      <c r="B126" s="34" t="s">
        <v>591</v>
      </c>
      <c r="C126" s="34"/>
      <c r="D126" s="34" t="s">
        <v>595</v>
      </c>
      <c r="E126" s="34" t="s">
        <v>226</v>
      </c>
      <c r="F126" s="34" t="s">
        <v>76</v>
      </c>
      <c r="G126" s="34" t="s">
        <v>594</v>
      </c>
      <c r="H126" s="35">
        <v>12990</v>
      </c>
      <c r="I126" s="149">
        <f t="shared" si="8"/>
        <v>12140.186915887849</v>
      </c>
      <c r="J126" s="150"/>
      <c r="K126" s="151"/>
      <c r="L126" s="150"/>
      <c r="M126" s="152"/>
      <c r="N126" s="34"/>
      <c r="O126" s="153"/>
      <c r="P126" s="34"/>
      <c r="Q126" s="153" t="s">
        <v>8</v>
      </c>
      <c r="R126" s="37" t="s">
        <v>437</v>
      </c>
      <c r="S126" s="154"/>
      <c r="T126" s="155"/>
      <c r="U126" s="155"/>
      <c r="V126" s="155"/>
      <c r="W126" s="155"/>
    </row>
    <row r="127" spans="1:23" ht="16">
      <c r="A127" s="34" t="s">
        <v>585</v>
      </c>
      <c r="B127" s="34" t="s">
        <v>591</v>
      </c>
      <c r="C127" s="34"/>
      <c r="D127" s="34" t="s">
        <v>595</v>
      </c>
      <c r="E127" s="34" t="s">
        <v>483</v>
      </c>
      <c r="F127" s="34" t="s">
        <v>482</v>
      </c>
      <c r="G127" s="34" t="s">
        <v>594</v>
      </c>
      <c r="H127" s="35">
        <v>13990</v>
      </c>
      <c r="I127" s="149">
        <f t="shared" si="8"/>
        <v>13074.766355140186</v>
      </c>
      <c r="J127" s="150"/>
      <c r="K127" s="151"/>
      <c r="L127" s="150"/>
      <c r="M127" s="152"/>
      <c r="N127" s="34"/>
      <c r="O127" s="153"/>
      <c r="P127" s="34"/>
      <c r="Q127" s="153" t="s">
        <v>8</v>
      </c>
      <c r="R127" s="37" t="s">
        <v>437</v>
      </c>
      <c r="S127" s="154"/>
      <c r="T127" s="155"/>
      <c r="U127" s="155"/>
      <c r="V127" s="155"/>
      <c r="W127" s="155"/>
    </row>
  </sheetData>
  <autoFilter ref="A1:W127" xr:uid="{BFD5E09A-E2B7-4754-A8B0-4687BB374711}"/>
  <phoneticPr fontId="4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H64"/>
  <sheetViews>
    <sheetView zoomScale="70" zoomScaleNormal="70" workbookViewId="0">
      <pane ySplit="2" topLeftCell="A3" activePane="bottomLeft" state="frozen"/>
      <selection pane="bottomLeft" activeCell="F1" sqref="F1:F1048576"/>
    </sheetView>
  </sheetViews>
  <sheetFormatPr baseColWidth="10" defaultColWidth="8.83203125" defaultRowHeight="15"/>
  <cols>
    <col min="1" max="1" width="21" customWidth="1"/>
    <col min="2" max="2" width="90.6640625" customWidth="1"/>
    <col min="3" max="3" width="7.6640625" style="97" bestFit="1" customWidth="1"/>
    <col min="4" max="5" width="14.6640625" customWidth="1"/>
    <col min="6" max="6" width="9.33203125" customWidth="1"/>
    <col min="7" max="7" width="10" customWidth="1"/>
    <col min="8" max="8" width="32.83203125" bestFit="1" customWidth="1"/>
  </cols>
  <sheetData>
    <row r="1" spans="1:8" ht="77.25" customHeight="1">
      <c r="A1" s="1"/>
      <c r="B1" s="22" t="s">
        <v>623</v>
      </c>
      <c r="C1" s="87"/>
      <c r="D1" s="1"/>
      <c r="E1" s="1"/>
      <c r="F1" s="1"/>
      <c r="G1" s="1"/>
      <c r="H1" s="1"/>
    </row>
    <row r="2" spans="1:8" ht="33.75" customHeight="1">
      <c r="A2" s="40" t="s">
        <v>0</v>
      </c>
      <c r="B2" s="41" t="s">
        <v>1</v>
      </c>
      <c r="C2" s="41" t="s">
        <v>389</v>
      </c>
      <c r="D2" s="18" t="s">
        <v>2</v>
      </c>
      <c r="E2" s="18" t="s">
        <v>3</v>
      </c>
      <c r="F2" s="19" t="s">
        <v>4</v>
      </c>
      <c r="G2" s="19" t="s">
        <v>5</v>
      </c>
      <c r="H2" s="20" t="s">
        <v>6</v>
      </c>
    </row>
    <row r="3" spans="1:8">
      <c r="A3" s="15" t="s">
        <v>433</v>
      </c>
      <c r="B3" s="14" t="s">
        <v>412</v>
      </c>
      <c r="C3" s="88" t="s">
        <v>390</v>
      </c>
      <c r="D3" s="16">
        <v>16990</v>
      </c>
      <c r="E3" s="17">
        <f>D3/1.07</f>
        <v>15878.504672897196</v>
      </c>
      <c r="F3" s="21" t="s">
        <v>9</v>
      </c>
      <c r="G3" s="21" t="s">
        <v>437</v>
      </c>
      <c r="H3" s="3" t="s">
        <v>413</v>
      </c>
    </row>
    <row r="4" spans="1:8">
      <c r="A4" s="2"/>
      <c r="B4" s="8"/>
      <c r="C4" s="89"/>
      <c r="D4" s="1"/>
      <c r="E4" s="8"/>
      <c r="F4" s="8"/>
      <c r="G4" s="8"/>
      <c r="H4" s="3"/>
    </row>
    <row r="5" spans="1:8">
      <c r="A5" s="2"/>
      <c r="B5" s="9" t="s">
        <v>414</v>
      </c>
      <c r="C5" s="90"/>
      <c r="D5" s="1"/>
      <c r="E5" s="8"/>
      <c r="F5" s="8"/>
      <c r="G5" s="8"/>
      <c r="H5" s="3"/>
    </row>
    <row r="6" spans="1:8">
      <c r="A6" s="2"/>
      <c r="B6" s="9" t="s">
        <v>80</v>
      </c>
      <c r="C6" s="90"/>
      <c r="D6" s="1"/>
      <c r="E6" s="8"/>
      <c r="F6" s="8"/>
      <c r="G6" s="8"/>
      <c r="H6" s="3"/>
    </row>
    <row r="7" spans="1:8">
      <c r="A7" s="2"/>
      <c r="B7" s="10" t="s">
        <v>416</v>
      </c>
      <c r="C7" s="91"/>
      <c r="D7" s="1"/>
      <c r="E7" s="8"/>
      <c r="F7" s="8"/>
      <c r="G7" s="8"/>
      <c r="H7" s="3"/>
    </row>
    <row r="8" spans="1:8">
      <c r="A8" s="2"/>
      <c r="B8" s="10" t="s">
        <v>415</v>
      </c>
      <c r="C8" s="91"/>
      <c r="D8" s="1"/>
      <c r="E8" s="8"/>
      <c r="F8" s="8"/>
      <c r="G8" s="8"/>
      <c r="H8" s="3"/>
    </row>
    <row r="9" spans="1:8">
      <c r="A9" s="2"/>
      <c r="B9" s="11" t="s">
        <v>10</v>
      </c>
      <c r="C9" s="92"/>
      <c r="D9" s="1"/>
      <c r="E9" s="8"/>
      <c r="F9" s="8"/>
      <c r="G9" s="8"/>
      <c r="H9" s="3"/>
    </row>
    <row r="10" spans="1:8">
      <c r="A10" s="2"/>
      <c r="B10" s="11" t="s">
        <v>78</v>
      </c>
      <c r="C10" s="92"/>
      <c r="D10" s="1"/>
      <c r="E10" s="8"/>
      <c r="F10" s="8"/>
      <c r="G10" s="8"/>
      <c r="H10" s="3"/>
    </row>
    <row r="11" spans="1:8">
      <c r="A11" s="2"/>
      <c r="B11" s="11" t="s">
        <v>417</v>
      </c>
      <c r="C11" s="92"/>
      <c r="D11" s="1"/>
      <c r="E11" s="8"/>
      <c r="F11" s="8"/>
      <c r="G11" s="8"/>
      <c r="H11" s="3"/>
    </row>
    <row r="12" spans="1:8">
      <c r="A12" s="78" t="s">
        <v>372</v>
      </c>
      <c r="B12" s="11" t="s">
        <v>81</v>
      </c>
      <c r="C12" s="92"/>
      <c r="D12" s="1"/>
      <c r="E12" s="8"/>
      <c r="F12" s="8"/>
      <c r="G12" s="8"/>
      <c r="H12" s="3"/>
    </row>
    <row r="13" spans="1:8">
      <c r="A13" s="2"/>
      <c r="B13" s="11" t="s">
        <v>419</v>
      </c>
      <c r="C13" s="92"/>
      <c r="D13" s="1"/>
      <c r="E13" s="8"/>
      <c r="F13" s="8"/>
      <c r="G13" s="8"/>
      <c r="H13" s="3"/>
    </row>
    <row r="14" spans="1:8">
      <c r="A14" s="2"/>
      <c r="B14" s="11" t="s">
        <v>79</v>
      </c>
      <c r="C14" s="92"/>
      <c r="D14" s="1"/>
      <c r="E14" s="8"/>
      <c r="F14" s="8"/>
      <c r="G14" s="8"/>
      <c r="H14" s="3"/>
    </row>
    <row r="15" spans="1:8">
      <c r="A15" s="2"/>
      <c r="B15" s="11" t="s">
        <v>421</v>
      </c>
      <c r="C15" s="92"/>
      <c r="D15" s="1"/>
      <c r="E15" s="8"/>
      <c r="F15" s="8"/>
      <c r="G15" s="8"/>
      <c r="H15" s="3"/>
    </row>
    <row r="16" spans="1:8">
      <c r="A16" s="2"/>
      <c r="B16" s="11" t="s">
        <v>420</v>
      </c>
      <c r="C16" s="92"/>
      <c r="D16" s="1"/>
      <c r="E16" s="8"/>
      <c r="F16" s="8"/>
      <c r="G16" s="8"/>
      <c r="H16" s="3"/>
    </row>
    <row r="17" spans="1:8">
      <c r="A17" s="2"/>
      <c r="B17" s="29" t="s">
        <v>82</v>
      </c>
      <c r="C17" s="93"/>
      <c r="D17" s="1"/>
      <c r="E17" s="8"/>
      <c r="F17" s="8"/>
      <c r="G17" s="8"/>
      <c r="H17" s="3"/>
    </row>
    <row r="18" spans="1:8">
      <c r="A18" s="2"/>
      <c r="B18" s="10" t="s">
        <v>422</v>
      </c>
      <c r="C18" s="91"/>
      <c r="D18" s="1"/>
      <c r="E18" s="8"/>
      <c r="F18" s="8"/>
      <c r="G18" s="8"/>
      <c r="H18" s="3"/>
    </row>
    <row r="19" spans="1:8">
      <c r="A19" s="2"/>
      <c r="B19" s="10" t="s">
        <v>83</v>
      </c>
      <c r="C19" s="91"/>
      <c r="D19" s="1"/>
      <c r="E19" s="8"/>
      <c r="F19" s="8"/>
      <c r="G19" s="8"/>
      <c r="H19" s="3"/>
    </row>
    <row r="20" spans="1:8">
      <c r="A20" s="2"/>
      <c r="B20" s="10"/>
      <c r="C20" s="91"/>
      <c r="D20" s="1"/>
      <c r="E20" s="8"/>
      <c r="F20" s="8"/>
      <c r="G20" s="8"/>
      <c r="H20" s="3"/>
    </row>
    <row r="21" spans="1:8">
      <c r="A21" s="2"/>
      <c r="B21" s="39" t="s">
        <v>418</v>
      </c>
      <c r="C21" s="94"/>
      <c r="D21" s="1"/>
      <c r="E21" s="8"/>
      <c r="F21" s="8"/>
      <c r="G21" s="8"/>
      <c r="H21" s="3"/>
    </row>
    <row r="22" spans="1:8">
      <c r="A22" s="4"/>
      <c r="B22" s="13"/>
      <c r="C22" s="95"/>
      <c r="D22" s="5"/>
      <c r="E22" s="13"/>
      <c r="F22" s="13"/>
      <c r="G22" s="13"/>
      <c r="H22" s="6"/>
    </row>
    <row r="23" spans="1:8">
      <c r="A23" s="15" t="s">
        <v>606</v>
      </c>
      <c r="B23" s="14" t="s">
        <v>609</v>
      </c>
      <c r="C23" s="88" t="s">
        <v>390</v>
      </c>
      <c r="D23" s="16">
        <v>29990</v>
      </c>
      <c r="E23" s="17">
        <f>D23/1.07</f>
        <v>28028.037383177569</v>
      </c>
      <c r="F23" s="21" t="s">
        <v>9</v>
      </c>
      <c r="G23" s="21" t="s">
        <v>437</v>
      </c>
      <c r="H23" s="3" t="s">
        <v>413</v>
      </c>
    </row>
    <row r="24" spans="1:8">
      <c r="A24" s="15" t="s">
        <v>607</v>
      </c>
      <c r="B24" s="24" t="s">
        <v>610</v>
      </c>
      <c r="C24" s="96" t="s">
        <v>436</v>
      </c>
      <c r="D24" s="16">
        <v>29990</v>
      </c>
      <c r="E24" s="25">
        <f>D24/1.07</f>
        <v>28028.037383177569</v>
      </c>
      <c r="F24" s="8"/>
      <c r="G24" s="8"/>
      <c r="H24" s="3"/>
    </row>
    <row r="25" spans="1:8">
      <c r="A25" s="2"/>
      <c r="B25" s="8"/>
      <c r="C25" s="89"/>
      <c r="D25" s="1"/>
      <c r="E25" s="8"/>
      <c r="F25" s="8"/>
      <c r="G25" s="8"/>
      <c r="H25" s="3"/>
    </row>
    <row r="26" spans="1:8">
      <c r="A26" s="2"/>
      <c r="B26" s="9" t="s">
        <v>608</v>
      </c>
      <c r="C26" s="90"/>
      <c r="D26" s="1"/>
      <c r="E26" s="8"/>
      <c r="F26" s="8"/>
      <c r="G26" s="8"/>
      <c r="H26" s="3"/>
    </row>
    <row r="27" spans="1:8">
      <c r="A27" s="2"/>
      <c r="B27" s="9" t="s">
        <v>80</v>
      </c>
      <c r="C27" s="90"/>
      <c r="D27" s="1"/>
      <c r="E27" s="8"/>
      <c r="F27" s="8"/>
      <c r="G27" s="8"/>
      <c r="H27" s="3"/>
    </row>
    <row r="28" spans="1:8" ht="14.25" customHeight="1">
      <c r="A28" s="2"/>
      <c r="B28" s="10" t="s">
        <v>611</v>
      </c>
      <c r="C28" s="91"/>
      <c r="D28" s="1"/>
      <c r="E28" s="8"/>
      <c r="F28" s="8"/>
      <c r="G28" s="8"/>
      <c r="H28" s="3"/>
    </row>
    <row r="29" spans="1:8">
      <c r="A29" s="2"/>
      <c r="B29" s="10" t="s">
        <v>613</v>
      </c>
      <c r="C29" s="91"/>
      <c r="D29" s="1"/>
      <c r="E29" s="8"/>
      <c r="F29" s="8"/>
      <c r="G29" s="8"/>
      <c r="H29" s="3"/>
    </row>
    <row r="30" spans="1:8">
      <c r="A30" s="2"/>
      <c r="B30" s="11" t="s">
        <v>10</v>
      </c>
      <c r="C30" s="92"/>
      <c r="D30" s="1"/>
      <c r="E30" s="8"/>
      <c r="F30" s="8"/>
      <c r="G30" s="8"/>
      <c r="H30" s="3"/>
    </row>
    <row r="31" spans="1:8">
      <c r="A31" s="2"/>
      <c r="B31" s="11" t="s">
        <v>446</v>
      </c>
      <c r="C31" s="92"/>
      <c r="D31" s="1"/>
      <c r="E31" s="8"/>
      <c r="F31" s="8"/>
      <c r="G31" s="8"/>
      <c r="H31" s="3"/>
    </row>
    <row r="32" spans="1:8">
      <c r="A32" s="2"/>
      <c r="B32" s="11" t="s">
        <v>614</v>
      </c>
      <c r="C32" s="92"/>
      <c r="D32" s="1"/>
      <c r="E32" s="8"/>
      <c r="F32" s="8"/>
      <c r="G32" s="8"/>
      <c r="H32" s="3"/>
    </row>
    <row r="33" spans="1:8">
      <c r="A33" s="78" t="s">
        <v>372</v>
      </c>
      <c r="B33" s="11" t="s">
        <v>81</v>
      </c>
      <c r="C33" s="92"/>
      <c r="D33" s="1"/>
      <c r="E33" s="8"/>
      <c r="F33" s="8"/>
      <c r="G33" s="8"/>
      <c r="H33" s="3"/>
    </row>
    <row r="34" spans="1:8">
      <c r="A34" s="2"/>
      <c r="B34" s="11" t="s">
        <v>419</v>
      </c>
      <c r="C34" s="92"/>
      <c r="D34" s="1"/>
      <c r="E34" s="8"/>
      <c r="F34" s="8"/>
      <c r="G34" s="8"/>
      <c r="H34" s="3"/>
    </row>
    <row r="35" spans="1:8">
      <c r="A35" s="2"/>
      <c r="B35" s="11" t="s">
        <v>79</v>
      </c>
      <c r="C35" s="92"/>
      <c r="D35" s="1"/>
      <c r="E35" s="8"/>
      <c r="F35" s="8"/>
      <c r="G35" s="8"/>
      <c r="H35" s="3"/>
    </row>
    <row r="36" spans="1:8">
      <c r="A36" s="2"/>
      <c r="B36" s="11" t="s">
        <v>447</v>
      </c>
      <c r="C36" s="92"/>
      <c r="D36" s="1"/>
      <c r="E36" s="8"/>
      <c r="F36" s="8"/>
      <c r="G36" s="8"/>
      <c r="H36" s="3"/>
    </row>
    <row r="37" spans="1:8">
      <c r="A37" s="2"/>
      <c r="B37" s="11" t="s">
        <v>612</v>
      </c>
      <c r="C37" s="92"/>
      <c r="D37" s="1"/>
      <c r="E37" s="8"/>
      <c r="F37" s="8"/>
      <c r="G37" s="8"/>
      <c r="H37" s="3"/>
    </row>
    <row r="38" spans="1:8">
      <c r="A38" s="2"/>
      <c r="B38" s="29" t="s">
        <v>615</v>
      </c>
      <c r="C38" s="93"/>
      <c r="D38" s="1"/>
      <c r="E38" s="8"/>
      <c r="F38" s="8"/>
      <c r="G38" s="8"/>
      <c r="H38" s="3"/>
    </row>
    <row r="39" spans="1:8">
      <c r="A39" s="2"/>
      <c r="B39" s="10" t="s">
        <v>616</v>
      </c>
      <c r="C39" s="91"/>
      <c r="D39" s="1"/>
      <c r="E39" s="8"/>
      <c r="F39" s="8"/>
      <c r="G39" s="8"/>
      <c r="H39" s="3"/>
    </row>
    <row r="40" spans="1:8">
      <c r="A40" s="2"/>
      <c r="B40" s="10" t="s">
        <v>617</v>
      </c>
      <c r="C40" s="91"/>
      <c r="D40" s="1"/>
      <c r="E40" s="8"/>
      <c r="F40" s="8"/>
      <c r="G40" s="8"/>
      <c r="H40" s="3"/>
    </row>
    <row r="41" spans="1:8">
      <c r="A41" s="2"/>
      <c r="B41" s="10"/>
      <c r="C41" s="91"/>
      <c r="D41" s="1"/>
      <c r="E41" s="8"/>
      <c r="F41" s="8"/>
      <c r="G41" s="8"/>
      <c r="H41" s="3"/>
    </row>
    <row r="42" spans="1:8">
      <c r="A42" s="2"/>
      <c r="B42" s="39" t="s">
        <v>618</v>
      </c>
      <c r="C42" s="94"/>
      <c r="D42" s="1"/>
      <c r="E42" s="8"/>
      <c r="F42" s="8"/>
      <c r="G42" s="8"/>
      <c r="H42" s="3"/>
    </row>
    <row r="43" spans="1:8">
      <c r="A43" s="4"/>
      <c r="B43" s="13"/>
      <c r="C43" s="95"/>
      <c r="D43" s="5"/>
      <c r="E43" s="13"/>
      <c r="F43" s="13"/>
      <c r="G43" s="13"/>
      <c r="H43" s="6"/>
    </row>
    <row r="44" spans="1:8">
      <c r="A44" s="15" t="s">
        <v>434</v>
      </c>
      <c r="B44" s="14" t="s">
        <v>438</v>
      </c>
      <c r="C44" s="88" t="s">
        <v>390</v>
      </c>
      <c r="D44" s="16">
        <v>19990</v>
      </c>
      <c r="E44" s="17">
        <f>D44/1.07</f>
        <v>18682.242990654206</v>
      </c>
      <c r="F44" s="21" t="s">
        <v>9</v>
      </c>
      <c r="G44" s="21" t="s">
        <v>437</v>
      </c>
      <c r="H44" s="3" t="s">
        <v>413</v>
      </c>
    </row>
    <row r="45" spans="1:8">
      <c r="A45" s="15" t="s">
        <v>435</v>
      </c>
      <c r="B45" s="24" t="s">
        <v>439</v>
      </c>
      <c r="C45" s="96" t="s">
        <v>436</v>
      </c>
      <c r="D45" s="16">
        <v>19990</v>
      </c>
      <c r="E45" s="25">
        <f>D45/1.07</f>
        <v>18682.242990654206</v>
      </c>
      <c r="F45" s="8"/>
      <c r="G45" s="8"/>
      <c r="H45" s="3"/>
    </row>
    <row r="46" spans="1:8">
      <c r="A46" s="2"/>
      <c r="B46" s="8"/>
      <c r="C46" s="89"/>
      <c r="D46" s="1"/>
      <c r="E46" s="8"/>
      <c r="F46" s="8"/>
      <c r="G46" s="8"/>
      <c r="H46" s="3"/>
    </row>
    <row r="47" spans="1:8">
      <c r="A47" s="2"/>
      <c r="B47" s="9" t="s">
        <v>442</v>
      </c>
      <c r="C47" s="90"/>
      <c r="D47" s="1"/>
      <c r="E47" s="8"/>
      <c r="F47" s="8"/>
      <c r="G47" s="8"/>
      <c r="H47" s="3"/>
    </row>
    <row r="48" spans="1:8">
      <c r="A48" s="2"/>
      <c r="B48" s="9" t="s">
        <v>80</v>
      </c>
      <c r="C48" s="90"/>
      <c r="D48" s="1"/>
      <c r="E48" s="8"/>
      <c r="F48" s="8"/>
      <c r="G48" s="8"/>
      <c r="H48" s="3"/>
    </row>
    <row r="49" spans="1:8">
      <c r="A49" s="2"/>
      <c r="B49" s="10" t="s">
        <v>445</v>
      </c>
      <c r="C49" s="91"/>
      <c r="D49" s="164" t="s">
        <v>558</v>
      </c>
      <c r="E49" s="164"/>
      <c r="F49" s="8"/>
      <c r="G49" s="8"/>
      <c r="H49" s="3"/>
    </row>
    <row r="50" spans="1:8">
      <c r="A50" s="2"/>
      <c r="B50" s="10" t="s">
        <v>448</v>
      </c>
      <c r="C50" s="91"/>
      <c r="D50" s="164"/>
      <c r="E50" s="164"/>
      <c r="F50" s="8"/>
      <c r="G50" s="8"/>
      <c r="H50" s="3"/>
    </row>
    <row r="51" spans="1:8">
      <c r="A51" s="2"/>
      <c r="B51" s="11" t="s">
        <v>10</v>
      </c>
      <c r="C51" s="92"/>
      <c r="D51" s="140">
        <v>17990</v>
      </c>
      <c r="E51" s="140">
        <f>D51/1.07</f>
        <v>16813.084112149532</v>
      </c>
      <c r="F51" s="8"/>
      <c r="G51" s="8"/>
      <c r="H51" s="3"/>
    </row>
    <row r="52" spans="1:8">
      <c r="A52" s="2"/>
      <c r="B52" s="11" t="s">
        <v>446</v>
      </c>
      <c r="C52" s="92"/>
      <c r="D52" s="1"/>
      <c r="E52" s="8"/>
      <c r="F52" s="8"/>
      <c r="G52" s="8"/>
      <c r="H52" s="3"/>
    </row>
    <row r="53" spans="1:8">
      <c r="A53" s="2"/>
      <c r="B53" s="11" t="s">
        <v>417</v>
      </c>
      <c r="C53" s="92"/>
      <c r="D53" s="1"/>
      <c r="E53" s="8"/>
      <c r="F53" s="8"/>
      <c r="G53" s="8"/>
      <c r="H53" s="3"/>
    </row>
    <row r="54" spans="1:8">
      <c r="A54" s="78"/>
      <c r="B54" s="11" t="s">
        <v>81</v>
      </c>
      <c r="C54" s="92"/>
      <c r="D54" s="1"/>
      <c r="E54" s="8"/>
      <c r="F54" s="8"/>
      <c r="G54" s="8"/>
      <c r="H54" s="3"/>
    </row>
    <row r="55" spans="1:8">
      <c r="A55" s="2"/>
      <c r="B55" s="11" t="s">
        <v>419</v>
      </c>
      <c r="C55" s="92"/>
      <c r="D55" s="1"/>
      <c r="E55" s="8"/>
      <c r="F55" s="8"/>
      <c r="G55" s="8"/>
      <c r="H55" s="3"/>
    </row>
    <row r="56" spans="1:8">
      <c r="A56" s="2"/>
      <c r="B56" s="11" t="s">
        <v>79</v>
      </c>
      <c r="C56" s="92"/>
      <c r="D56" s="1"/>
      <c r="E56" s="8"/>
      <c r="F56" s="8"/>
      <c r="G56" s="8"/>
      <c r="H56" s="3"/>
    </row>
    <row r="57" spans="1:8">
      <c r="A57" s="2"/>
      <c r="B57" s="11" t="s">
        <v>447</v>
      </c>
      <c r="C57" s="92"/>
      <c r="D57" s="1"/>
      <c r="E57" s="8"/>
      <c r="F57" s="8"/>
      <c r="G57" s="8"/>
      <c r="H57" s="3"/>
    </row>
    <row r="58" spans="1:8">
      <c r="A58" s="2"/>
      <c r="B58" s="11" t="s">
        <v>443</v>
      </c>
      <c r="C58" s="92"/>
      <c r="D58" s="1"/>
      <c r="E58" s="8"/>
      <c r="F58" s="8"/>
      <c r="G58" s="8"/>
      <c r="H58" s="3"/>
    </row>
    <row r="59" spans="1:8">
      <c r="A59" s="2"/>
      <c r="B59" s="29" t="s">
        <v>440</v>
      </c>
      <c r="C59" s="93"/>
      <c r="D59" s="1"/>
      <c r="E59" s="8"/>
      <c r="F59" s="8"/>
      <c r="G59" s="8"/>
      <c r="H59" s="3"/>
    </row>
    <row r="60" spans="1:8">
      <c r="A60" s="2"/>
      <c r="B60" s="10" t="s">
        <v>441</v>
      </c>
      <c r="C60" s="91"/>
      <c r="D60" s="1"/>
      <c r="E60" s="8"/>
      <c r="F60" s="8"/>
      <c r="G60" s="8"/>
      <c r="H60" s="3"/>
    </row>
    <row r="61" spans="1:8">
      <c r="A61" s="2"/>
      <c r="B61" s="10" t="s">
        <v>83</v>
      </c>
      <c r="C61" s="91"/>
      <c r="D61" s="1"/>
      <c r="E61" s="8"/>
      <c r="F61" s="8"/>
      <c r="G61" s="8"/>
      <c r="H61" s="3"/>
    </row>
    <row r="62" spans="1:8">
      <c r="A62" s="2"/>
      <c r="B62" s="10"/>
      <c r="C62" s="91"/>
      <c r="D62" s="1"/>
      <c r="E62" s="8"/>
      <c r="F62" s="8"/>
      <c r="G62" s="8"/>
      <c r="H62" s="3"/>
    </row>
    <row r="63" spans="1:8">
      <c r="A63" s="2"/>
      <c r="B63" s="39" t="s">
        <v>444</v>
      </c>
      <c r="C63" s="94"/>
      <c r="D63" s="1"/>
      <c r="E63" s="8"/>
      <c r="F63" s="8"/>
      <c r="G63" s="8"/>
      <c r="H63" s="3"/>
    </row>
    <row r="64" spans="1:8">
      <c r="A64" s="4"/>
      <c r="B64" s="13"/>
      <c r="C64" s="95"/>
      <c r="D64" s="5"/>
      <c r="E64" s="13"/>
      <c r="F64" s="13"/>
      <c r="G64" s="13"/>
      <c r="H64" s="6"/>
    </row>
  </sheetData>
  <mergeCells count="1">
    <mergeCell ref="D49:E50"/>
  </mergeCells>
  <hyperlinks>
    <hyperlink ref="B21" r:id="rId1" xr:uid="{00000000-0004-0000-0000-000000000000}"/>
    <hyperlink ref="B63" r:id="rId2" xr:uid="{00000000-0004-0000-0000-000001000000}"/>
    <hyperlink ref="B42" r:id="rId3" location="specs" xr:uid="{39A8A088-F88F-403E-9D2B-CBFA407BAC3B}"/>
  </hyperlinks>
  <pageMargins left="0.7" right="0.7" top="0.75" bottom="0.75" header="0.3" footer="0.3"/>
  <pageSetup paperSize="9" orientation="portrait" horizontalDpi="1200" verticalDpi="12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I388"/>
  <sheetViews>
    <sheetView zoomScale="70" zoomScaleNormal="70" workbookViewId="0">
      <pane ySplit="2" topLeftCell="A3" activePane="bottomLeft" state="frozen"/>
      <selection activeCell="E19" sqref="E19"/>
      <selection pane="bottomLeft" activeCell="G1" sqref="G1:G1048576"/>
    </sheetView>
  </sheetViews>
  <sheetFormatPr baseColWidth="10" defaultColWidth="8.83203125" defaultRowHeight="15"/>
  <cols>
    <col min="1" max="1" width="19.1640625" bestFit="1" customWidth="1"/>
    <col min="2" max="2" width="21.33203125" customWidth="1"/>
    <col min="3" max="3" width="82" customWidth="1"/>
    <col min="4" max="4" width="7.6640625" bestFit="1" customWidth="1"/>
    <col min="5" max="6" width="14.6640625" customWidth="1"/>
    <col min="7" max="7" width="10" customWidth="1"/>
    <col min="8" max="8" width="16.1640625" customWidth="1"/>
    <col min="9" max="9" width="32.83203125" bestFit="1" customWidth="1"/>
  </cols>
  <sheetData>
    <row r="1" spans="1:9" ht="77.25" customHeight="1">
      <c r="B1" s="1"/>
      <c r="C1" s="22" t="str">
        <f>'กล้อง Compact'!$B$1</f>
        <v>Update 02/05/2026</v>
      </c>
      <c r="D1" s="22"/>
      <c r="E1" s="47" t="s">
        <v>143</v>
      </c>
      <c r="F1" s="1"/>
      <c r="G1" s="1"/>
      <c r="H1" s="1"/>
      <c r="I1" s="1"/>
    </row>
    <row r="2" spans="1:9" ht="39.75" customHeight="1">
      <c r="A2" s="40" t="s">
        <v>315</v>
      </c>
      <c r="B2" s="40" t="s">
        <v>0</v>
      </c>
      <c r="C2" s="41" t="s">
        <v>1</v>
      </c>
      <c r="D2" s="41" t="s">
        <v>389</v>
      </c>
      <c r="E2" s="18" t="s">
        <v>2</v>
      </c>
      <c r="F2" s="18" t="s">
        <v>3</v>
      </c>
      <c r="G2" s="19" t="s">
        <v>4</v>
      </c>
      <c r="H2" s="19" t="s">
        <v>5</v>
      </c>
      <c r="I2" s="20" t="s">
        <v>6</v>
      </c>
    </row>
    <row r="3" spans="1:9" ht="39.75" customHeight="1">
      <c r="A3" s="160"/>
      <c r="B3" s="161"/>
      <c r="C3" s="161" t="s">
        <v>555</v>
      </c>
      <c r="D3" s="162"/>
      <c r="E3" s="134"/>
      <c r="F3" s="135"/>
      <c r="G3" s="136"/>
      <c r="H3" s="136"/>
      <c r="I3" s="137"/>
    </row>
    <row r="4" spans="1:9">
      <c r="A4" s="7"/>
      <c r="B4" s="15" t="s">
        <v>511</v>
      </c>
      <c r="C4" s="24" t="s">
        <v>509</v>
      </c>
      <c r="D4" s="79" t="s">
        <v>390</v>
      </c>
      <c r="E4" s="16">
        <v>119990</v>
      </c>
      <c r="F4" s="25">
        <f>E4/1.07</f>
        <v>112140.18691588784</v>
      </c>
      <c r="G4" s="21" t="s">
        <v>9</v>
      </c>
      <c r="H4" s="7"/>
      <c r="I4" s="42" t="s">
        <v>16</v>
      </c>
    </row>
    <row r="5" spans="1:9">
      <c r="A5" s="2"/>
      <c r="B5" s="15" t="s">
        <v>512</v>
      </c>
      <c r="C5" s="24" t="s">
        <v>510</v>
      </c>
      <c r="D5" s="24"/>
      <c r="E5" s="16">
        <v>149990</v>
      </c>
      <c r="F5" s="25">
        <f>E5/1.07</f>
        <v>140177.57009345794</v>
      </c>
      <c r="G5" s="26"/>
      <c r="H5" s="8"/>
      <c r="I5" s="3" t="s">
        <v>449</v>
      </c>
    </row>
    <row r="6" spans="1:9">
      <c r="A6" s="2"/>
      <c r="B6" s="15"/>
      <c r="C6" s="24"/>
      <c r="D6" s="24"/>
      <c r="E6" s="16"/>
      <c r="F6" s="25"/>
      <c r="G6" s="26"/>
      <c r="H6" s="8"/>
      <c r="I6" s="3"/>
    </row>
    <row r="7" spans="1:9">
      <c r="A7" s="2"/>
      <c r="B7" s="2"/>
      <c r="C7" s="9" t="s">
        <v>513</v>
      </c>
      <c r="D7" s="9"/>
      <c r="E7" s="1"/>
      <c r="F7" s="8"/>
      <c r="G7" s="8"/>
      <c r="H7" s="8"/>
      <c r="I7" s="3"/>
    </row>
    <row r="8" spans="1:9">
      <c r="A8" s="2"/>
      <c r="B8" s="2"/>
      <c r="C8" s="9" t="s">
        <v>108</v>
      </c>
      <c r="D8" s="9"/>
      <c r="E8" s="1"/>
      <c r="F8" s="8"/>
      <c r="G8" s="8"/>
      <c r="H8" s="8"/>
      <c r="I8" s="3"/>
    </row>
    <row r="9" spans="1:9">
      <c r="A9" s="2"/>
      <c r="B9" s="2"/>
      <c r="C9" s="10" t="s">
        <v>91</v>
      </c>
      <c r="D9" s="10"/>
      <c r="E9" s="1"/>
      <c r="F9" s="8"/>
      <c r="G9" s="8"/>
      <c r="H9" s="8"/>
      <c r="I9" s="3"/>
    </row>
    <row r="10" spans="1:9">
      <c r="A10" s="2"/>
      <c r="B10" s="2"/>
      <c r="C10" s="10" t="s">
        <v>95</v>
      </c>
      <c r="D10" s="10"/>
      <c r="E10" s="1"/>
      <c r="F10" s="8"/>
      <c r="G10" s="8"/>
      <c r="H10" s="8"/>
      <c r="I10" s="3"/>
    </row>
    <row r="11" spans="1:9">
      <c r="A11" s="2"/>
      <c r="B11" s="2"/>
      <c r="C11" s="11" t="s">
        <v>86</v>
      </c>
      <c r="D11" s="11"/>
      <c r="E11" s="1"/>
      <c r="F11" s="8"/>
      <c r="G11" s="8"/>
      <c r="H11" s="8"/>
      <c r="I11" s="3"/>
    </row>
    <row r="12" spans="1:9">
      <c r="A12" s="2"/>
      <c r="B12" s="2"/>
      <c r="C12" s="11" t="s">
        <v>87</v>
      </c>
      <c r="D12" s="11"/>
      <c r="E12" s="1"/>
      <c r="F12" s="8"/>
      <c r="G12" s="8"/>
      <c r="H12" s="8"/>
      <c r="I12" s="3"/>
    </row>
    <row r="13" spans="1:9">
      <c r="A13" s="2"/>
      <c r="B13" s="2"/>
      <c r="C13" s="11" t="s">
        <v>100</v>
      </c>
      <c r="D13" s="11"/>
      <c r="E13" s="1"/>
      <c r="F13" s="8"/>
      <c r="G13" s="8"/>
      <c r="H13" s="8"/>
      <c r="I13" s="3"/>
    </row>
    <row r="14" spans="1:9">
      <c r="A14" s="2"/>
      <c r="B14" s="2"/>
      <c r="C14" s="11" t="s">
        <v>514</v>
      </c>
      <c r="D14" s="11"/>
      <c r="E14" s="1"/>
      <c r="F14" s="8"/>
      <c r="G14" s="8"/>
      <c r="H14" s="8"/>
      <c r="I14" s="3"/>
    </row>
    <row r="15" spans="1:9">
      <c r="A15" s="2"/>
      <c r="B15" s="78" t="s">
        <v>372</v>
      </c>
      <c r="C15" s="11" t="s">
        <v>92</v>
      </c>
      <c r="D15" s="11"/>
      <c r="E15" s="1"/>
      <c r="F15" s="8"/>
      <c r="G15" s="8"/>
      <c r="H15" s="8"/>
      <c r="I15" s="3"/>
    </row>
    <row r="16" spans="1:9">
      <c r="A16" s="2"/>
      <c r="B16" s="2"/>
      <c r="C16" s="11" t="s">
        <v>377</v>
      </c>
      <c r="D16" s="11"/>
      <c r="E16" s="1"/>
      <c r="F16" s="8"/>
      <c r="G16" s="8"/>
      <c r="H16" s="8"/>
      <c r="I16" s="3"/>
    </row>
    <row r="17" spans="1:9">
      <c r="A17" s="2"/>
      <c r="B17" s="2"/>
      <c r="C17" s="11" t="s">
        <v>515</v>
      </c>
      <c r="D17" s="11"/>
      <c r="E17" s="1"/>
      <c r="F17" s="8"/>
      <c r="G17" s="8"/>
      <c r="H17" s="8"/>
      <c r="I17" s="3"/>
    </row>
    <row r="18" spans="1:9">
      <c r="A18" s="2"/>
      <c r="B18" s="2"/>
      <c r="C18" s="11" t="s">
        <v>516</v>
      </c>
      <c r="D18" s="11"/>
      <c r="E18" s="1"/>
      <c r="F18" s="8"/>
      <c r="G18" s="8"/>
      <c r="H18" s="8"/>
      <c r="I18" s="3"/>
    </row>
    <row r="19" spans="1:9">
      <c r="A19" s="2"/>
      <c r="B19" s="2"/>
      <c r="C19" s="11" t="s">
        <v>517</v>
      </c>
      <c r="D19" s="11"/>
      <c r="E19" s="1"/>
      <c r="F19" s="8"/>
      <c r="G19" s="8"/>
      <c r="H19" s="8"/>
      <c r="I19" s="3"/>
    </row>
    <row r="20" spans="1:9">
      <c r="A20" s="2"/>
      <c r="B20" s="2"/>
      <c r="C20" s="11" t="s">
        <v>88</v>
      </c>
      <c r="D20" s="11"/>
      <c r="E20" s="1"/>
      <c r="F20" s="8"/>
      <c r="G20" s="8"/>
      <c r="H20" s="8"/>
      <c r="I20" s="3"/>
    </row>
    <row r="21" spans="1:9">
      <c r="A21" s="2"/>
      <c r="B21" s="2"/>
      <c r="C21" s="10" t="s">
        <v>518</v>
      </c>
      <c r="D21" s="10"/>
      <c r="E21" s="1"/>
      <c r="F21" s="8"/>
      <c r="G21" s="8"/>
      <c r="H21" s="8"/>
      <c r="I21" s="3"/>
    </row>
    <row r="22" spans="1:9">
      <c r="A22" s="2"/>
      <c r="B22" s="2"/>
      <c r="C22" s="10" t="s">
        <v>519</v>
      </c>
      <c r="D22" s="10"/>
      <c r="E22" s="1"/>
      <c r="F22" s="8"/>
      <c r="G22" s="8"/>
      <c r="H22" s="8"/>
      <c r="I22" s="3"/>
    </row>
    <row r="23" spans="1:9" ht="28">
      <c r="A23" s="2"/>
      <c r="B23" s="2"/>
      <c r="C23" s="12" t="s">
        <v>520</v>
      </c>
      <c r="D23" s="12"/>
      <c r="E23" s="1"/>
      <c r="F23" s="8"/>
      <c r="G23" s="8"/>
      <c r="H23" s="8"/>
      <c r="I23" s="3"/>
    </row>
    <row r="24" spans="1:9">
      <c r="A24" s="2"/>
      <c r="B24" s="2"/>
      <c r="C24" s="10"/>
      <c r="D24" s="10"/>
      <c r="E24" s="1"/>
      <c r="F24" s="8"/>
      <c r="G24" s="8"/>
      <c r="H24" s="8"/>
      <c r="I24" s="3"/>
    </row>
    <row r="25" spans="1:9">
      <c r="A25" s="2"/>
      <c r="B25" s="2"/>
      <c r="C25" s="23" t="s">
        <v>521</v>
      </c>
      <c r="D25" s="23"/>
      <c r="E25" s="1"/>
      <c r="F25" s="8"/>
      <c r="G25" s="8"/>
      <c r="H25" s="8"/>
      <c r="I25" s="3"/>
    </row>
    <row r="26" spans="1:9">
      <c r="A26" s="2"/>
      <c r="B26" s="2"/>
      <c r="C26" s="8"/>
      <c r="D26" s="8"/>
      <c r="E26" s="1"/>
      <c r="F26" s="8"/>
      <c r="G26" s="8"/>
      <c r="H26" s="8"/>
      <c r="I26" s="3"/>
    </row>
    <row r="27" spans="1:9">
      <c r="A27" s="2"/>
      <c r="B27" s="4"/>
      <c r="C27" s="13"/>
      <c r="D27" s="13"/>
      <c r="E27" s="5"/>
      <c r="F27" s="13"/>
      <c r="G27" s="13"/>
      <c r="H27" s="13"/>
      <c r="I27" s="6"/>
    </row>
    <row r="28" spans="1:9">
      <c r="A28" s="7"/>
      <c r="B28" s="15" t="s">
        <v>524</v>
      </c>
      <c r="C28" s="24" t="s">
        <v>522</v>
      </c>
      <c r="D28" s="79" t="s">
        <v>390</v>
      </c>
      <c r="E28" s="16">
        <v>115990</v>
      </c>
      <c r="F28" s="25">
        <f>E28/1.07</f>
        <v>108401.8691588785</v>
      </c>
      <c r="G28" s="21" t="s">
        <v>9</v>
      </c>
      <c r="H28" s="7"/>
      <c r="I28" s="42" t="s">
        <v>16</v>
      </c>
    </row>
    <row r="29" spans="1:9">
      <c r="A29" s="2"/>
      <c r="B29" s="15" t="s">
        <v>525</v>
      </c>
      <c r="C29" s="24" t="s">
        <v>523</v>
      </c>
      <c r="D29" s="24"/>
      <c r="E29" s="16">
        <v>145990</v>
      </c>
      <c r="F29" s="25">
        <f>E29/1.07</f>
        <v>136439.25233644858</v>
      </c>
      <c r="G29" s="26"/>
      <c r="H29" s="8"/>
      <c r="I29" s="3" t="s">
        <v>449</v>
      </c>
    </row>
    <row r="30" spans="1:9">
      <c r="A30" s="2"/>
      <c r="B30" s="15"/>
      <c r="C30" s="24"/>
      <c r="D30" s="24"/>
      <c r="E30" s="16"/>
      <c r="F30" s="25"/>
      <c r="G30" s="26"/>
      <c r="H30" s="8"/>
      <c r="I30" s="3"/>
    </row>
    <row r="31" spans="1:9">
      <c r="A31" s="2"/>
      <c r="B31" s="2"/>
      <c r="C31" s="9" t="s">
        <v>530</v>
      </c>
      <c r="D31" s="9"/>
      <c r="E31" s="1"/>
      <c r="F31" s="8"/>
      <c r="G31" s="8"/>
      <c r="H31" s="8"/>
      <c r="I31" s="3"/>
    </row>
    <row r="32" spans="1:9">
      <c r="A32" s="2"/>
      <c r="B32" s="2"/>
      <c r="C32" s="9" t="s">
        <v>108</v>
      </c>
      <c r="D32" s="9"/>
      <c r="E32" s="1"/>
      <c r="F32" s="8"/>
      <c r="G32" s="8"/>
      <c r="H32" s="8"/>
      <c r="I32" s="3"/>
    </row>
    <row r="33" spans="1:9">
      <c r="A33" s="2"/>
      <c r="B33" s="2"/>
      <c r="C33" s="10" t="s">
        <v>91</v>
      </c>
      <c r="D33" s="10"/>
      <c r="E33" s="1"/>
      <c r="F33" s="8"/>
      <c r="G33" s="8"/>
      <c r="H33" s="8"/>
      <c r="I33" s="3"/>
    </row>
    <row r="34" spans="1:9">
      <c r="A34" s="2"/>
      <c r="B34" s="2"/>
      <c r="C34" s="10" t="s">
        <v>95</v>
      </c>
      <c r="D34" s="10"/>
      <c r="E34" s="1"/>
      <c r="F34" s="8"/>
      <c r="G34" s="8"/>
      <c r="H34" s="8"/>
      <c r="I34" s="3"/>
    </row>
    <row r="35" spans="1:9">
      <c r="A35" s="2"/>
      <c r="B35" s="2"/>
      <c r="C35" s="11" t="s">
        <v>86</v>
      </c>
      <c r="D35" s="11"/>
      <c r="E35" s="1"/>
      <c r="F35" s="8"/>
      <c r="G35" s="8"/>
      <c r="H35" s="8"/>
      <c r="I35" s="3"/>
    </row>
    <row r="36" spans="1:9">
      <c r="A36" s="2"/>
      <c r="B36" s="2"/>
      <c r="C36" s="11" t="s">
        <v>87</v>
      </c>
      <c r="D36" s="11"/>
      <c r="E36" s="1"/>
      <c r="F36" s="8"/>
      <c r="G36" s="8"/>
      <c r="H36" s="8"/>
      <c r="I36" s="3"/>
    </row>
    <row r="37" spans="1:9">
      <c r="A37" s="2"/>
      <c r="B37" s="2"/>
      <c r="C37" s="11" t="s">
        <v>100</v>
      </c>
      <c r="D37" s="11"/>
      <c r="E37" s="1"/>
      <c r="F37" s="8"/>
      <c r="G37" s="8"/>
      <c r="H37" s="8"/>
      <c r="I37" s="3"/>
    </row>
    <row r="38" spans="1:9">
      <c r="A38" s="2"/>
      <c r="B38" s="2"/>
      <c r="C38" s="11" t="s">
        <v>532</v>
      </c>
      <c r="D38" s="11"/>
      <c r="E38" s="1"/>
      <c r="F38" s="8"/>
      <c r="G38" s="8"/>
      <c r="H38" s="8"/>
      <c r="I38" s="3"/>
    </row>
    <row r="39" spans="1:9">
      <c r="A39" s="2"/>
      <c r="B39" s="78" t="s">
        <v>372</v>
      </c>
      <c r="C39" s="11" t="s">
        <v>92</v>
      </c>
      <c r="D39" s="11"/>
      <c r="E39" s="1"/>
      <c r="F39" s="8"/>
      <c r="G39" s="8"/>
      <c r="H39" s="8"/>
      <c r="I39" s="3"/>
    </row>
    <row r="40" spans="1:9">
      <c r="A40" s="2"/>
      <c r="B40" s="2"/>
      <c r="C40" s="11" t="s">
        <v>531</v>
      </c>
      <c r="D40" s="11"/>
      <c r="E40" s="1"/>
      <c r="F40" s="8"/>
      <c r="G40" s="8"/>
      <c r="H40" s="8"/>
      <c r="I40" s="3"/>
    </row>
    <row r="41" spans="1:9">
      <c r="A41" s="2"/>
      <c r="B41" s="2"/>
      <c r="C41" s="11" t="s">
        <v>515</v>
      </c>
      <c r="D41" s="11"/>
      <c r="E41" s="1"/>
      <c r="F41" s="8"/>
      <c r="G41" s="8"/>
      <c r="H41" s="8"/>
      <c r="I41" s="3"/>
    </row>
    <row r="42" spans="1:9">
      <c r="A42" s="2"/>
      <c r="B42" s="2"/>
      <c r="C42" s="11" t="s">
        <v>516</v>
      </c>
      <c r="D42" s="11"/>
      <c r="E42" s="1"/>
      <c r="F42" s="8"/>
      <c r="G42" s="8"/>
      <c r="H42" s="8"/>
      <c r="I42" s="3"/>
    </row>
    <row r="43" spans="1:9">
      <c r="A43" s="2"/>
      <c r="B43" s="2"/>
      <c r="C43" s="11" t="s">
        <v>533</v>
      </c>
      <c r="D43" s="11"/>
      <c r="E43" s="1"/>
      <c r="F43" s="8"/>
      <c r="G43" s="8"/>
      <c r="H43" s="8"/>
      <c r="I43" s="3"/>
    </row>
    <row r="44" spans="1:9">
      <c r="A44" s="2"/>
      <c r="B44" s="2"/>
      <c r="C44" s="11" t="s">
        <v>88</v>
      </c>
      <c r="D44" s="11"/>
      <c r="E44" s="1"/>
      <c r="F44" s="8"/>
      <c r="G44" s="8"/>
      <c r="H44" s="8"/>
      <c r="I44" s="3"/>
    </row>
    <row r="45" spans="1:9">
      <c r="A45" s="2"/>
      <c r="B45" s="2"/>
      <c r="C45" s="10" t="s">
        <v>527</v>
      </c>
      <c r="D45" s="10"/>
      <c r="E45" s="1"/>
      <c r="F45" s="8"/>
      <c r="G45" s="8"/>
      <c r="H45" s="8"/>
      <c r="I45" s="3"/>
    </row>
    <row r="46" spans="1:9">
      <c r="A46" s="2"/>
      <c r="B46" s="2"/>
      <c r="C46" s="10" t="s">
        <v>526</v>
      </c>
      <c r="D46" s="10"/>
      <c r="E46" s="1"/>
      <c r="F46" s="8"/>
      <c r="G46" s="8"/>
      <c r="H46" s="8"/>
      <c r="I46" s="3"/>
    </row>
    <row r="47" spans="1:9">
      <c r="A47" s="2"/>
      <c r="B47" s="2"/>
      <c r="C47" s="12" t="s">
        <v>528</v>
      </c>
      <c r="D47" s="12"/>
      <c r="E47" s="1"/>
      <c r="F47" s="8"/>
      <c r="G47" s="8"/>
      <c r="H47" s="8"/>
      <c r="I47" s="3"/>
    </row>
    <row r="48" spans="1:9">
      <c r="A48" s="2"/>
      <c r="B48" s="2"/>
      <c r="C48" s="10"/>
      <c r="D48" s="10"/>
      <c r="E48" s="1"/>
      <c r="F48" s="8"/>
      <c r="G48" s="8"/>
      <c r="H48" s="8"/>
      <c r="I48" s="3"/>
    </row>
    <row r="49" spans="1:9">
      <c r="A49" s="2"/>
      <c r="B49" s="2"/>
      <c r="C49" s="23" t="s">
        <v>529</v>
      </c>
      <c r="D49" s="23"/>
      <c r="E49" s="1"/>
      <c r="F49" s="8"/>
      <c r="G49" s="8"/>
      <c r="H49" s="8"/>
      <c r="I49" s="3"/>
    </row>
    <row r="50" spans="1:9">
      <c r="A50" s="2"/>
      <c r="B50" s="4"/>
      <c r="C50" s="13"/>
      <c r="D50" s="13"/>
      <c r="E50" s="5"/>
      <c r="F50" s="13"/>
      <c r="G50" s="13"/>
      <c r="H50" s="13"/>
      <c r="I50" s="6"/>
    </row>
    <row r="51" spans="1:9">
      <c r="A51" s="7"/>
      <c r="B51" s="15" t="s">
        <v>534</v>
      </c>
      <c r="C51" s="24" t="s">
        <v>536</v>
      </c>
      <c r="D51" s="79" t="s">
        <v>390</v>
      </c>
      <c r="E51" s="16">
        <v>89990</v>
      </c>
      <c r="F51" s="25">
        <f>E51/1.07</f>
        <v>84102.803738317758</v>
      </c>
      <c r="G51" s="21" t="s">
        <v>9</v>
      </c>
      <c r="H51" s="7"/>
      <c r="I51" s="42" t="s">
        <v>16</v>
      </c>
    </row>
    <row r="52" spans="1:9">
      <c r="A52" s="2"/>
      <c r="B52" s="15" t="s">
        <v>535</v>
      </c>
      <c r="C52" s="24" t="s">
        <v>537</v>
      </c>
      <c r="D52" s="24"/>
      <c r="E52" s="16">
        <v>129990</v>
      </c>
      <c r="F52" s="25">
        <f>E52/1.07</f>
        <v>121485.98130841121</v>
      </c>
      <c r="G52" s="26"/>
      <c r="H52" s="8"/>
      <c r="I52" s="3" t="s">
        <v>449</v>
      </c>
    </row>
    <row r="53" spans="1:9">
      <c r="A53" s="2"/>
      <c r="B53" s="15"/>
      <c r="C53" s="24"/>
      <c r="D53" s="24"/>
      <c r="E53" s="16"/>
      <c r="F53" s="25"/>
      <c r="G53" s="26"/>
      <c r="H53" s="8"/>
      <c r="I53" s="3"/>
    </row>
    <row r="54" spans="1:9">
      <c r="A54" s="2"/>
      <c r="B54" s="2"/>
      <c r="C54" s="9" t="s">
        <v>94</v>
      </c>
      <c r="D54" s="9"/>
      <c r="E54" s="1"/>
      <c r="F54" s="8"/>
      <c r="G54" s="8"/>
      <c r="H54" s="8"/>
      <c r="I54" s="3"/>
    </row>
    <row r="55" spans="1:9">
      <c r="A55" s="2"/>
      <c r="B55" s="2"/>
      <c r="C55" s="9" t="s">
        <v>108</v>
      </c>
      <c r="D55" s="9"/>
      <c r="E55" s="1"/>
      <c r="F55" s="8"/>
      <c r="G55" s="8"/>
      <c r="H55" s="8"/>
      <c r="I55" s="3"/>
    </row>
    <row r="56" spans="1:9">
      <c r="A56" s="2"/>
      <c r="B56" s="2"/>
      <c r="C56" s="10" t="s">
        <v>91</v>
      </c>
      <c r="D56" s="10"/>
      <c r="E56" s="1"/>
      <c r="F56" s="8"/>
      <c r="G56" s="8"/>
      <c r="H56" s="8"/>
      <c r="I56" s="3"/>
    </row>
    <row r="57" spans="1:9">
      <c r="A57" s="2"/>
      <c r="B57" s="2"/>
      <c r="C57" s="10" t="s">
        <v>95</v>
      </c>
      <c r="D57" s="10"/>
      <c r="E57" s="1"/>
      <c r="F57" s="8"/>
      <c r="G57" s="8"/>
      <c r="H57" s="8"/>
      <c r="I57" s="3"/>
    </row>
    <row r="58" spans="1:9">
      <c r="A58" s="2"/>
      <c r="B58" s="2"/>
      <c r="C58" s="11" t="s">
        <v>541</v>
      </c>
      <c r="D58" s="11"/>
      <c r="E58" s="1"/>
      <c r="F58" s="8"/>
      <c r="G58" s="8"/>
      <c r="H58" s="8"/>
      <c r="I58" s="3"/>
    </row>
    <row r="59" spans="1:9">
      <c r="A59" s="2"/>
      <c r="B59" s="2"/>
      <c r="C59" s="11" t="s">
        <v>354</v>
      </c>
      <c r="D59" s="11"/>
      <c r="E59" s="1"/>
      <c r="F59" s="8"/>
      <c r="G59" s="8"/>
      <c r="H59" s="8"/>
      <c r="I59" s="3"/>
    </row>
    <row r="60" spans="1:9">
      <c r="A60" s="2"/>
      <c r="B60" s="2"/>
      <c r="C60" s="11" t="s">
        <v>100</v>
      </c>
      <c r="D60" s="11"/>
      <c r="E60" s="1"/>
      <c r="F60" s="8"/>
      <c r="G60" s="8"/>
      <c r="H60" s="8"/>
      <c r="I60" s="3"/>
    </row>
    <row r="61" spans="1:9">
      <c r="A61" s="2"/>
      <c r="B61" s="2"/>
      <c r="C61" s="11" t="s">
        <v>542</v>
      </c>
      <c r="D61" s="11"/>
      <c r="E61" s="1"/>
      <c r="F61" s="8"/>
      <c r="G61" s="8"/>
      <c r="H61" s="8"/>
      <c r="I61" s="3"/>
    </row>
    <row r="62" spans="1:9">
      <c r="A62" s="2"/>
      <c r="B62" s="78" t="s">
        <v>372</v>
      </c>
      <c r="C62" s="11" t="s">
        <v>92</v>
      </c>
      <c r="D62" s="11"/>
      <c r="E62" s="1"/>
      <c r="F62" s="8"/>
      <c r="G62" s="8"/>
      <c r="H62" s="8"/>
      <c r="I62" s="3"/>
    </row>
    <row r="63" spans="1:9">
      <c r="A63" s="2"/>
      <c r="B63" s="2"/>
      <c r="C63" s="11" t="s">
        <v>531</v>
      </c>
      <c r="D63" s="11"/>
      <c r="E63" s="1"/>
      <c r="F63" s="8"/>
      <c r="G63" s="8"/>
      <c r="H63" s="8"/>
      <c r="I63" s="3"/>
    </row>
    <row r="64" spans="1:9">
      <c r="A64" s="2"/>
      <c r="B64" s="2"/>
      <c r="C64" s="11" t="s">
        <v>515</v>
      </c>
      <c r="D64" s="11"/>
      <c r="E64" s="1"/>
      <c r="F64" s="8"/>
      <c r="G64" s="8"/>
      <c r="H64" s="8"/>
      <c r="I64" s="3"/>
    </row>
    <row r="65" spans="1:9">
      <c r="A65" s="2"/>
      <c r="B65" s="2"/>
      <c r="C65" s="11" t="s">
        <v>516</v>
      </c>
      <c r="D65" s="11"/>
      <c r="E65" s="1"/>
      <c r="F65" s="8"/>
      <c r="G65" s="8"/>
      <c r="H65" s="8"/>
      <c r="I65" s="3"/>
    </row>
    <row r="66" spans="1:9">
      <c r="A66" s="2"/>
      <c r="B66" s="2"/>
      <c r="C66" s="11" t="s">
        <v>517</v>
      </c>
      <c r="D66" s="11"/>
      <c r="E66" s="1"/>
      <c r="F66" s="8"/>
      <c r="G66" s="8"/>
      <c r="H66" s="8"/>
      <c r="I66" s="3"/>
    </row>
    <row r="67" spans="1:9">
      <c r="A67" s="2"/>
      <c r="B67" s="2"/>
      <c r="C67" s="11" t="s">
        <v>88</v>
      </c>
      <c r="D67" s="11"/>
      <c r="E67" s="1"/>
      <c r="F67" s="8"/>
      <c r="G67" s="8"/>
      <c r="H67" s="8"/>
      <c r="I67" s="3"/>
    </row>
    <row r="68" spans="1:9">
      <c r="A68" s="2"/>
      <c r="B68" s="2"/>
      <c r="C68" s="10" t="s">
        <v>540</v>
      </c>
      <c r="D68" s="10"/>
      <c r="E68" s="1"/>
      <c r="F68" s="8"/>
      <c r="G68" s="8"/>
      <c r="H68" s="8"/>
      <c r="I68" s="3"/>
    </row>
    <row r="69" spans="1:9">
      <c r="A69" s="2"/>
      <c r="B69" s="2"/>
      <c r="C69" s="10" t="s">
        <v>539</v>
      </c>
      <c r="D69" s="10"/>
      <c r="E69" s="1"/>
      <c r="F69" s="8"/>
      <c r="G69" s="8"/>
      <c r="H69" s="8"/>
      <c r="I69" s="3"/>
    </row>
    <row r="70" spans="1:9">
      <c r="A70" s="2"/>
      <c r="B70" s="2"/>
      <c r="C70" s="12" t="s">
        <v>528</v>
      </c>
      <c r="D70" s="12"/>
      <c r="E70" s="1"/>
      <c r="F70" s="8"/>
      <c r="G70" s="8"/>
      <c r="H70" s="8"/>
      <c r="I70" s="3"/>
    </row>
    <row r="71" spans="1:9">
      <c r="A71" s="2"/>
      <c r="B71" s="2"/>
      <c r="C71" s="10"/>
      <c r="D71" s="10"/>
      <c r="E71" s="1"/>
      <c r="F71" s="8"/>
      <c r="G71" s="8"/>
      <c r="H71" s="8"/>
      <c r="I71" s="3"/>
    </row>
    <row r="72" spans="1:9">
      <c r="A72" s="2"/>
      <c r="B72" s="2"/>
      <c r="C72" s="23" t="s">
        <v>538</v>
      </c>
      <c r="D72" s="23"/>
      <c r="E72" s="1"/>
      <c r="F72" s="8"/>
      <c r="G72" s="8"/>
      <c r="H72" s="8"/>
      <c r="I72" s="3"/>
    </row>
    <row r="73" spans="1:9">
      <c r="A73" s="2"/>
      <c r="B73" s="4"/>
      <c r="C73" s="13"/>
      <c r="D73" s="13"/>
      <c r="E73" s="5"/>
      <c r="F73" s="13"/>
      <c r="G73" s="13"/>
      <c r="H73" s="13"/>
      <c r="I73" s="6"/>
    </row>
    <row r="74" spans="1:9" s="103" customFormat="1">
      <c r="A74" s="98" t="s">
        <v>543</v>
      </c>
      <c r="B74" s="73" t="s">
        <v>17</v>
      </c>
      <c r="C74" s="74" t="s">
        <v>288</v>
      </c>
      <c r="D74" s="138" t="s">
        <v>390</v>
      </c>
      <c r="E74" s="85">
        <v>119990</v>
      </c>
      <c r="F74" s="86">
        <f>E74/1.07</f>
        <v>112140.18691588784</v>
      </c>
      <c r="G74" s="101" t="s">
        <v>9</v>
      </c>
      <c r="H74" s="98"/>
      <c r="I74" s="102" t="s">
        <v>16</v>
      </c>
    </row>
    <row r="75" spans="1:9" s="103" customFormat="1">
      <c r="A75" s="104"/>
      <c r="B75" s="73"/>
      <c r="C75" s="74"/>
      <c r="D75" s="74"/>
      <c r="E75" s="85"/>
      <c r="F75" s="86"/>
      <c r="G75" s="105"/>
      <c r="H75" s="106"/>
      <c r="I75" s="107" t="s">
        <v>449</v>
      </c>
    </row>
    <row r="76" spans="1:9" s="103" customFormat="1">
      <c r="A76" s="104"/>
      <c r="B76" s="104"/>
      <c r="C76" s="108" t="s">
        <v>544</v>
      </c>
      <c r="D76" s="108"/>
      <c r="E76" s="109"/>
      <c r="F76" s="106"/>
      <c r="G76" s="106"/>
      <c r="H76" s="106"/>
      <c r="I76" s="107"/>
    </row>
    <row r="77" spans="1:9" s="103" customFormat="1">
      <c r="A77" s="104"/>
      <c r="B77" s="104"/>
      <c r="C77" s="108" t="s">
        <v>545</v>
      </c>
      <c r="D77" s="108"/>
      <c r="E77" s="109"/>
      <c r="F77" s="106"/>
      <c r="G77" s="106"/>
      <c r="H77" s="106"/>
      <c r="I77" s="107"/>
    </row>
    <row r="78" spans="1:9" s="103" customFormat="1">
      <c r="A78" s="104"/>
      <c r="B78" s="104"/>
      <c r="C78" s="110" t="s">
        <v>546</v>
      </c>
      <c r="D78" s="110"/>
      <c r="E78" s="109"/>
      <c r="F78" s="106"/>
      <c r="G78" s="106"/>
      <c r="H78" s="106"/>
      <c r="I78" s="107"/>
    </row>
    <row r="79" spans="1:9" s="103" customFormat="1">
      <c r="A79" s="104"/>
      <c r="B79" s="104"/>
      <c r="C79" s="110" t="s">
        <v>547</v>
      </c>
      <c r="D79" s="110"/>
      <c r="E79" s="109"/>
      <c r="F79" s="106"/>
      <c r="G79" s="106"/>
      <c r="H79" s="106"/>
      <c r="I79" s="107"/>
    </row>
    <row r="80" spans="1:9" s="103" customFormat="1">
      <c r="A80" s="104"/>
      <c r="B80" s="104"/>
      <c r="C80" s="111" t="s">
        <v>548</v>
      </c>
      <c r="D80" s="111"/>
      <c r="E80" s="109"/>
      <c r="F80" s="106"/>
      <c r="G80" s="106"/>
      <c r="H80" s="106"/>
      <c r="I80" s="107"/>
    </row>
    <row r="81" spans="1:9" s="103" customFormat="1">
      <c r="A81" s="104"/>
      <c r="B81" s="104"/>
      <c r="C81" s="111" t="s">
        <v>497</v>
      </c>
      <c r="D81" s="111"/>
      <c r="E81" s="109"/>
      <c r="F81" s="106"/>
      <c r="G81" s="106"/>
      <c r="H81" s="106"/>
      <c r="I81" s="107"/>
    </row>
    <row r="82" spans="1:9" s="103" customFormat="1">
      <c r="A82" s="104"/>
      <c r="B82" s="104"/>
      <c r="C82" s="111" t="s">
        <v>549</v>
      </c>
      <c r="D82" s="111"/>
      <c r="E82" s="109"/>
      <c r="F82" s="106"/>
      <c r="G82" s="106"/>
      <c r="H82" s="106"/>
      <c r="I82" s="107"/>
    </row>
    <row r="83" spans="1:9" s="103" customFormat="1">
      <c r="A83" s="104"/>
      <c r="B83" s="81" t="s">
        <v>463</v>
      </c>
      <c r="C83" s="111" t="s">
        <v>550</v>
      </c>
      <c r="D83" s="111"/>
      <c r="E83" s="109"/>
      <c r="F83" s="106"/>
      <c r="G83" s="106"/>
      <c r="H83" s="106"/>
      <c r="I83" s="107"/>
    </row>
    <row r="84" spans="1:9" s="103" customFormat="1">
      <c r="A84" s="104"/>
      <c r="B84" s="104"/>
      <c r="C84" s="111" t="s">
        <v>458</v>
      </c>
      <c r="D84" s="111"/>
      <c r="E84" s="109"/>
      <c r="F84" s="106"/>
      <c r="G84" s="106"/>
      <c r="H84" s="106"/>
      <c r="I84" s="107"/>
    </row>
    <row r="85" spans="1:9" s="103" customFormat="1">
      <c r="A85" s="104"/>
      <c r="B85" s="104"/>
      <c r="C85" s="111" t="s">
        <v>551</v>
      </c>
      <c r="D85" s="111"/>
      <c r="E85" s="109"/>
      <c r="F85" s="106"/>
      <c r="G85" s="106"/>
      <c r="H85" s="106"/>
      <c r="I85" s="107"/>
    </row>
    <row r="86" spans="1:9" s="103" customFormat="1">
      <c r="A86" s="104"/>
      <c r="B86" s="104"/>
      <c r="C86" s="111" t="s">
        <v>552</v>
      </c>
      <c r="D86" s="111"/>
      <c r="E86" s="109"/>
      <c r="F86" s="106"/>
      <c r="G86" s="106"/>
      <c r="H86" s="106"/>
      <c r="I86" s="107"/>
    </row>
    <row r="87" spans="1:9" s="103" customFormat="1">
      <c r="A87" s="104"/>
      <c r="B87" s="104"/>
      <c r="C87" s="111" t="s">
        <v>553</v>
      </c>
      <c r="D87" s="111"/>
      <c r="E87" s="109"/>
      <c r="F87" s="106"/>
      <c r="G87" s="106"/>
      <c r="H87" s="106"/>
      <c r="I87" s="107"/>
    </row>
    <row r="88" spans="1:9" s="103" customFormat="1">
      <c r="A88" s="104"/>
      <c r="B88" s="104"/>
      <c r="C88" s="111" t="s">
        <v>554</v>
      </c>
      <c r="D88" s="111"/>
      <c r="E88" s="109"/>
      <c r="F88" s="106"/>
      <c r="G88" s="106"/>
      <c r="H88" s="106"/>
      <c r="I88" s="107"/>
    </row>
    <row r="89" spans="1:9" s="103" customFormat="1">
      <c r="A89" s="104"/>
      <c r="B89" s="104"/>
      <c r="C89" s="111" t="s">
        <v>88</v>
      </c>
      <c r="D89" s="111"/>
      <c r="E89" s="109"/>
      <c r="F89" s="106"/>
      <c r="G89" s="106"/>
      <c r="H89" s="106"/>
      <c r="I89" s="107"/>
    </row>
    <row r="90" spans="1:9" s="103" customFormat="1">
      <c r="A90" s="104"/>
      <c r="B90" s="104"/>
      <c r="C90" s="110" t="s">
        <v>107</v>
      </c>
      <c r="D90" s="110"/>
      <c r="E90" s="109"/>
      <c r="F90" s="106"/>
      <c r="G90" s="106"/>
      <c r="H90" s="106"/>
      <c r="I90" s="107"/>
    </row>
    <row r="91" spans="1:9" s="103" customFormat="1">
      <c r="A91" s="104"/>
      <c r="B91" s="104"/>
      <c r="C91" s="110" t="s">
        <v>106</v>
      </c>
      <c r="D91" s="110"/>
      <c r="E91" s="109"/>
      <c r="F91" s="106"/>
      <c r="G91" s="106"/>
      <c r="H91" s="106"/>
      <c r="I91" s="107"/>
    </row>
    <row r="92" spans="1:9" s="103" customFormat="1">
      <c r="A92" s="104"/>
      <c r="B92" s="104"/>
      <c r="C92" s="112" t="s">
        <v>105</v>
      </c>
      <c r="D92" s="112"/>
      <c r="E92" s="109"/>
      <c r="F92" s="106"/>
      <c r="G92" s="106"/>
      <c r="H92" s="106"/>
      <c r="I92" s="107"/>
    </row>
    <row r="93" spans="1:9" s="103" customFormat="1">
      <c r="A93" s="104"/>
      <c r="B93" s="104"/>
      <c r="C93" s="110"/>
      <c r="D93" s="110"/>
      <c r="E93" s="109"/>
      <c r="F93" s="106"/>
      <c r="G93" s="106"/>
      <c r="H93" s="106"/>
      <c r="I93" s="107"/>
    </row>
    <row r="94" spans="1:9" s="103" customFormat="1">
      <c r="A94" s="104"/>
      <c r="B94" s="104"/>
      <c r="C94" s="113" t="s">
        <v>104</v>
      </c>
      <c r="D94" s="113"/>
      <c r="E94" s="109"/>
      <c r="F94" s="106"/>
      <c r="G94" s="106"/>
      <c r="H94" s="106"/>
      <c r="I94" s="107"/>
    </row>
    <row r="95" spans="1:9" s="103" customFormat="1">
      <c r="A95" s="104"/>
      <c r="B95" s="104"/>
      <c r="C95" s="106"/>
      <c r="D95" s="106"/>
      <c r="E95" s="109"/>
      <c r="F95" s="106"/>
      <c r="G95" s="106"/>
      <c r="H95" s="106"/>
      <c r="I95" s="107"/>
    </row>
    <row r="96" spans="1:9" s="103" customFormat="1">
      <c r="A96" s="104"/>
      <c r="B96" s="114"/>
      <c r="C96" s="115"/>
      <c r="D96" s="115"/>
      <c r="E96" s="116"/>
      <c r="F96" s="115"/>
      <c r="G96" s="115"/>
      <c r="H96" s="115"/>
      <c r="I96" s="117"/>
    </row>
    <row r="97" spans="1:9">
      <c r="A97" s="7"/>
      <c r="B97" s="15" t="s">
        <v>370</v>
      </c>
      <c r="C97" s="24" t="s">
        <v>368</v>
      </c>
      <c r="D97" s="79" t="s">
        <v>390</v>
      </c>
      <c r="E97" s="16">
        <v>79990</v>
      </c>
      <c r="F97" s="25">
        <f>E97/1.07</f>
        <v>74757.009345794388</v>
      </c>
      <c r="G97" s="21" t="s">
        <v>9</v>
      </c>
      <c r="H97" s="7"/>
      <c r="I97" s="42" t="s">
        <v>16</v>
      </c>
    </row>
    <row r="98" spans="1:9">
      <c r="A98" s="2"/>
      <c r="B98" s="15" t="s">
        <v>371</v>
      </c>
      <c r="C98" s="24" t="s">
        <v>369</v>
      </c>
      <c r="D98" s="80" t="s">
        <v>390</v>
      </c>
      <c r="E98" s="16">
        <v>89990</v>
      </c>
      <c r="F98" s="25">
        <f>E98/1.07</f>
        <v>84102.803738317758</v>
      </c>
      <c r="G98" s="26"/>
      <c r="H98" s="8"/>
      <c r="I98" s="3" t="s">
        <v>449</v>
      </c>
    </row>
    <row r="99" spans="1:9">
      <c r="A99" s="2"/>
      <c r="B99" s="15"/>
      <c r="C99" s="24"/>
      <c r="D99" s="24"/>
      <c r="E99" s="16"/>
      <c r="F99" s="25"/>
      <c r="G99" s="26"/>
      <c r="H99" s="8"/>
      <c r="I99" s="3"/>
    </row>
    <row r="100" spans="1:9" ht="14.25" customHeight="1">
      <c r="A100" s="2"/>
      <c r="B100" s="2"/>
      <c r="C100" s="9" t="s">
        <v>94</v>
      </c>
      <c r="D100" s="9"/>
      <c r="E100" s="1"/>
      <c r="F100" s="8"/>
      <c r="G100" s="8"/>
      <c r="H100" s="8"/>
      <c r="I100" s="3"/>
    </row>
    <row r="101" spans="1:9">
      <c r="A101" s="2"/>
      <c r="B101" s="2"/>
      <c r="C101" s="9" t="s">
        <v>108</v>
      </c>
      <c r="D101" s="9"/>
      <c r="E101" s="1"/>
      <c r="F101" s="8"/>
      <c r="G101" s="8"/>
      <c r="H101" s="8"/>
      <c r="I101" s="3"/>
    </row>
    <row r="102" spans="1:9">
      <c r="A102" s="2"/>
      <c r="B102" s="2"/>
      <c r="C102" s="10" t="s">
        <v>91</v>
      </c>
      <c r="D102" s="10"/>
      <c r="E102" s="1"/>
      <c r="F102" s="8"/>
      <c r="G102" s="8"/>
      <c r="H102" s="8"/>
      <c r="I102" s="3"/>
    </row>
    <row r="103" spans="1:9">
      <c r="A103" s="2"/>
      <c r="B103" s="2"/>
      <c r="C103" s="10" t="s">
        <v>95</v>
      </c>
      <c r="D103" s="10"/>
      <c r="E103" s="1"/>
      <c r="F103" s="8"/>
      <c r="G103" s="8"/>
      <c r="H103" s="8"/>
      <c r="I103" s="3"/>
    </row>
    <row r="104" spans="1:9">
      <c r="A104" s="2"/>
      <c r="B104" s="2"/>
      <c r="C104" s="11" t="s">
        <v>86</v>
      </c>
      <c r="D104" s="11"/>
      <c r="E104" s="1"/>
      <c r="F104" s="8"/>
      <c r="G104" s="8"/>
      <c r="H104" s="8"/>
      <c r="I104" s="3"/>
    </row>
    <row r="105" spans="1:9">
      <c r="A105" s="2"/>
      <c r="B105" s="2"/>
      <c r="C105" s="11" t="s">
        <v>354</v>
      </c>
      <c r="D105" s="11"/>
      <c r="E105" s="1"/>
      <c r="F105" s="8"/>
      <c r="G105" s="8"/>
      <c r="H105" s="8"/>
      <c r="I105" s="3"/>
    </row>
    <row r="106" spans="1:9">
      <c r="A106" s="2"/>
      <c r="B106" s="2"/>
      <c r="C106" s="11" t="s">
        <v>100</v>
      </c>
      <c r="D106" s="11"/>
      <c r="E106" s="1"/>
      <c r="F106" s="8"/>
      <c r="G106" s="8"/>
      <c r="H106" s="8"/>
      <c r="I106" s="3"/>
    </row>
    <row r="107" spans="1:9">
      <c r="A107" s="2"/>
      <c r="B107" s="2"/>
      <c r="C107" s="11" t="s">
        <v>378</v>
      </c>
      <c r="D107" s="11"/>
      <c r="E107" s="1"/>
      <c r="F107" s="8"/>
      <c r="G107" s="8"/>
      <c r="H107" s="8"/>
      <c r="I107" s="3"/>
    </row>
    <row r="108" spans="1:9">
      <c r="A108" s="2"/>
      <c r="B108" s="78" t="s">
        <v>372</v>
      </c>
      <c r="C108" s="11" t="s">
        <v>92</v>
      </c>
      <c r="D108" s="11"/>
      <c r="E108" s="1"/>
      <c r="F108" s="8"/>
      <c r="G108" s="8"/>
      <c r="H108" s="8"/>
      <c r="I108" s="3"/>
    </row>
    <row r="109" spans="1:9">
      <c r="A109" s="2"/>
      <c r="B109" s="2"/>
      <c r="C109" s="11" t="s">
        <v>377</v>
      </c>
      <c r="D109" s="11"/>
      <c r="E109" s="1"/>
      <c r="F109" s="8"/>
      <c r="G109" s="8"/>
      <c r="H109" s="8"/>
      <c r="I109" s="3"/>
    </row>
    <row r="110" spans="1:9">
      <c r="A110" s="2"/>
      <c r="B110" s="2"/>
      <c r="C110" s="11" t="s">
        <v>99</v>
      </c>
      <c r="D110" s="11"/>
      <c r="E110" s="1"/>
      <c r="F110" s="8"/>
      <c r="G110" s="8"/>
      <c r="H110" s="8"/>
      <c r="I110" s="3"/>
    </row>
    <row r="111" spans="1:9">
      <c r="A111" s="2"/>
      <c r="B111" s="2"/>
      <c r="C111" s="11" t="s">
        <v>89</v>
      </c>
      <c r="D111" s="11"/>
      <c r="E111" s="1"/>
      <c r="F111" s="8"/>
      <c r="G111" s="8"/>
      <c r="H111" s="8"/>
      <c r="I111" s="3"/>
    </row>
    <row r="112" spans="1:9">
      <c r="A112" s="2"/>
      <c r="B112" s="2"/>
      <c r="C112" s="11" t="s">
        <v>376</v>
      </c>
      <c r="D112" s="11"/>
      <c r="E112" s="1"/>
      <c r="F112" s="8"/>
      <c r="G112" s="8"/>
      <c r="H112" s="8"/>
      <c r="I112" s="3"/>
    </row>
    <row r="113" spans="1:9">
      <c r="A113" s="2"/>
      <c r="B113" s="2"/>
      <c r="C113" s="11" t="s">
        <v>88</v>
      </c>
      <c r="D113" s="11"/>
      <c r="E113" s="1"/>
      <c r="F113" s="8"/>
      <c r="G113" s="8"/>
      <c r="H113" s="8"/>
      <c r="I113" s="3"/>
    </row>
    <row r="114" spans="1:9">
      <c r="A114" s="2"/>
      <c r="B114" s="2"/>
      <c r="C114" s="10" t="s">
        <v>373</v>
      </c>
      <c r="D114" s="10"/>
      <c r="E114" s="1"/>
      <c r="F114" s="8"/>
      <c r="G114" s="8"/>
      <c r="H114" s="8"/>
      <c r="I114" s="3"/>
    </row>
    <row r="115" spans="1:9">
      <c r="A115" s="2"/>
      <c r="B115" s="2"/>
      <c r="C115" s="10" t="s">
        <v>375</v>
      </c>
      <c r="D115" s="10"/>
      <c r="E115" s="1"/>
      <c r="F115" s="8"/>
      <c r="G115" s="8"/>
      <c r="H115" s="8"/>
      <c r="I115" s="3"/>
    </row>
    <row r="116" spans="1:9">
      <c r="A116" s="2"/>
      <c r="B116" s="2"/>
      <c r="C116" s="12" t="s">
        <v>384</v>
      </c>
      <c r="D116" s="12"/>
      <c r="E116" s="1"/>
      <c r="F116" s="8"/>
      <c r="G116" s="8"/>
      <c r="H116" s="8"/>
      <c r="I116" s="3"/>
    </row>
    <row r="117" spans="1:9">
      <c r="A117" s="2"/>
      <c r="B117" s="2"/>
      <c r="C117" s="10"/>
      <c r="D117" s="10"/>
      <c r="E117" s="1"/>
      <c r="F117" s="8"/>
      <c r="G117" s="8"/>
      <c r="H117" s="8"/>
      <c r="I117" s="3"/>
    </row>
    <row r="118" spans="1:9">
      <c r="A118" s="2"/>
      <c r="B118" s="2"/>
      <c r="C118" s="23" t="s">
        <v>385</v>
      </c>
      <c r="D118" s="23"/>
      <c r="E118" s="1"/>
      <c r="F118" s="8"/>
      <c r="G118" s="8"/>
      <c r="H118" s="8"/>
      <c r="I118" s="3"/>
    </row>
    <row r="119" spans="1:9">
      <c r="A119" s="2"/>
      <c r="B119" s="2"/>
      <c r="C119" s="8"/>
      <c r="D119" s="8"/>
      <c r="E119" s="1"/>
      <c r="F119" s="8"/>
      <c r="G119" s="8"/>
      <c r="H119" s="8"/>
      <c r="I119" s="3"/>
    </row>
    <row r="120" spans="1:9">
      <c r="A120" s="2"/>
      <c r="B120" s="4"/>
      <c r="C120" s="13"/>
      <c r="D120" s="13"/>
      <c r="E120" s="5"/>
      <c r="F120" s="13"/>
      <c r="G120" s="13"/>
      <c r="H120" s="13"/>
      <c r="I120" s="6"/>
    </row>
    <row r="121" spans="1:9" ht="15" customHeight="1">
      <c r="A121" s="7"/>
      <c r="B121" s="15" t="s">
        <v>382</v>
      </c>
      <c r="C121" s="24" t="s">
        <v>380</v>
      </c>
      <c r="D121" s="79" t="s">
        <v>390</v>
      </c>
      <c r="E121" s="16">
        <v>67990</v>
      </c>
      <c r="F121" s="25">
        <f>E121/1.07</f>
        <v>63542.056074766355</v>
      </c>
      <c r="G121" s="21" t="s">
        <v>9</v>
      </c>
      <c r="H121" s="7"/>
      <c r="I121" s="42" t="s">
        <v>16</v>
      </c>
    </row>
    <row r="122" spans="1:9">
      <c r="A122" s="2"/>
      <c r="B122" s="15" t="s">
        <v>383</v>
      </c>
      <c r="C122" s="24" t="s">
        <v>381</v>
      </c>
      <c r="D122" s="80" t="s">
        <v>390</v>
      </c>
      <c r="E122" s="16">
        <v>77990</v>
      </c>
      <c r="F122" s="25">
        <f>E122/1.07</f>
        <v>72887.850467289711</v>
      </c>
      <c r="G122" s="26"/>
      <c r="H122" s="8"/>
      <c r="I122" s="3" t="s">
        <v>449</v>
      </c>
    </row>
    <row r="123" spans="1:9">
      <c r="A123" s="2"/>
      <c r="B123" s="15"/>
      <c r="C123" s="24"/>
      <c r="D123" s="24"/>
      <c r="E123" s="16"/>
      <c r="F123" s="25"/>
      <c r="G123" s="26"/>
      <c r="H123" s="8"/>
      <c r="I123" s="3"/>
    </row>
    <row r="124" spans="1:9">
      <c r="A124" s="2"/>
      <c r="B124" s="2"/>
      <c r="C124" s="9" t="s">
        <v>94</v>
      </c>
      <c r="D124" s="9"/>
      <c r="E124" s="1"/>
      <c r="F124" s="8"/>
      <c r="G124" s="8"/>
      <c r="H124" s="8"/>
      <c r="I124" s="3"/>
    </row>
    <row r="125" spans="1:9">
      <c r="A125" s="2"/>
      <c r="B125" s="2"/>
      <c r="C125" s="9" t="s">
        <v>108</v>
      </c>
      <c r="D125" s="9"/>
      <c r="E125" s="165" t="s">
        <v>624</v>
      </c>
      <c r="F125" s="166"/>
      <c r="G125" s="8"/>
      <c r="H125" s="8"/>
      <c r="I125" s="3"/>
    </row>
    <row r="126" spans="1:9">
      <c r="A126" s="2"/>
      <c r="B126" s="2"/>
      <c r="C126" s="10" t="s">
        <v>91</v>
      </c>
      <c r="D126" s="10"/>
      <c r="E126" s="167"/>
      <c r="F126" s="166"/>
      <c r="G126" s="8"/>
      <c r="H126" s="8"/>
      <c r="I126" s="3"/>
    </row>
    <row r="127" spans="1:9">
      <c r="A127" s="2"/>
      <c r="B127" s="2"/>
      <c r="C127" s="10" t="s">
        <v>95</v>
      </c>
      <c r="D127" s="10"/>
      <c r="E127" s="167"/>
      <c r="F127" s="166"/>
      <c r="G127" s="8"/>
      <c r="H127" s="8"/>
      <c r="I127" s="3"/>
    </row>
    <row r="128" spans="1:9">
      <c r="A128" s="2"/>
      <c r="B128" s="2"/>
      <c r="C128" s="11" t="s">
        <v>86</v>
      </c>
      <c r="D128" s="11"/>
      <c r="E128" s="1"/>
      <c r="F128" s="8"/>
      <c r="G128" s="8"/>
      <c r="H128" s="8"/>
      <c r="I128" s="3"/>
    </row>
    <row r="129" spans="1:9">
      <c r="A129" s="2"/>
      <c r="B129" s="2"/>
      <c r="C129" s="11" t="s">
        <v>354</v>
      </c>
      <c r="D129" s="11"/>
      <c r="E129" s="1"/>
      <c r="F129" s="8"/>
      <c r="G129" s="8"/>
      <c r="H129" s="8"/>
      <c r="I129" s="3"/>
    </row>
    <row r="130" spans="1:9">
      <c r="A130" s="2"/>
      <c r="B130" s="2"/>
      <c r="C130" s="11" t="s">
        <v>100</v>
      </c>
      <c r="D130" s="11"/>
      <c r="E130" s="1"/>
      <c r="F130" s="8"/>
      <c r="G130" s="8"/>
      <c r="H130" s="8"/>
      <c r="I130" s="3"/>
    </row>
    <row r="131" spans="1:9">
      <c r="A131" s="2"/>
      <c r="B131" s="2"/>
      <c r="C131" s="11" t="s">
        <v>378</v>
      </c>
      <c r="D131" s="11"/>
      <c r="E131" s="1"/>
      <c r="F131" s="8"/>
      <c r="G131" s="8"/>
      <c r="H131" s="8"/>
      <c r="I131" s="3"/>
    </row>
    <row r="132" spans="1:9">
      <c r="A132" s="2"/>
      <c r="B132" s="78" t="s">
        <v>372</v>
      </c>
      <c r="C132" s="11" t="s">
        <v>92</v>
      </c>
      <c r="D132" s="11"/>
      <c r="E132" s="1"/>
      <c r="F132" s="8"/>
      <c r="G132" s="8"/>
      <c r="H132" s="8"/>
      <c r="I132" s="3"/>
    </row>
    <row r="133" spans="1:9">
      <c r="A133" s="2"/>
      <c r="B133" s="2"/>
      <c r="C133" s="11" t="s">
        <v>377</v>
      </c>
      <c r="D133" s="11"/>
      <c r="E133" s="1"/>
      <c r="F133" s="8"/>
      <c r="G133" s="8"/>
      <c r="H133" s="8"/>
      <c r="I133" s="3"/>
    </row>
    <row r="134" spans="1:9">
      <c r="A134" s="2"/>
      <c r="B134" s="2"/>
      <c r="C134" s="11" t="s">
        <v>99</v>
      </c>
      <c r="D134" s="11"/>
      <c r="E134" s="1"/>
      <c r="F134" s="8"/>
      <c r="G134" s="8"/>
      <c r="H134" s="8"/>
      <c r="I134" s="3"/>
    </row>
    <row r="135" spans="1:9">
      <c r="A135" s="2"/>
      <c r="B135" s="2"/>
      <c r="C135" s="11" t="s">
        <v>89</v>
      </c>
      <c r="D135" s="11"/>
      <c r="E135" s="1"/>
      <c r="F135" s="8"/>
      <c r="G135" s="8"/>
      <c r="H135" s="8"/>
      <c r="I135" s="3"/>
    </row>
    <row r="136" spans="1:9">
      <c r="A136" s="2"/>
      <c r="B136" s="2"/>
      <c r="C136" s="11" t="s">
        <v>376</v>
      </c>
      <c r="D136" s="11"/>
      <c r="E136" s="1"/>
      <c r="F136" s="8"/>
      <c r="G136" s="8"/>
      <c r="H136" s="8"/>
      <c r="I136" s="3"/>
    </row>
    <row r="137" spans="1:9">
      <c r="A137" s="2"/>
      <c r="B137" s="2"/>
      <c r="C137" s="11" t="s">
        <v>88</v>
      </c>
      <c r="D137" s="11"/>
      <c r="E137" s="1"/>
      <c r="F137" s="8"/>
      <c r="G137" s="8"/>
      <c r="H137" s="8"/>
      <c r="I137" s="3"/>
    </row>
    <row r="138" spans="1:9">
      <c r="A138" s="2"/>
      <c r="B138" s="2"/>
      <c r="C138" s="10" t="s">
        <v>373</v>
      </c>
      <c r="D138" s="10"/>
      <c r="E138" s="1"/>
      <c r="F138" s="8"/>
      <c r="G138" s="8"/>
      <c r="H138" s="8"/>
      <c r="I138" s="3"/>
    </row>
    <row r="139" spans="1:9">
      <c r="A139" s="2"/>
      <c r="B139" s="2"/>
      <c r="C139" s="10" t="s">
        <v>375</v>
      </c>
      <c r="D139" s="10"/>
      <c r="E139" s="1"/>
      <c r="F139" s="8"/>
      <c r="G139" s="8"/>
      <c r="H139" s="8"/>
      <c r="I139" s="3"/>
    </row>
    <row r="140" spans="1:9">
      <c r="A140" s="2"/>
      <c r="B140" s="2"/>
      <c r="C140" s="12" t="s">
        <v>374</v>
      </c>
      <c r="D140" s="12"/>
      <c r="E140" s="1"/>
      <c r="F140" s="8"/>
      <c r="G140" s="8"/>
      <c r="H140" s="8"/>
      <c r="I140" s="3"/>
    </row>
    <row r="141" spans="1:9">
      <c r="A141" s="2"/>
      <c r="B141" s="2"/>
      <c r="C141" s="10"/>
      <c r="D141" s="10"/>
      <c r="E141" s="1"/>
      <c r="F141" s="8"/>
      <c r="G141" s="8"/>
      <c r="H141" s="8"/>
      <c r="I141" s="3"/>
    </row>
    <row r="142" spans="1:9">
      <c r="A142" s="2"/>
      <c r="B142" s="2"/>
      <c r="C142" s="23" t="s">
        <v>379</v>
      </c>
      <c r="D142" s="23"/>
      <c r="E142" s="1"/>
      <c r="F142" s="8"/>
      <c r="G142" s="8"/>
      <c r="H142" s="8"/>
      <c r="I142" s="3"/>
    </row>
    <row r="143" spans="1:9">
      <c r="A143" s="2"/>
      <c r="B143" s="2"/>
      <c r="C143" s="8"/>
      <c r="D143" s="8"/>
      <c r="E143" s="1"/>
      <c r="F143" s="8"/>
      <c r="G143" s="8"/>
      <c r="H143" s="8"/>
      <c r="I143" s="3"/>
    </row>
    <row r="144" spans="1:9">
      <c r="A144" s="2"/>
      <c r="B144" s="4"/>
      <c r="C144" s="13"/>
      <c r="D144" s="13"/>
      <c r="E144" s="5"/>
      <c r="F144" s="13"/>
      <c r="G144" s="13"/>
      <c r="H144" s="13"/>
      <c r="I144" s="6"/>
    </row>
    <row r="145" spans="1:9">
      <c r="A145" s="7"/>
      <c r="B145" s="15" t="s">
        <v>423</v>
      </c>
      <c r="C145" s="14" t="s">
        <v>386</v>
      </c>
      <c r="D145" s="79" t="s">
        <v>391</v>
      </c>
      <c r="E145" s="16">
        <v>39990</v>
      </c>
      <c r="F145" s="17">
        <f>E145/1.07</f>
        <v>37373.831775700935</v>
      </c>
      <c r="G145" s="21" t="s">
        <v>9</v>
      </c>
      <c r="H145" s="7"/>
      <c r="I145" s="42" t="s">
        <v>16</v>
      </c>
    </row>
    <row r="146" spans="1:9">
      <c r="A146" s="2"/>
      <c r="B146" s="15" t="s">
        <v>424</v>
      </c>
      <c r="C146" s="24" t="s">
        <v>386</v>
      </c>
      <c r="D146" s="80" t="s">
        <v>390</v>
      </c>
      <c r="E146" s="16">
        <v>39990</v>
      </c>
      <c r="F146" s="25">
        <f>E146/1.07</f>
        <v>37373.831775700935</v>
      </c>
      <c r="G146" s="8"/>
      <c r="H146" s="8"/>
      <c r="I146" s="3" t="s">
        <v>449</v>
      </c>
    </row>
    <row r="147" spans="1:9">
      <c r="A147" s="2"/>
      <c r="B147" s="15" t="s">
        <v>425</v>
      </c>
      <c r="C147" s="24" t="s">
        <v>386</v>
      </c>
      <c r="D147" s="80" t="s">
        <v>392</v>
      </c>
      <c r="E147" s="16">
        <v>39990</v>
      </c>
      <c r="F147" s="25">
        <f>E147/1.07</f>
        <v>37373.831775700935</v>
      </c>
      <c r="G147" s="8"/>
      <c r="H147" s="8"/>
      <c r="I147" s="3"/>
    </row>
    <row r="148" spans="1:9" ht="15" customHeight="1">
      <c r="A148" s="2"/>
      <c r="B148" s="15" t="s">
        <v>426</v>
      </c>
      <c r="C148" s="24" t="s">
        <v>387</v>
      </c>
      <c r="D148" s="80" t="s">
        <v>391</v>
      </c>
      <c r="E148" s="16">
        <v>51990</v>
      </c>
      <c r="F148" s="25">
        <f>E148/1.07</f>
        <v>48588.785046728968</v>
      </c>
      <c r="G148" s="8"/>
      <c r="H148" s="8"/>
      <c r="I148" s="3"/>
    </row>
    <row r="149" spans="1:9">
      <c r="A149" s="2"/>
      <c r="B149" s="15" t="s">
        <v>427</v>
      </c>
      <c r="C149" s="24" t="s">
        <v>387</v>
      </c>
      <c r="D149" s="80" t="s">
        <v>390</v>
      </c>
      <c r="E149" s="16">
        <v>51990</v>
      </c>
      <c r="F149" s="25">
        <f t="shared" ref="F149:F152" si="0">E149/1.07</f>
        <v>48588.785046728968</v>
      </c>
      <c r="G149" s="8"/>
      <c r="H149" s="8"/>
      <c r="I149" s="3"/>
    </row>
    <row r="150" spans="1:9">
      <c r="A150" s="2"/>
      <c r="B150" s="15" t="s">
        <v>428</v>
      </c>
      <c r="C150" s="24" t="s">
        <v>387</v>
      </c>
      <c r="D150" s="80" t="s">
        <v>392</v>
      </c>
      <c r="E150" s="16">
        <v>51990</v>
      </c>
      <c r="F150" s="25">
        <f t="shared" si="0"/>
        <v>48588.785046728968</v>
      </c>
      <c r="G150" s="8"/>
      <c r="H150" s="8"/>
      <c r="I150" s="3"/>
    </row>
    <row r="151" spans="1:9">
      <c r="A151" s="2"/>
      <c r="B151" s="15" t="s">
        <v>431</v>
      </c>
      <c r="C151" s="24" t="s">
        <v>429</v>
      </c>
      <c r="D151" s="80" t="s">
        <v>390</v>
      </c>
      <c r="E151" s="16">
        <v>51990</v>
      </c>
      <c r="F151" s="25">
        <f t="shared" si="0"/>
        <v>48588.785046728968</v>
      </c>
      <c r="G151" s="8"/>
      <c r="H151" s="8"/>
      <c r="I151" s="3"/>
    </row>
    <row r="152" spans="1:9">
      <c r="A152" s="2"/>
      <c r="B152" s="15" t="s">
        <v>432</v>
      </c>
      <c r="C152" s="24" t="s">
        <v>429</v>
      </c>
      <c r="D152" s="80" t="s">
        <v>430</v>
      </c>
      <c r="E152" s="16">
        <v>51990</v>
      </c>
      <c r="F152" s="25">
        <f t="shared" si="0"/>
        <v>48588.785046728968</v>
      </c>
      <c r="G152" s="8"/>
      <c r="H152" s="8"/>
      <c r="I152" s="3"/>
    </row>
    <row r="153" spans="1:9">
      <c r="A153" s="2"/>
      <c r="B153" s="2"/>
      <c r="C153" s="8"/>
      <c r="D153" s="8"/>
      <c r="E153" s="1"/>
      <c r="F153" s="8"/>
      <c r="G153" s="8"/>
      <c r="H153" s="8"/>
      <c r="I153" s="3"/>
    </row>
    <row r="154" spans="1:9">
      <c r="A154" s="2"/>
      <c r="B154" s="2"/>
      <c r="D154" s="9"/>
      <c r="E154" s="1"/>
      <c r="F154" s="8"/>
      <c r="G154" s="8"/>
      <c r="H154" s="8"/>
      <c r="I154" s="3"/>
    </row>
    <row r="155" spans="1:9" ht="15" customHeight="1">
      <c r="A155" s="2"/>
      <c r="B155" s="2"/>
      <c r="C155" s="9" t="s">
        <v>142</v>
      </c>
      <c r="D155" s="9"/>
      <c r="E155" s="1"/>
      <c r="F155" s="8"/>
      <c r="G155" s="8"/>
      <c r="H155" s="8"/>
      <c r="I155" s="3"/>
    </row>
    <row r="156" spans="1:9" ht="14.25" customHeight="1">
      <c r="A156" s="2"/>
      <c r="B156" s="2"/>
      <c r="C156" s="10" t="s">
        <v>91</v>
      </c>
      <c r="D156" s="10"/>
      <c r="E156" s="1"/>
      <c r="F156" s="8"/>
      <c r="G156" s="8"/>
      <c r="H156" s="8"/>
      <c r="I156" s="3"/>
    </row>
    <row r="157" spans="1:9">
      <c r="A157" s="2"/>
      <c r="B157" s="2"/>
      <c r="C157" s="10" t="s">
        <v>96</v>
      </c>
      <c r="D157" s="10"/>
      <c r="E157" s="1"/>
      <c r="F157" s="8"/>
      <c r="G157" s="8"/>
      <c r="H157" s="8"/>
      <c r="I157" s="3"/>
    </row>
    <row r="158" spans="1:9">
      <c r="A158" s="2"/>
      <c r="B158" s="2"/>
      <c r="C158" s="11" t="s">
        <v>86</v>
      </c>
      <c r="D158" s="11"/>
      <c r="E158" s="1"/>
      <c r="F158" s="8"/>
      <c r="G158" s="8"/>
      <c r="H158" s="8"/>
      <c r="I158" s="3"/>
    </row>
    <row r="159" spans="1:9" ht="14.25" customHeight="1">
      <c r="A159" s="2"/>
      <c r="B159" s="2"/>
      <c r="C159" s="11" t="s">
        <v>87</v>
      </c>
      <c r="D159" s="11"/>
      <c r="E159" s="1"/>
      <c r="F159" s="8"/>
      <c r="G159" s="8"/>
      <c r="H159" s="8"/>
      <c r="I159" s="3"/>
    </row>
    <row r="160" spans="1:9">
      <c r="A160" s="2"/>
      <c r="B160" s="78"/>
      <c r="C160" s="11" t="s">
        <v>93</v>
      </c>
      <c r="D160" s="11"/>
      <c r="E160" s="1"/>
      <c r="F160" s="8"/>
      <c r="G160" s="8"/>
      <c r="H160" s="8"/>
      <c r="I160" s="3"/>
    </row>
    <row r="161" spans="1:9">
      <c r="A161" s="2"/>
      <c r="B161" s="2"/>
      <c r="C161" s="11" t="s">
        <v>395</v>
      </c>
      <c r="D161" s="11"/>
      <c r="E161" s="1"/>
      <c r="F161" s="8"/>
      <c r="G161" s="8"/>
      <c r="H161" s="8"/>
      <c r="I161" s="3"/>
    </row>
    <row r="162" spans="1:9" ht="14.25" customHeight="1">
      <c r="A162" s="2"/>
      <c r="B162" s="2"/>
      <c r="C162" s="11" t="s">
        <v>396</v>
      </c>
      <c r="D162" s="11"/>
      <c r="E162" s="164" t="s">
        <v>620</v>
      </c>
      <c r="F162" s="164"/>
      <c r="G162" s="8"/>
      <c r="H162" s="8"/>
      <c r="I162" s="3"/>
    </row>
    <row r="163" spans="1:9">
      <c r="A163" s="2"/>
      <c r="B163" s="2"/>
      <c r="C163" s="11" t="s">
        <v>85</v>
      </c>
      <c r="D163" s="11"/>
      <c r="E163" s="164"/>
      <c r="F163" s="164"/>
      <c r="G163" s="8"/>
      <c r="H163" s="8"/>
      <c r="I163" s="3"/>
    </row>
    <row r="164" spans="1:9">
      <c r="A164" s="2"/>
      <c r="B164" s="2"/>
      <c r="C164" s="11" t="s">
        <v>394</v>
      </c>
      <c r="D164" s="11"/>
      <c r="E164" s="140">
        <v>49990</v>
      </c>
      <c r="F164" s="140">
        <v>46719.626168224298</v>
      </c>
      <c r="G164" s="8"/>
      <c r="H164" s="8"/>
      <c r="I164" s="3"/>
    </row>
    <row r="165" spans="1:9">
      <c r="A165" s="2"/>
      <c r="B165" s="2"/>
      <c r="C165" s="11" t="s">
        <v>397</v>
      </c>
      <c r="D165" s="11"/>
      <c r="E165" s="140">
        <v>61990</v>
      </c>
      <c r="F165" s="140">
        <v>57934.579439252331</v>
      </c>
      <c r="G165" s="8"/>
      <c r="H165" s="8"/>
      <c r="I165" s="3"/>
    </row>
    <row r="166" spans="1:9">
      <c r="A166" s="2"/>
      <c r="B166" s="78"/>
      <c r="C166" s="11" t="s">
        <v>393</v>
      </c>
      <c r="D166" s="11"/>
      <c r="E166" s="140">
        <v>59990</v>
      </c>
      <c r="F166" s="140">
        <v>56065.420560747662</v>
      </c>
      <c r="G166" s="8"/>
      <c r="H166" s="8"/>
      <c r="I166" s="3"/>
    </row>
    <row r="167" spans="1:9">
      <c r="A167" s="2"/>
      <c r="B167" s="2"/>
      <c r="C167" s="11" t="s">
        <v>88</v>
      </c>
      <c r="D167" s="11"/>
      <c r="E167" s="16"/>
      <c r="F167" s="25"/>
      <c r="G167" s="8"/>
      <c r="H167" s="8"/>
      <c r="I167" s="3"/>
    </row>
    <row r="168" spans="1:9">
      <c r="A168" s="2"/>
      <c r="B168" s="2"/>
      <c r="C168" s="10" t="s">
        <v>101</v>
      </c>
      <c r="D168" s="10"/>
      <c r="E168" s="16"/>
      <c r="F168" s="25"/>
      <c r="G168" s="8"/>
      <c r="H168" s="8"/>
      <c r="I168" s="3"/>
    </row>
    <row r="169" spans="1:9">
      <c r="A169" s="2"/>
      <c r="B169" s="2"/>
      <c r="C169" s="10" t="s">
        <v>388</v>
      </c>
      <c r="D169" s="10"/>
      <c r="E169" s="16"/>
      <c r="F169" s="25"/>
      <c r="G169" s="8"/>
      <c r="H169" s="8"/>
      <c r="I169" s="3"/>
    </row>
    <row r="170" spans="1:9" ht="28">
      <c r="A170" s="2"/>
      <c r="B170" s="2"/>
      <c r="C170" s="12" t="s">
        <v>102</v>
      </c>
      <c r="D170" s="12"/>
      <c r="E170" s="1"/>
      <c r="F170" s="8"/>
      <c r="G170" s="8"/>
      <c r="H170" s="8"/>
      <c r="I170" s="3"/>
    </row>
    <row r="171" spans="1:9">
      <c r="A171" s="2"/>
      <c r="B171" s="78" t="s">
        <v>372</v>
      </c>
      <c r="C171" s="8"/>
      <c r="D171" s="8"/>
      <c r="E171" s="1"/>
      <c r="F171" s="8"/>
      <c r="G171" s="8"/>
      <c r="H171" s="8"/>
      <c r="I171" s="3"/>
    </row>
    <row r="172" spans="1:9">
      <c r="A172" s="2"/>
      <c r="B172" s="2"/>
      <c r="C172" s="23" t="s">
        <v>398</v>
      </c>
      <c r="D172" s="23"/>
      <c r="E172" s="1"/>
      <c r="F172" s="8"/>
      <c r="G172" s="8"/>
      <c r="H172" s="8"/>
      <c r="I172" s="3"/>
    </row>
    <row r="173" spans="1:9">
      <c r="A173" s="2"/>
      <c r="B173" s="4"/>
      <c r="C173" s="13"/>
      <c r="D173" s="13"/>
      <c r="E173" s="5"/>
      <c r="F173" s="13"/>
      <c r="G173" s="13"/>
      <c r="H173" s="13"/>
      <c r="I173" s="6"/>
    </row>
    <row r="174" spans="1:9">
      <c r="A174" s="7"/>
      <c r="B174" s="15" t="s">
        <v>13</v>
      </c>
      <c r="C174" s="14" t="s">
        <v>289</v>
      </c>
      <c r="D174" s="24"/>
      <c r="E174" s="16">
        <v>53990</v>
      </c>
      <c r="F174" s="17">
        <f>E174/1.07</f>
        <v>50457.943925233645</v>
      </c>
      <c r="G174" s="21" t="s">
        <v>9</v>
      </c>
      <c r="H174" s="7"/>
      <c r="I174" s="42" t="s">
        <v>16</v>
      </c>
    </row>
    <row r="175" spans="1:9">
      <c r="A175" s="2"/>
      <c r="B175" s="15" t="s">
        <v>14</v>
      </c>
      <c r="C175" s="24" t="s">
        <v>290</v>
      </c>
      <c r="D175" s="24"/>
      <c r="E175" s="16">
        <v>63990</v>
      </c>
      <c r="F175" s="25">
        <f>E175/1.07</f>
        <v>59803.738317757008</v>
      </c>
      <c r="G175" s="8"/>
      <c r="H175" s="8"/>
      <c r="I175" s="3" t="s">
        <v>449</v>
      </c>
    </row>
    <row r="176" spans="1:9">
      <c r="A176" s="2"/>
      <c r="B176" s="2"/>
      <c r="C176" s="8"/>
      <c r="D176" s="8"/>
      <c r="E176" s="1"/>
      <c r="F176" s="8"/>
      <c r="G176" s="8"/>
      <c r="H176" s="8"/>
      <c r="I176" s="3"/>
    </row>
    <row r="177" spans="1:9">
      <c r="A177" s="2"/>
      <c r="B177" s="2"/>
      <c r="C177" s="9" t="s">
        <v>12</v>
      </c>
      <c r="D177" s="9"/>
      <c r="E177" s="1"/>
      <c r="F177" s="8"/>
      <c r="G177" s="8"/>
      <c r="H177" s="8"/>
      <c r="I177" s="3"/>
    </row>
    <row r="178" spans="1:9">
      <c r="A178" s="2"/>
      <c r="B178" s="2"/>
      <c r="C178" s="9" t="s">
        <v>142</v>
      </c>
      <c r="D178" s="9"/>
      <c r="E178" s="171" t="s">
        <v>330</v>
      </c>
      <c r="F178" s="172"/>
      <c r="G178" s="8"/>
      <c r="H178" s="8"/>
      <c r="I178" s="3"/>
    </row>
    <row r="179" spans="1:9" ht="15" customHeight="1">
      <c r="A179" s="2"/>
      <c r="B179" s="2"/>
      <c r="C179" s="10" t="s">
        <v>91</v>
      </c>
      <c r="D179" s="10"/>
      <c r="E179" s="1"/>
      <c r="F179" s="8"/>
      <c r="G179" s="8"/>
      <c r="H179" s="8"/>
      <c r="I179" s="3"/>
    </row>
    <row r="180" spans="1:9">
      <c r="A180" s="2"/>
      <c r="B180" s="2"/>
      <c r="C180" s="10" t="s">
        <v>96</v>
      </c>
      <c r="D180" s="10"/>
      <c r="E180" s="1"/>
      <c r="F180" s="8"/>
      <c r="G180" s="8"/>
      <c r="H180" s="8"/>
      <c r="I180" s="3"/>
    </row>
    <row r="181" spans="1:9">
      <c r="A181" s="2"/>
      <c r="B181" s="2"/>
      <c r="C181" s="11" t="s">
        <v>86</v>
      </c>
      <c r="D181" s="11"/>
      <c r="E181" s="1"/>
      <c r="F181" s="8"/>
      <c r="G181" s="8"/>
      <c r="H181" s="8"/>
      <c r="I181" s="3"/>
    </row>
    <row r="182" spans="1:9">
      <c r="A182" s="2"/>
      <c r="B182" s="2"/>
      <c r="C182" s="11" t="s">
        <v>87</v>
      </c>
      <c r="D182" s="11"/>
      <c r="E182" s="1"/>
      <c r="F182" s="8"/>
      <c r="G182" s="8"/>
      <c r="H182" s="8"/>
      <c r="I182" s="3"/>
    </row>
    <row r="183" spans="1:9">
      <c r="A183" s="2"/>
      <c r="B183" s="2"/>
      <c r="C183" s="11" t="s">
        <v>93</v>
      </c>
      <c r="D183" s="11"/>
      <c r="E183" s="1"/>
      <c r="F183" s="8"/>
      <c r="G183" s="8"/>
      <c r="H183" s="8"/>
      <c r="I183" s="3"/>
    </row>
    <row r="184" spans="1:9">
      <c r="A184" s="2"/>
      <c r="B184" s="2"/>
      <c r="C184" s="11" t="s">
        <v>98</v>
      </c>
      <c r="D184" s="11"/>
      <c r="E184" s="1"/>
      <c r="F184" s="8"/>
      <c r="G184" s="8"/>
      <c r="H184" s="8"/>
      <c r="I184" s="3"/>
    </row>
    <row r="185" spans="1:9">
      <c r="A185" s="2"/>
      <c r="B185" s="2"/>
      <c r="C185" s="11" t="s">
        <v>92</v>
      </c>
      <c r="D185" s="11"/>
      <c r="E185" s="1"/>
      <c r="F185" s="8"/>
      <c r="G185" s="8"/>
      <c r="H185" s="8"/>
      <c r="I185" s="3"/>
    </row>
    <row r="186" spans="1:9">
      <c r="A186" s="2"/>
      <c r="B186" s="2"/>
      <c r="C186" s="11" t="s">
        <v>85</v>
      </c>
      <c r="D186" s="11"/>
      <c r="E186" s="1"/>
      <c r="F186" s="8"/>
      <c r="G186" s="8"/>
      <c r="H186" s="8"/>
      <c r="I186" s="3"/>
    </row>
    <row r="187" spans="1:9">
      <c r="A187" s="2"/>
      <c r="B187" s="2"/>
      <c r="C187" s="11" t="s">
        <v>99</v>
      </c>
      <c r="D187" s="11"/>
      <c r="E187" s="1"/>
      <c r="F187" s="8"/>
      <c r="G187" s="8"/>
      <c r="H187" s="8"/>
      <c r="I187" s="3"/>
    </row>
    <row r="188" spans="1:9">
      <c r="A188" s="2"/>
      <c r="B188" s="2"/>
      <c r="C188" s="11" t="s">
        <v>89</v>
      </c>
      <c r="D188" s="11"/>
      <c r="E188" s="1"/>
      <c r="F188" s="8"/>
      <c r="G188" s="8"/>
      <c r="H188" s="8"/>
      <c r="I188" s="3"/>
    </row>
    <row r="189" spans="1:9">
      <c r="A189" s="2"/>
      <c r="B189" s="2"/>
      <c r="C189" s="11" t="s">
        <v>90</v>
      </c>
      <c r="D189" s="11"/>
      <c r="E189" s="1"/>
      <c r="F189" s="8"/>
      <c r="G189" s="8"/>
      <c r="H189" s="8"/>
      <c r="I189" s="3"/>
    </row>
    <row r="190" spans="1:9">
      <c r="A190" s="2"/>
      <c r="B190" s="2"/>
      <c r="C190" s="11" t="s">
        <v>88</v>
      </c>
      <c r="D190" s="11"/>
      <c r="E190" s="1"/>
      <c r="F190" s="8"/>
      <c r="G190" s="8"/>
      <c r="H190" s="8"/>
      <c r="I190" s="3"/>
    </row>
    <row r="191" spans="1:9">
      <c r="A191" s="2"/>
      <c r="B191" s="2"/>
      <c r="C191" s="10" t="s">
        <v>101</v>
      </c>
      <c r="D191" s="10"/>
      <c r="E191" s="1"/>
      <c r="F191" s="8"/>
      <c r="G191" s="8"/>
      <c r="H191" s="8"/>
      <c r="I191" s="3"/>
    </row>
    <row r="192" spans="1:9">
      <c r="A192" s="2"/>
      <c r="B192" s="2"/>
      <c r="C192" s="10" t="s">
        <v>84</v>
      </c>
      <c r="D192" s="10"/>
      <c r="E192" s="1"/>
      <c r="F192" s="8"/>
      <c r="G192" s="8"/>
      <c r="H192" s="8"/>
      <c r="I192" s="3"/>
    </row>
    <row r="193" spans="1:9" ht="28">
      <c r="A193" s="2"/>
      <c r="B193" s="2"/>
      <c r="C193" s="12" t="s">
        <v>102</v>
      </c>
      <c r="D193" s="12"/>
      <c r="E193" s="1"/>
      <c r="F193" s="8"/>
      <c r="G193" s="8"/>
      <c r="H193" s="8"/>
      <c r="I193" s="3"/>
    </row>
    <row r="194" spans="1:9">
      <c r="A194" s="2"/>
      <c r="B194" s="2"/>
      <c r="C194" s="8"/>
      <c r="D194" s="8"/>
      <c r="E194" s="1"/>
      <c r="F194" s="8"/>
      <c r="G194" s="8"/>
      <c r="H194" s="8"/>
      <c r="I194" s="3"/>
    </row>
    <row r="195" spans="1:9">
      <c r="A195" s="2"/>
      <c r="B195" s="2"/>
      <c r="C195" s="23" t="s">
        <v>97</v>
      </c>
      <c r="D195" s="23"/>
      <c r="E195" s="1"/>
      <c r="F195" s="8"/>
      <c r="G195" s="8"/>
      <c r="H195" s="8"/>
      <c r="I195" s="3"/>
    </row>
    <row r="196" spans="1:9">
      <c r="A196" s="2"/>
      <c r="B196" s="4"/>
      <c r="C196" s="13"/>
      <c r="D196" s="13"/>
      <c r="E196" s="5"/>
      <c r="F196" s="13"/>
      <c r="G196" s="13"/>
      <c r="H196" s="13"/>
      <c r="I196" s="6"/>
    </row>
    <row r="197" spans="1:9" ht="39.75" customHeight="1">
      <c r="A197" s="160"/>
      <c r="B197" s="161"/>
      <c r="C197" s="160" t="s">
        <v>556</v>
      </c>
      <c r="D197" s="162"/>
      <c r="E197" s="139"/>
      <c r="F197" s="18"/>
      <c r="G197" s="19"/>
      <c r="H197" s="136"/>
      <c r="I197" s="137"/>
    </row>
    <row r="198" spans="1:9">
      <c r="A198" s="7"/>
      <c r="B198" s="15" t="s">
        <v>407</v>
      </c>
      <c r="C198" s="24" t="s">
        <v>399</v>
      </c>
      <c r="D198" s="24"/>
      <c r="E198" s="16">
        <v>79990</v>
      </c>
      <c r="F198" s="25">
        <f>E198/1.07</f>
        <v>74757.009345794388</v>
      </c>
      <c r="G198" s="26" t="s">
        <v>9</v>
      </c>
      <c r="H198" s="8"/>
      <c r="I198" s="42" t="s">
        <v>16</v>
      </c>
    </row>
    <row r="199" spans="1:9">
      <c r="A199" s="2"/>
      <c r="B199" s="15"/>
      <c r="C199" s="24"/>
      <c r="D199" s="24"/>
      <c r="E199" s="16"/>
      <c r="F199" s="25"/>
      <c r="G199" s="8"/>
      <c r="H199" s="8"/>
      <c r="I199" s="3" t="s">
        <v>449</v>
      </c>
    </row>
    <row r="200" spans="1:9">
      <c r="A200" s="2"/>
      <c r="B200" s="15"/>
      <c r="C200" s="24"/>
      <c r="D200" s="24"/>
      <c r="E200" s="1"/>
      <c r="F200" s="8"/>
      <c r="G200" s="8"/>
      <c r="H200" s="8"/>
      <c r="I200" s="3"/>
    </row>
    <row r="201" spans="1:9">
      <c r="A201" s="2"/>
      <c r="B201" s="2"/>
      <c r="C201" s="9" t="s">
        <v>401</v>
      </c>
      <c r="D201" s="9"/>
      <c r="E201" s="1"/>
      <c r="F201" s="8"/>
      <c r="G201" s="8"/>
      <c r="H201" s="8"/>
      <c r="I201" s="3"/>
    </row>
    <row r="202" spans="1:9">
      <c r="A202" s="2"/>
      <c r="B202" s="78" t="s">
        <v>298</v>
      </c>
      <c r="C202" s="9" t="s">
        <v>405</v>
      </c>
      <c r="D202" s="9"/>
      <c r="E202" s="1"/>
      <c r="F202" s="8"/>
      <c r="G202" s="8"/>
      <c r="H202" s="8"/>
      <c r="I202" s="3"/>
    </row>
    <row r="203" spans="1:9">
      <c r="A203" s="2"/>
      <c r="B203" s="2"/>
      <c r="C203" s="10" t="s">
        <v>402</v>
      </c>
      <c r="D203" s="10"/>
      <c r="E203" s="1"/>
      <c r="F203" s="8"/>
      <c r="G203" s="8"/>
      <c r="H203" s="8"/>
      <c r="I203" s="3"/>
    </row>
    <row r="204" spans="1:9">
      <c r="A204" s="2"/>
      <c r="B204" s="2"/>
      <c r="C204" s="10" t="s">
        <v>342</v>
      </c>
      <c r="D204" s="10"/>
      <c r="E204" s="1"/>
      <c r="F204" s="8"/>
      <c r="G204" s="8"/>
      <c r="H204" s="8"/>
      <c r="I204" s="3"/>
    </row>
    <row r="205" spans="1:9">
      <c r="A205" s="2"/>
      <c r="B205" s="2"/>
      <c r="C205" s="11" t="s">
        <v>308</v>
      </c>
      <c r="D205" s="11"/>
      <c r="E205" s="1"/>
      <c r="F205" s="8"/>
      <c r="G205" s="8"/>
      <c r="H205" s="8"/>
      <c r="I205" s="3"/>
    </row>
    <row r="206" spans="1:9">
      <c r="A206" s="2"/>
      <c r="B206" s="2"/>
      <c r="C206" s="11" t="s">
        <v>338</v>
      </c>
      <c r="D206" s="11"/>
      <c r="E206" s="1"/>
      <c r="F206" s="8"/>
      <c r="G206" s="8"/>
      <c r="H206" s="8"/>
      <c r="I206" s="3"/>
    </row>
    <row r="207" spans="1:9">
      <c r="A207" s="2"/>
      <c r="B207" s="2"/>
      <c r="C207" s="11" t="s">
        <v>93</v>
      </c>
      <c r="D207" s="11"/>
      <c r="E207" s="1"/>
      <c r="F207" s="8"/>
      <c r="G207" s="8"/>
      <c r="H207" s="8"/>
      <c r="I207" s="3"/>
    </row>
    <row r="208" spans="1:9">
      <c r="A208" s="2"/>
      <c r="B208" s="2"/>
      <c r="C208" s="11" t="s">
        <v>339</v>
      </c>
      <c r="D208" s="11"/>
      <c r="E208" s="1"/>
      <c r="F208" s="8"/>
      <c r="G208" s="8"/>
      <c r="H208" s="8"/>
      <c r="I208" s="3"/>
    </row>
    <row r="209" spans="1:9">
      <c r="A209" s="2"/>
      <c r="B209" s="2"/>
      <c r="C209" s="11" t="s">
        <v>403</v>
      </c>
      <c r="D209" s="11"/>
      <c r="E209" s="1"/>
      <c r="F209" s="8"/>
      <c r="G209" s="8"/>
      <c r="H209" s="8"/>
      <c r="I209" s="3"/>
    </row>
    <row r="210" spans="1:9">
      <c r="A210" s="2"/>
      <c r="B210" s="2"/>
      <c r="C210" s="11" t="s">
        <v>404</v>
      </c>
      <c r="D210" s="11"/>
      <c r="E210" s="1"/>
      <c r="F210" s="8"/>
      <c r="G210" s="8"/>
      <c r="H210" s="8"/>
      <c r="I210" s="3"/>
    </row>
    <row r="211" spans="1:9">
      <c r="A211" s="2"/>
      <c r="B211" s="2"/>
      <c r="C211" s="11" t="s">
        <v>340</v>
      </c>
      <c r="D211" s="11"/>
      <c r="E211" s="1"/>
      <c r="F211" s="8"/>
      <c r="G211" s="8"/>
      <c r="H211" s="8"/>
      <c r="I211" s="3"/>
    </row>
    <row r="212" spans="1:9">
      <c r="A212" s="2"/>
      <c r="B212" s="2"/>
      <c r="C212" s="11" t="s">
        <v>306</v>
      </c>
      <c r="D212" s="11"/>
      <c r="E212" s="1"/>
      <c r="F212" s="8"/>
      <c r="G212" s="8"/>
      <c r="H212" s="8"/>
      <c r="I212" s="3"/>
    </row>
    <row r="213" spans="1:9">
      <c r="A213" s="2"/>
      <c r="B213" s="2"/>
      <c r="C213" s="11" t="s">
        <v>341</v>
      </c>
      <c r="D213" s="11"/>
      <c r="E213" s="1"/>
      <c r="F213" s="8"/>
      <c r="G213" s="8"/>
      <c r="H213" s="8"/>
      <c r="I213" s="3"/>
    </row>
    <row r="214" spans="1:9">
      <c r="A214" s="2"/>
      <c r="B214" s="2"/>
      <c r="C214" s="11" t="s">
        <v>88</v>
      </c>
      <c r="D214" s="11"/>
      <c r="E214" s="1"/>
      <c r="F214" s="8"/>
      <c r="G214" s="8"/>
      <c r="H214" s="8"/>
      <c r="I214" s="3"/>
    </row>
    <row r="215" spans="1:9">
      <c r="A215" s="2"/>
      <c r="B215" s="2"/>
      <c r="C215" s="10" t="s">
        <v>400</v>
      </c>
      <c r="D215" s="10"/>
      <c r="E215" s="1"/>
      <c r="F215" s="8"/>
      <c r="G215" s="8"/>
      <c r="H215" s="8"/>
      <c r="I215" s="3"/>
    </row>
    <row r="216" spans="1:9">
      <c r="A216" s="2"/>
      <c r="B216" s="2"/>
      <c r="C216" s="10" t="s">
        <v>343</v>
      </c>
      <c r="D216" s="10"/>
      <c r="E216" s="1"/>
      <c r="F216" s="8"/>
      <c r="G216" s="8"/>
      <c r="H216" s="8"/>
      <c r="I216" s="3"/>
    </row>
    <row r="217" spans="1:9">
      <c r="A217" s="2"/>
      <c r="B217" s="2"/>
      <c r="C217" s="12" t="s">
        <v>299</v>
      </c>
      <c r="D217" s="12"/>
      <c r="E217" s="1"/>
      <c r="F217" s="8"/>
      <c r="G217" s="8"/>
      <c r="H217" s="8"/>
      <c r="I217" s="3"/>
    </row>
    <row r="218" spans="1:9">
      <c r="A218" s="2"/>
      <c r="B218" s="2"/>
      <c r="C218" s="12"/>
      <c r="D218" s="12"/>
      <c r="E218" s="1"/>
      <c r="F218" s="8"/>
      <c r="G218" s="8"/>
      <c r="H218" s="8"/>
      <c r="I218" s="3"/>
    </row>
    <row r="219" spans="1:9">
      <c r="A219" s="2"/>
      <c r="B219" s="2"/>
      <c r="C219" s="23" t="s">
        <v>406</v>
      </c>
      <c r="D219" s="23"/>
      <c r="E219" s="1"/>
      <c r="F219" s="8"/>
      <c r="G219" s="8"/>
      <c r="H219" s="8"/>
      <c r="I219" s="3"/>
    </row>
    <row r="220" spans="1:9">
      <c r="A220" s="2"/>
      <c r="B220" s="2"/>
      <c r="C220" s="8"/>
      <c r="D220" s="8"/>
      <c r="E220" s="1"/>
      <c r="F220" s="8"/>
      <c r="G220" s="8"/>
      <c r="H220" s="8"/>
      <c r="I220" s="3"/>
    </row>
    <row r="221" spans="1:9">
      <c r="A221" s="2"/>
      <c r="B221" s="4"/>
      <c r="C221" s="13"/>
      <c r="D221" s="13"/>
      <c r="E221" s="5"/>
      <c r="F221" s="13"/>
      <c r="G221" s="13"/>
      <c r="H221" s="13"/>
      <c r="I221" s="6"/>
    </row>
    <row r="222" spans="1:9">
      <c r="A222" s="7"/>
      <c r="B222" s="15" t="s">
        <v>294</v>
      </c>
      <c r="C222" s="24" t="s">
        <v>295</v>
      </c>
      <c r="D222" s="24"/>
      <c r="E222" s="16">
        <v>46990</v>
      </c>
      <c r="F222" s="25">
        <f>E222/1.07</f>
        <v>43915.88785046729</v>
      </c>
      <c r="G222" s="21" t="s">
        <v>9</v>
      </c>
      <c r="H222" s="8"/>
      <c r="I222" s="42" t="s">
        <v>16</v>
      </c>
    </row>
    <row r="223" spans="1:9">
      <c r="A223" s="2"/>
      <c r="B223" s="15" t="s">
        <v>296</v>
      </c>
      <c r="C223" s="24" t="s">
        <v>297</v>
      </c>
      <c r="D223" s="24"/>
      <c r="E223" s="16">
        <v>65990</v>
      </c>
      <c r="F223" s="25">
        <f>E223/1.07</f>
        <v>61672.897196261678</v>
      </c>
      <c r="G223" s="8"/>
      <c r="H223" s="8"/>
      <c r="I223" s="3" t="s">
        <v>449</v>
      </c>
    </row>
    <row r="224" spans="1:9">
      <c r="A224" s="2"/>
      <c r="B224" s="15"/>
      <c r="C224" s="24"/>
      <c r="D224" s="24"/>
      <c r="E224" s="1"/>
      <c r="F224" s="8"/>
      <c r="G224" s="8"/>
      <c r="H224" s="8"/>
      <c r="I224" s="3"/>
    </row>
    <row r="225" spans="1:9">
      <c r="A225" s="2"/>
      <c r="B225" s="2"/>
      <c r="C225" s="9" t="s">
        <v>300</v>
      </c>
      <c r="D225" s="9"/>
      <c r="E225" s="1"/>
      <c r="F225" s="8"/>
      <c r="G225" s="8"/>
      <c r="H225" s="8"/>
      <c r="I225" s="3"/>
    </row>
    <row r="226" spans="1:9">
      <c r="A226" s="2"/>
      <c r="B226" s="68"/>
      <c r="C226" s="9" t="s">
        <v>304</v>
      </c>
      <c r="D226" s="9"/>
      <c r="E226" s="173" t="s">
        <v>330</v>
      </c>
      <c r="F226" s="173"/>
      <c r="G226" s="8"/>
      <c r="H226" s="8"/>
      <c r="I226" s="3"/>
    </row>
    <row r="227" spans="1:9">
      <c r="A227" s="2"/>
      <c r="B227" s="2"/>
      <c r="C227" s="10" t="s">
        <v>301</v>
      </c>
      <c r="D227" s="10"/>
      <c r="E227" s="1"/>
      <c r="F227" s="8"/>
      <c r="G227" s="8"/>
      <c r="H227" s="8"/>
      <c r="I227" s="3"/>
    </row>
    <row r="228" spans="1:9">
      <c r="A228" s="2"/>
      <c r="B228" s="2"/>
      <c r="C228" s="10" t="s">
        <v>302</v>
      </c>
      <c r="D228" s="10"/>
      <c r="E228" s="1"/>
      <c r="F228" s="8"/>
      <c r="G228" s="8"/>
      <c r="H228" s="8"/>
      <c r="I228" s="3"/>
    </row>
    <row r="229" spans="1:9">
      <c r="A229" s="2"/>
      <c r="B229" s="2"/>
      <c r="C229" s="11" t="s">
        <v>308</v>
      </c>
      <c r="D229" s="11"/>
      <c r="E229" s="1"/>
      <c r="F229" s="8"/>
      <c r="G229" s="8"/>
      <c r="H229" s="8"/>
      <c r="I229" s="3"/>
    </row>
    <row r="230" spans="1:9">
      <c r="A230" s="2"/>
      <c r="B230" s="2"/>
      <c r="C230" s="11" t="s">
        <v>87</v>
      </c>
      <c r="D230" s="11"/>
      <c r="E230" s="1"/>
      <c r="F230" s="8"/>
      <c r="G230" s="8"/>
      <c r="H230" s="8"/>
      <c r="I230" s="3"/>
    </row>
    <row r="231" spans="1:9">
      <c r="A231" s="2"/>
      <c r="B231" s="2"/>
      <c r="C231" s="11" t="s">
        <v>93</v>
      </c>
      <c r="D231" s="11"/>
      <c r="E231" s="1"/>
      <c r="F231" s="8"/>
      <c r="G231" s="8"/>
      <c r="H231" s="8"/>
      <c r="I231" s="3"/>
    </row>
    <row r="232" spans="1:9">
      <c r="A232" s="2"/>
      <c r="B232" s="2"/>
      <c r="C232" s="11" t="s">
        <v>305</v>
      </c>
      <c r="D232" s="11"/>
      <c r="E232" s="1"/>
      <c r="F232" s="8"/>
      <c r="G232" s="8"/>
      <c r="H232" s="8"/>
      <c r="I232" s="3"/>
    </row>
    <row r="233" spans="1:9">
      <c r="A233" s="2"/>
      <c r="B233" s="2"/>
      <c r="C233" s="11" t="s">
        <v>92</v>
      </c>
      <c r="D233" s="11"/>
      <c r="E233" s="1"/>
      <c r="F233" s="8"/>
      <c r="G233" s="8"/>
      <c r="H233" s="8"/>
      <c r="I233" s="3"/>
    </row>
    <row r="234" spans="1:9">
      <c r="A234" s="2"/>
      <c r="B234" s="2"/>
      <c r="C234" s="11" t="s">
        <v>303</v>
      </c>
      <c r="D234" s="11"/>
      <c r="E234" s="1"/>
      <c r="F234" s="8"/>
      <c r="G234" s="8"/>
      <c r="H234" s="8"/>
      <c r="I234" s="3"/>
    </row>
    <row r="235" spans="1:9">
      <c r="A235" s="2"/>
      <c r="B235" s="2"/>
      <c r="C235" s="11" t="s">
        <v>111</v>
      </c>
      <c r="D235" s="11"/>
      <c r="E235" s="1"/>
      <c r="F235" s="8"/>
      <c r="G235" s="8"/>
      <c r="H235" s="8"/>
      <c r="I235" s="3"/>
    </row>
    <row r="236" spans="1:9">
      <c r="A236" s="2"/>
      <c r="B236" s="2"/>
      <c r="C236" s="11" t="s">
        <v>306</v>
      </c>
      <c r="D236" s="11"/>
      <c r="E236" s="1"/>
      <c r="F236" s="8"/>
      <c r="G236" s="8"/>
      <c r="H236" s="8"/>
      <c r="I236" s="3"/>
    </row>
    <row r="237" spans="1:9">
      <c r="A237" s="2"/>
      <c r="B237" s="2"/>
      <c r="C237" s="11" t="s">
        <v>307</v>
      </c>
      <c r="D237" s="11"/>
      <c r="E237" s="1"/>
      <c r="F237" s="8"/>
      <c r="G237" s="8"/>
      <c r="H237" s="8"/>
      <c r="I237" s="3"/>
    </row>
    <row r="238" spans="1:9">
      <c r="A238" s="2"/>
      <c r="B238" s="2"/>
      <c r="C238" s="11" t="s">
        <v>88</v>
      </c>
      <c r="D238" s="11"/>
      <c r="E238" s="1"/>
      <c r="F238" s="8"/>
      <c r="G238" s="8"/>
      <c r="H238" s="8"/>
      <c r="I238" s="3"/>
    </row>
    <row r="239" spans="1:9">
      <c r="A239" s="2"/>
      <c r="B239" s="2"/>
      <c r="C239" s="10" t="s">
        <v>310</v>
      </c>
      <c r="D239" s="10"/>
      <c r="E239" s="1"/>
      <c r="F239" s="8"/>
      <c r="G239" s="8"/>
      <c r="H239" s="8"/>
      <c r="I239" s="3"/>
    </row>
    <row r="240" spans="1:9">
      <c r="A240" s="2"/>
      <c r="B240" s="2"/>
      <c r="C240" s="10" t="s">
        <v>309</v>
      </c>
      <c r="D240" s="10"/>
      <c r="E240" s="1"/>
      <c r="F240" s="8"/>
      <c r="G240" s="8"/>
      <c r="H240" s="8"/>
      <c r="I240" s="3"/>
    </row>
    <row r="241" spans="1:9">
      <c r="A241" s="2"/>
      <c r="B241" s="2"/>
      <c r="C241" s="12" t="s">
        <v>299</v>
      </c>
      <c r="D241" s="12"/>
      <c r="E241" s="1"/>
      <c r="F241" s="8"/>
      <c r="G241" s="8"/>
      <c r="H241" s="8"/>
      <c r="I241" s="3"/>
    </row>
    <row r="242" spans="1:9">
      <c r="A242" s="2"/>
      <c r="B242" s="2"/>
      <c r="C242" s="12"/>
      <c r="D242" s="12"/>
      <c r="E242" s="1"/>
      <c r="F242" s="8"/>
      <c r="G242" s="8"/>
      <c r="H242" s="8"/>
      <c r="I242" s="3"/>
    </row>
    <row r="243" spans="1:9">
      <c r="A243" s="2"/>
      <c r="B243" s="2"/>
      <c r="C243" s="23" t="s">
        <v>406</v>
      </c>
      <c r="D243" s="23"/>
      <c r="E243" s="1"/>
      <c r="F243" s="8"/>
      <c r="G243" s="8"/>
      <c r="H243" s="8"/>
      <c r="I243" s="3"/>
    </row>
    <row r="244" spans="1:9">
      <c r="A244" s="2"/>
      <c r="B244" s="2"/>
      <c r="C244" s="8"/>
      <c r="D244" s="8"/>
      <c r="E244" s="1"/>
      <c r="F244" s="8"/>
      <c r="G244" s="8"/>
      <c r="H244" s="8"/>
      <c r="I244" s="3"/>
    </row>
    <row r="245" spans="1:9">
      <c r="A245" s="2"/>
      <c r="B245" s="4"/>
      <c r="C245" s="13"/>
      <c r="D245" s="13"/>
      <c r="E245" s="5"/>
      <c r="F245" s="13"/>
      <c r="G245" s="13"/>
      <c r="H245" s="13"/>
      <c r="I245" s="6"/>
    </row>
    <row r="246" spans="1:9" ht="39.75" customHeight="1">
      <c r="A246" s="160"/>
      <c r="B246" s="161"/>
      <c r="C246" s="160" t="s">
        <v>557</v>
      </c>
      <c r="D246" s="162"/>
      <c r="E246" s="139"/>
      <c r="F246" s="18"/>
      <c r="G246" s="19"/>
      <c r="H246" s="136"/>
      <c r="I246" s="137"/>
    </row>
    <row r="247" spans="1:9">
      <c r="A247" s="7"/>
      <c r="B247" s="15" t="s">
        <v>410</v>
      </c>
      <c r="C247" s="14" t="s">
        <v>359</v>
      </c>
      <c r="D247" s="24"/>
      <c r="E247" s="16">
        <v>20990</v>
      </c>
      <c r="F247" s="25">
        <f>E247/1.07</f>
        <v>19616.82242990654</v>
      </c>
      <c r="G247" s="26" t="s">
        <v>9</v>
      </c>
      <c r="H247" s="7"/>
      <c r="I247" s="42" t="s">
        <v>16</v>
      </c>
    </row>
    <row r="248" spans="1:9">
      <c r="A248" s="2"/>
      <c r="B248" s="15" t="s">
        <v>411</v>
      </c>
      <c r="C248" s="24" t="s">
        <v>360</v>
      </c>
      <c r="D248" s="24"/>
      <c r="E248" s="16">
        <v>22990</v>
      </c>
      <c r="F248" s="25">
        <f>E248/1.07</f>
        <v>21485.981308411214</v>
      </c>
      <c r="G248" s="26"/>
      <c r="H248" s="8"/>
      <c r="I248" s="3" t="s">
        <v>449</v>
      </c>
    </row>
    <row r="249" spans="1:9">
      <c r="A249" s="2"/>
      <c r="B249" s="15"/>
      <c r="C249" s="24"/>
      <c r="D249" s="24"/>
      <c r="E249" s="16"/>
      <c r="F249" s="25"/>
      <c r="G249" s="26"/>
      <c r="H249" s="8"/>
      <c r="I249" s="3"/>
    </row>
    <row r="250" spans="1:9">
      <c r="A250" s="2"/>
      <c r="B250" s="15"/>
      <c r="C250" s="24"/>
      <c r="D250" s="24"/>
      <c r="E250" s="16"/>
      <c r="F250" s="25"/>
      <c r="G250" s="26"/>
      <c r="H250" s="8"/>
      <c r="I250" s="3"/>
    </row>
    <row r="251" spans="1:9">
      <c r="A251" s="2"/>
      <c r="B251" s="2"/>
      <c r="C251" s="9" t="s">
        <v>115</v>
      </c>
      <c r="D251" s="9"/>
      <c r="E251" s="1"/>
      <c r="F251" s="8"/>
      <c r="G251" s="8"/>
      <c r="H251" s="8"/>
      <c r="I251" s="72" t="s">
        <v>320</v>
      </c>
    </row>
    <row r="252" spans="1:9">
      <c r="A252" s="2"/>
      <c r="B252" s="2"/>
      <c r="C252" s="9" t="s">
        <v>119</v>
      </c>
      <c r="D252" s="9"/>
      <c r="E252" s="173" t="s">
        <v>357</v>
      </c>
      <c r="F252" s="173"/>
      <c r="G252" s="8"/>
      <c r="H252" s="8"/>
      <c r="I252" s="3"/>
    </row>
    <row r="253" spans="1:9">
      <c r="A253" s="2"/>
      <c r="B253" s="2"/>
      <c r="C253" s="10" t="s">
        <v>110</v>
      </c>
      <c r="D253" s="10"/>
      <c r="E253" s="1"/>
      <c r="F253" s="8"/>
      <c r="G253" s="8"/>
      <c r="H253" s="8"/>
      <c r="I253" s="3"/>
    </row>
    <row r="254" spans="1:9" ht="15" customHeight="1">
      <c r="A254" s="2"/>
      <c r="B254" s="2"/>
      <c r="C254" s="10" t="s">
        <v>116</v>
      </c>
      <c r="D254" s="10"/>
      <c r="E254" s="165"/>
      <c r="F254" s="166"/>
      <c r="G254" s="8"/>
      <c r="H254" s="8"/>
      <c r="I254" s="3"/>
    </row>
    <row r="255" spans="1:9">
      <c r="A255" s="2"/>
      <c r="B255" s="2"/>
      <c r="C255" s="11" t="s">
        <v>120</v>
      </c>
      <c r="D255" s="11"/>
      <c r="E255" s="167"/>
      <c r="F255" s="166"/>
      <c r="G255" s="8"/>
      <c r="H255" s="8"/>
      <c r="I255" s="3"/>
    </row>
    <row r="256" spans="1:9">
      <c r="A256" s="2"/>
      <c r="B256" s="175" t="s">
        <v>361</v>
      </c>
      <c r="C256" s="11" t="s">
        <v>87</v>
      </c>
      <c r="D256" s="11"/>
      <c r="E256" s="167"/>
      <c r="F256" s="166"/>
      <c r="G256" s="8"/>
      <c r="H256" s="8"/>
      <c r="I256" s="3"/>
    </row>
    <row r="257" spans="1:9">
      <c r="A257" s="2"/>
      <c r="B257" s="176"/>
      <c r="C257" s="11" t="s">
        <v>117</v>
      </c>
      <c r="D257" s="11"/>
      <c r="E257" s="1"/>
      <c r="F257" s="8"/>
      <c r="G257" s="8"/>
      <c r="H257" s="8"/>
      <c r="I257" s="3"/>
    </row>
    <row r="258" spans="1:9">
      <c r="A258" s="2"/>
      <c r="B258" s="2"/>
      <c r="C258" s="11" t="s">
        <v>121</v>
      </c>
      <c r="D258" s="11"/>
      <c r="E258" s="1"/>
      <c r="F258" s="8"/>
      <c r="G258" s="8"/>
      <c r="H258" s="8"/>
      <c r="I258" s="3"/>
    </row>
    <row r="259" spans="1:9">
      <c r="A259" s="2"/>
      <c r="B259" s="2"/>
      <c r="C259" s="11" t="s">
        <v>122</v>
      </c>
      <c r="D259" s="11"/>
      <c r="E259" s="1"/>
      <c r="F259" s="8"/>
      <c r="G259" s="8"/>
      <c r="H259" s="8"/>
      <c r="I259" s="3"/>
    </row>
    <row r="260" spans="1:9">
      <c r="A260" s="2"/>
      <c r="B260" s="2"/>
      <c r="C260" s="11" t="s">
        <v>118</v>
      </c>
      <c r="D260" s="11"/>
      <c r="E260" s="1"/>
      <c r="F260" s="8"/>
      <c r="G260" s="8"/>
      <c r="H260" s="8"/>
      <c r="I260" s="3"/>
    </row>
    <row r="261" spans="1:9">
      <c r="A261" s="2"/>
      <c r="B261" s="2"/>
      <c r="C261" s="11" t="s">
        <v>123</v>
      </c>
      <c r="D261" s="11"/>
      <c r="E261" s="1"/>
      <c r="F261" s="8"/>
      <c r="G261" s="8"/>
      <c r="H261" s="8"/>
      <c r="I261" s="3"/>
    </row>
    <row r="262" spans="1:9">
      <c r="A262" s="2"/>
      <c r="B262" s="2"/>
      <c r="C262" s="11" t="s">
        <v>124</v>
      </c>
      <c r="D262" s="11"/>
      <c r="E262" s="1"/>
      <c r="F262" s="8"/>
      <c r="G262" s="8"/>
      <c r="H262" s="8"/>
      <c r="I262" s="3"/>
    </row>
    <row r="263" spans="1:9">
      <c r="A263" s="2"/>
      <c r="B263" s="2"/>
      <c r="C263" s="11" t="s">
        <v>125</v>
      </c>
      <c r="D263" s="11"/>
      <c r="E263" s="1"/>
      <c r="F263" s="8"/>
      <c r="G263" s="8"/>
      <c r="H263" s="8"/>
      <c r="I263" s="3"/>
    </row>
    <row r="264" spans="1:9">
      <c r="A264" s="2"/>
      <c r="B264" s="2"/>
      <c r="C264" s="11" t="s">
        <v>88</v>
      </c>
      <c r="D264" s="11"/>
      <c r="E264" s="1"/>
      <c r="F264" s="8"/>
      <c r="G264" s="8"/>
      <c r="H264" s="8"/>
      <c r="I264" s="3"/>
    </row>
    <row r="265" spans="1:9">
      <c r="A265" s="2"/>
      <c r="B265" s="2"/>
      <c r="C265" s="10" t="s">
        <v>112</v>
      </c>
      <c r="D265" s="10"/>
      <c r="E265" s="1"/>
      <c r="F265" s="8"/>
      <c r="G265" s="8"/>
      <c r="H265" s="8"/>
      <c r="I265" s="3"/>
    </row>
    <row r="266" spans="1:9">
      <c r="A266" s="2"/>
      <c r="B266" s="2"/>
      <c r="C266" s="10" t="s">
        <v>113</v>
      </c>
      <c r="D266" s="10"/>
      <c r="E266" s="1"/>
      <c r="F266" s="8"/>
      <c r="G266" s="8"/>
      <c r="H266" s="8"/>
      <c r="I266" s="3"/>
    </row>
    <row r="267" spans="1:9">
      <c r="A267" s="2"/>
      <c r="B267" s="2"/>
      <c r="C267" s="12" t="s">
        <v>114</v>
      </c>
      <c r="D267" s="12"/>
      <c r="E267" s="1"/>
      <c r="F267" s="8"/>
      <c r="G267" s="8"/>
      <c r="H267" s="8"/>
      <c r="I267" s="3"/>
    </row>
    <row r="268" spans="1:9">
      <c r="A268" s="2"/>
      <c r="B268" s="2"/>
      <c r="C268" s="12"/>
      <c r="D268" s="12"/>
      <c r="E268" s="1"/>
      <c r="F268" s="8"/>
      <c r="G268" s="8"/>
      <c r="H268" s="8"/>
      <c r="I268" s="3"/>
    </row>
    <row r="269" spans="1:9">
      <c r="A269" s="2"/>
      <c r="B269" s="2"/>
      <c r="C269" s="23" t="s">
        <v>126</v>
      </c>
      <c r="D269" s="23"/>
      <c r="E269" s="1"/>
      <c r="F269" s="8"/>
      <c r="G269" s="8"/>
      <c r="H269" s="8"/>
      <c r="I269" s="3"/>
    </row>
    <row r="270" spans="1:9">
      <c r="A270" s="13"/>
      <c r="B270" s="4"/>
      <c r="C270" s="13"/>
      <c r="D270" s="13"/>
      <c r="E270" s="5"/>
      <c r="F270" s="13"/>
      <c r="G270" s="13"/>
      <c r="H270" s="13"/>
      <c r="I270" s="6"/>
    </row>
    <row r="271" spans="1:9" s="103" customFormat="1">
      <c r="A271" s="104"/>
      <c r="B271" s="124" t="s">
        <v>562</v>
      </c>
      <c r="C271" s="125" t="s">
        <v>504</v>
      </c>
      <c r="D271" s="74"/>
      <c r="E271" s="131">
        <v>33990</v>
      </c>
      <c r="F271" s="132">
        <f>E271/1.07</f>
        <v>31766.355140186915</v>
      </c>
      <c r="G271" s="105"/>
      <c r="H271" s="106"/>
      <c r="I271" s="42" t="s">
        <v>16</v>
      </c>
    </row>
    <row r="272" spans="1:9" s="103" customFormat="1">
      <c r="A272" s="104"/>
      <c r="B272" s="124"/>
      <c r="C272" s="125"/>
      <c r="D272" s="74"/>
      <c r="E272" s="85"/>
      <c r="F272" s="86"/>
      <c r="G272" s="105"/>
      <c r="H272" s="106"/>
      <c r="I272" s="3" t="s">
        <v>449</v>
      </c>
    </row>
    <row r="273" spans="1:9" s="103" customFormat="1" ht="14.25" customHeight="1">
      <c r="A273" s="104"/>
      <c r="B273" s="126"/>
      <c r="C273" s="9" t="s">
        <v>115</v>
      </c>
      <c r="D273" s="108"/>
      <c r="E273" s="165"/>
      <c r="F273" s="168"/>
      <c r="G273" s="106"/>
      <c r="H273" s="106"/>
      <c r="I273" s="107"/>
    </row>
    <row r="274" spans="1:9" s="103" customFormat="1">
      <c r="A274" s="104"/>
      <c r="B274" s="126"/>
      <c r="C274" s="9" t="s">
        <v>109</v>
      </c>
      <c r="D274" s="108"/>
      <c r="E274" s="165"/>
      <c r="F274" s="168"/>
      <c r="G274" s="106"/>
      <c r="H274" s="106"/>
      <c r="I274" s="107"/>
    </row>
    <row r="275" spans="1:9" s="103" customFormat="1">
      <c r="A275" s="104"/>
      <c r="B275" s="126"/>
      <c r="C275" s="10" t="s">
        <v>110</v>
      </c>
      <c r="D275" s="110"/>
      <c r="E275" s="165"/>
      <c r="F275" s="168"/>
      <c r="G275" s="106"/>
      <c r="H275" s="106"/>
      <c r="I275" s="107"/>
    </row>
    <row r="276" spans="1:9" s="103" customFormat="1">
      <c r="A276" s="104"/>
      <c r="B276" s="126"/>
      <c r="C276" s="10" t="s">
        <v>116</v>
      </c>
      <c r="D276" s="110"/>
      <c r="E276" s="165"/>
      <c r="F276" s="168"/>
      <c r="G276" s="106"/>
      <c r="H276" s="106"/>
      <c r="I276" s="107"/>
    </row>
    <row r="277" spans="1:9" s="103" customFormat="1">
      <c r="A277" s="104"/>
      <c r="B277" s="126"/>
      <c r="C277" s="11" t="s">
        <v>120</v>
      </c>
      <c r="D277" s="111"/>
      <c r="E277" s="109"/>
      <c r="F277" s="106"/>
      <c r="G277" s="106"/>
      <c r="H277" s="106"/>
      <c r="I277" s="107"/>
    </row>
    <row r="278" spans="1:9" s="103" customFormat="1">
      <c r="A278" s="104"/>
      <c r="B278" s="126"/>
      <c r="C278" s="11" t="s">
        <v>506</v>
      </c>
      <c r="D278" s="111"/>
      <c r="E278" s="109"/>
      <c r="F278" s="106"/>
      <c r="G278" s="106"/>
      <c r="H278" s="106"/>
      <c r="I278" s="107"/>
    </row>
    <row r="279" spans="1:9" s="103" customFormat="1" ht="15" customHeight="1">
      <c r="A279" s="104"/>
      <c r="B279" s="133" t="s">
        <v>505</v>
      </c>
      <c r="C279" s="11" t="s">
        <v>117</v>
      </c>
      <c r="D279" s="111"/>
      <c r="E279" s="109"/>
      <c r="F279" s="106"/>
      <c r="G279" s="106"/>
      <c r="H279" s="106"/>
      <c r="I279" s="107"/>
    </row>
    <row r="280" spans="1:9" s="103" customFormat="1">
      <c r="A280" s="104"/>
      <c r="B280" s="127"/>
      <c r="C280" s="11" t="s">
        <v>130</v>
      </c>
      <c r="D280" s="111"/>
      <c r="E280" s="109"/>
      <c r="F280" s="106"/>
      <c r="G280" s="106"/>
      <c r="H280" s="106"/>
      <c r="I280" s="107"/>
    </row>
    <row r="281" spans="1:9" s="103" customFormat="1">
      <c r="A281" s="104"/>
      <c r="B281" s="127"/>
      <c r="C281" s="11" t="s">
        <v>122</v>
      </c>
      <c r="D281" s="111"/>
      <c r="E281" s="109"/>
      <c r="F281" s="106"/>
      <c r="G281" s="106"/>
      <c r="H281" s="106"/>
      <c r="I281" s="107"/>
    </row>
    <row r="282" spans="1:9" s="103" customFormat="1">
      <c r="A282" s="104"/>
      <c r="B282" s="78" t="s">
        <v>298</v>
      </c>
      <c r="C282" s="11" t="s">
        <v>404</v>
      </c>
      <c r="D282" s="111"/>
      <c r="E282" s="109"/>
      <c r="F282" s="106"/>
      <c r="G282" s="106"/>
      <c r="H282" s="106"/>
      <c r="I282" s="107"/>
    </row>
    <row r="283" spans="1:9" s="103" customFormat="1">
      <c r="A283" s="104"/>
      <c r="B283" s="127"/>
      <c r="C283" s="11" t="s">
        <v>123</v>
      </c>
      <c r="D283" s="111"/>
      <c r="E283" s="109"/>
      <c r="F283" s="106"/>
      <c r="G283" s="106"/>
      <c r="H283" s="106"/>
      <c r="I283" s="107"/>
    </row>
    <row r="284" spans="1:9" s="103" customFormat="1">
      <c r="A284" s="104"/>
      <c r="B284" s="126"/>
      <c r="C284" s="11" t="s">
        <v>508</v>
      </c>
      <c r="D284" s="111"/>
      <c r="E284" s="109"/>
      <c r="F284" s="106"/>
      <c r="G284" s="106"/>
      <c r="H284" s="106"/>
      <c r="I284" s="107"/>
    </row>
    <row r="285" spans="1:9" s="103" customFormat="1">
      <c r="A285" s="104"/>
      <c r="B285" s="126"/>
      <c r="C285" s="11" t="s">
        <v>507</v>
      </c>
      <c r="D285" s="111"/>
      <c r="E285" s="109"/>
      <c r="F285" s="106"/>
      <c r="G285" s="106"/>
      <c r="H285" s="106"/>
      <c r="I285" s="107"/>
    </row>
    <row r="286" spans="1:9" s="103" customFormat="1">
      <c r="A286" s="104"/>
      <c r="B286" s="126"/>
      <c r="C286" s="11" t="s">
        <v>88</v>
      </c>
      <c r="D286" s="111"/>
      <c r="E286" s="109"/>
      <c r="F286" s="106"/>
      <c r="G286" s="106"/>
      <c r="H286" s="106"/>
      <c r="I286" s="107"/>
    </row>
    <row r="287" spans="1:9" s="103" customFormat="1">
      <c r="A287" s="104"/>
      <c r="B287" s="126"/>
      <c r="C287" s="10" t="s">
        <v>129</v>
      </c>
      <c r="D287" s="110"/>
      <c r="E287" s="109"/>
      <c r="F287" s="106"/>
      <c r="G287" s="106"/>
      <c r="H287" s="106"/>
      <c r="I287" s="107"/>
    </row>
    <row r="288" spans="1:9" s="103" customFormat="1">
      <c r="A288" s="104"/>
      <c r="B288" s="126"/>
      <c r="C288" s="10" t="s">
        <v>128</v>
      </c>
      <c r="D288" s="110"/>
      <c r="E288" s="109"/>
      <c r="F288" s="106"/>
      <c r="G288" s="106"/>
      <c r="H288" s="106"/>
      <c r="I288" s="107"/>
    </row>
    <row r="289" spans="1:9" s="103" customFormat="1">
      <c r="A289" s="104"/>
      <c r="B289" s="126"/>
      <c r="C289" s="10" t="s">
        <v>127</v>
      </c>
      <c r="D289" s="110"/>
      <c r="E289" s="109"/>
      <c r="F289" s="106"/>
      <c r="G289" s="106"/>
      <c r="H289" s="106"/>
      <c r="I289" s="107"/>
    </row>
    <row r="290" spans="1:9" s="103" customFormat="1">
      <c r="A290" s="104"/>
      <c r="B290" s="126"/>
      <c r="C290" s="12"/>
      <c r="D290" s="112"/>
      <c r="E290" s="109"/>
      <c r="F290" s="106"/>
      <c r="G290" s="106"/>
      <c r="H290" s="106"/>
      <c r="I290" s="107"/>
    </row>
    <row r="291" spans="1:9" s="103" customFormat="1">
      <c r="A291" s="104"/>
      <c r="B291" s="126"/>
      <c r="C291" s="130"/>
      <c r="D291" s="113"/>
      <c r="E291" s="109"/>
      <c r="F291" s="106"/>
      <c r="G291" s="106"/>
      <c r="H291" s="106"/>
      <c r="I291" s="107"/>
    </row>
    <row r="292" spans="1:9" s="103" customFormat="1">
      <c r="A292" s="104"/>
      <c r="B292" s="128"/>
      <c r="C292" s="129"/>
      <c r="D292" s="115"/>
      <c r="E292" s="116"/>
      <c r="F292" s="115"/>
      <c r="G292" s="115"/>
      <c r="H292" s="115"/>
      <c r="I292" s="117"/>
    </row>
    <row r="293" spans="1:9" s="103" customFormat="1">
      <c r="A293" s="98"/>
      <c r="B293" s="73" t="s">
        <v>321</v>
      </c>
      <c r="C293" s="74" t="s">
        <v>493</v>
      </c>
      <c r="D293" s="74"/>
      <c r="E293" s="75">
        <v>26990</v>
      </c>
      <c r="F293" s="76">
        <f>E293/1.07</f>
        <v>25224.299065420561</v>
      </c>
      <c r="G293" s="101" t="s">
        <v>9</v>
      </c>
      <c r="H293" s="106"/>
      <c r="I293" s="107"/>
    </row>
    <row r="294" spans="1:9" s="103" customFormat="1">
      <c r="A294" s="104"/>
      <c r="B294" s="73" t="s">
        <v>322</v>
      </c>
      <c r="C294" s="74" t="s">
        <v>494</v>
      </c>
      <c r="D294" s="74"/>
      <c r="E294" s="85">
        <v>29990</v>
      </c>
      <c r="F294" s="86">
        <f>E294/1.07</f>
        <v>28028.037383177569</v>
      </c>
      <c r="G294" s="105"/>
      <c r="H294" s="106"/>
      <c r="I294" s="102" t="s">
        <v>16</v>
      </c>
    </row>
    <row r="295" spans="1:9" s="103" customFormat="1">
      <c r="A295" s="104"/>
      <c r="B295" s="73" t="s">
        <v>323</v>
      </c>
      <c r="C295" s="74" t="s">
        <v>324</v>
      </c>
      <c r="D295" s="74"/>
      <c r="E295" s="85">
        <v>32990</v>
      </c>
      <c r="F295" s="86">
        <f>E295/1.07</f>
        <v>30831.775700934577</v>
      </c>
      <c r="G295" s="105"/>
      <c r="H295" s="106"/>
      <c r="I295" s="107" t="s">
        <v>449</v>
      </c>
    </row>
    <row r="296" spans="1:9" s="103" customFormat="1">
      <c r="A296" s="104"/>
      <c r="B296" s="73"/>
      <c r="C296" s="74"/>
      <c r="D296" s="74"/>
      <c r="E296" s="85"/>
      <c r="F296" s="86"/>
      <c r="G296" s="105"/>
      <c r="H296" s="106"/>
      <c r="I296" s="107"/>
    </row>
    <row r="297" spans="1:9" s="103" customFormat="1">
      <c r="A297" s="104"/>
      <c r="B297" s="104"/>
      <c r="C297" s="108" t="s">
        <v>450</v>
      </c>
      <c r="D297" s="108"/>
      <c r="E297" s="109"/>
      <c r="F297" s="106"/>
      <c r="G297" s="106"/>
      <c r="H297" s="106"/>
      <c r="I297" s="107"/>
    </row>
    <row r="298" spans="1:9" s="103" customFormat="1">
      <c r="A298" s="104"/>
      <c r="B298" s="104"/>
      <c r="C298" s="108" t="s">
        <v>495</v>
      </c>
      <c r="D298" s="108"/>
      <c r="E298" s="174" t="s">
        <v>357</v>
      </c>
      <c r="F298" s="174"/>
      <c r="G298" s="106"/>
      <c r="H298" s="106"/>
      <c r="I298" s="107"/>
    </row>
    <row r="299" spans="1:9" s="103" customFormat="1">
      <c r="A299" s="104"/>
      <c r="B299" s="104"/>
      <c r="C299" s="110" t="s">
        <v>452</v>
      </c>
      <c r="D299" s="110"/>
      <c r="E299" s="109"/>
      <c r="F299" s="106"/>
      <c r="G299" s="106"/>
      <c r="H299" s="106"/>
      <c r="I299" s="107"/>
    </row>
    <row r="300" spans="1:9" s="103" customFormat="1">
      <c r="A300" s="104"/>
      <c r="B300" s="104"/>
      <c r="C300" s="110" t="s">
        <v>496</v>
      </c>
      <c r="D300" s="110"/>
      <c r="E300" s="109"/>
      <c r="F300" s="106"/>
      <c r="G300" s="106"/>
      <c r="H300" s="106"/>
      <c r="I300" s="107"/>
    </row>
    <row r="301" spans="1:9" s="103" customFormat="1">
      <c r="A301" s="104"/>
      <c r="B301" s="104"/>
      <c r="C301" s="111" t="s">
        <v>454</v>
      </c>
      <c r="D301" s="111"/>
      <c r="E301" s="109"/>
      <c r="F301" s="106"/>
      <c r="G301" s="106"/>
      <c r="H301" s="106"/>
      <c r="I301" s="107"/>
    </row>
    <row r="302" spans="1:9" s="103" customFormat="1">
      <c r="A302" s="104"/>
      <c r="B302" s="104"/>
      <c r="C302" s="111" t="s">
        <v>497</v>
      </c>
      <c r="D302" s="111"/>
      <c r="E302" s="109"/>
      <c r="F302" s="106"/>
      <c r="G302" s="106"/>
      <c r="H302" s="106"/>
      <c r="I302" s="107"/>
    </row>
    <row r="303" spans="1:9" s="103" customFormat="1" ht="15" customHeight="1">
      <c r="A303" s="104"/>
      <c r="B303" s="169" t="s">
        <v>325</v>
      </c>
      <c r="C303" s="111" t="s">
        <v>456</v>
      </c>
      <c r="D303" s="111"/>
      <c r="E303" s="109"/>
      <c r="F303" s="106"/>
      <c r="G303" s="106"/>
      <c r="H303" s="106"/>
      <c r="I303" s="107"/>
    </row>
    <row r="304" spans="1:9" s="103" customFormat="1">
      <c r="A304" s="104"/>
      <c r="B304" s="170"/>
      <c r="C304" s="111" t="s">
        <v>498</v>
      </c>
      <c r="D304" s="111"/>
      <c r="E304" s="109"/>
      <c r="F304" s="106"/>
      <c r="G304" s="106"/>
      <c r="H304" s="106"/>
      <c r="I304" s="107"/>
    </row>
    <row r="305" spans="1:9" s="103" customFormat="1">
      <c r="A305" s="104"/>
      <c r="B305" s="104"/>
      <c r="C305" s="111" t="s">
        <v>499</v>
      </c>
      <c r="D305" s="111"/>
      <c r="E305" s="109"/>
      <c r="F305" s="106"/>
      <c r="G305" s="106"/>
      <c r="H305" s="106"/>
      <c r="I305" s="107"/>
    </row>
    <row r="306" spans="1:9" s="103" customFormat="1">
      <c r="A306" s="104"/>
      <c r="B306" s="104"/>
      <c r="C306" s="111" t="s">
        <v>500</v>
      </c>
      <c r="D306" s="111"/>
      <c r="E306" s="109"/>
      <c r="F306" s="106"/>
      <c r="G306" s="106"/>
      <c r="H306" s="106"/>
      <c r="I306" s="107"/>
    </row>
    <row r="307" spans="1:9" s="103" customFormat="1">
      <c r="A307" s="104"/>
      <c r="B307" s="81" t="s">
        <v>463</v>
      </c>
      <c r="C307" s="111" t="s">
        <v>501</v>
      </c>
      <c r="D307" s="111"/>
      <c r="E307" s="109"/>
      <c r="F307" s="106"/>
      <c r="G307" s="106"/>
      <c r="H307" s="106"/>
      <c r="I307" s="107"/>
    </row>
    <row r="308" spans="1:9" s="103" customFormat="1">
      <c r="A308" s="104"/>
      <c r="B308" s="104"/>
      <c r="C308" s="111" t="s">
        <v>502</v>
      </c>
      <c r="D308" s="111"/>
      <c r="E308" s="109"/>
      <c r="F308" s="106"/>
      <c r="G308" s="106"/>
      <c r="H308" s="106"/>
      <c r="I308" s="107"/>
    </row>
    <row r="309" spans="1:9" s="103" customFormat="1">
      <c r="A309" s="104"/>
      <c r="B309" s="104"/>
      <c r="C309" s="111" t="s">
        <v>503</v>
      </c>
      <c r="D309" s="111"/>
      <c r="E309" s="109"/>
      <c r="F309" s="106"/>
      <c r="G309" s="106"/>
      <c r="H309" s="106"/>
      <c r="I309" s="107"/>
    </row>
    <row r="310" spans="1:9" s="103" customFormat="1">
      <c r="A310" s="104"/>
      <c r="B310" s="104"/>
      <c r="C310" s="111" t="s">
        <v>88</v>
      </c>
      <c r="D310" s="111"/>
      <c r="E310" s="109"/>
      <c r="F310" s="106"/>
      <c r="G310" s="106"/>
      <c r="H310" s="106"/>
      <c r="I310" s="107"/>
    </row>
    <row r="311" spans="1:9" s="103" customFormat="1">
      <c r="A311" s="104"/>
      <c r="B311" s="104"/>
      <c r="C311" s="110" t="s">
        <v>129</v>
      </c>
      <c r="D311" s="110"/>
      <c r="E311" s="109"/>
      <c r="F311" s="106"/>
      <c r="G311" s="106"/>
      <c r="H311" s="106"/>
      <c r="I311" s="107"/>
    </row>
    <row r="312" spans="1:9" s="103" customFormat="1">
      <c r="A312" s="104"/>
      <c r="B312" s="104"/>
      <c r="C312" s="110" t="s">
        <v>128</v>
      </c>
      <c r="D312" s="110"/>
      <c r="E312" s="109"/>
      <c r="F312" s="106"/>
      <c r="G312" s="106"/>
      <c r="H312" s="106"/>
      <c r="I312" s="107"/>
    </row>
    <row r="313" spans="1:9" s="103" customFormat="1">
      <c r="A313" s="104"/>
      <c r="B313" s="104"/>
      <c r="C313" s="110" t="s">
        <v>127</v>
      </c>
      <c r="D313" s="110"/>
      <c r="E313" s="109"/>
      <c r="F313" s="106"/>
      <c r="G313" s="106"/>
      <c r="H313" s="106"/>
      <c r="I313" s="107"/>
    </row>
    <row r="314" spans="1:9" s="103" customFormat="1">
      <c r="A314" s="104"/>
      <c r="B314" s="104"/>
      <c r="C314" s="112"/>
      <c r="D314" s="112"/>
      <c r="E314" s="109"/>
      <c r="F314" s="106"/>
      <c r="G314" s="106"/>
      <c r="H314" s="106"/>
      <c r="I314" s="107"/>
    </row>
    <row r="315" spans="1:9" s="103" customFormat="1">
      <c r="A315" s="104"/>
      <c r="B315" s="104"/>
      <c r="C315" s="113" t="s">
        <v>131</v>
      </c>
      <c r="D315" s="113"/>
      <c r="E315" s="109"/>
      <c r="F315" s="106"/>
      <c r="G315" s="106"/>
      <c r="H315" s="106"/>
      <c r="I315" s="107"/>
    </row>
    <row r="316" spans="1:9" s="103" customFormat="1">
      <c r="A316" s="104"/>
      <c r="B316" s="114"/>
      <c r="C316" s="115"/>
      <c r="D316" s="115"/>
      <c r="E316" s="116"/>
      <c r="F316" s="115"/>
      <c r="G316" s="115"/>
      <c r="H316" s="115"/>
      <c r="I316" s="117"/>
    </row>
    <row r="317" spans="1:9" s="103" customFormat="1">
      <c r="A317" s="98"/>
      <c r="B317" s="73" t="s">
        <v>19</v>
      </c>
      <c r="C317" s="99" t="s">
        <v>291</v>
      </c>
      <c r="D317" s="74"/>
      <c r="E317" s="85">
        <v>32990</v>
      </c>
      <c r="F317" s="100">
        <f>E317/1.07</f>
        <v>30831.775700934577</v>
      </c>
      <c r="G317" s="101" t="s">
        <v>9</v>
      </c>
      <c r="H317" s="98"/>
      <c r="I317" s="102" t="s">
        <v>16</v>
      </c>
    </row>
    <row r="318" spans="1:9" s="103" customFormat="1">
      <c r="A318" s="104"/>
      <c r="B318" s="73" t="s">
        <v>20</v>
      </c>
      <c r="C318" s="74" t="s">
        <v>292</v>
      </c>
      <c r="D318" s="74"/>
      <c r="E318" s="85">
        <v>49990</v>
      </c>
      <c r="F318" s="86">
        <f>E318/1.07</f>
        <v>46719.626168224298</v>
      </c>
      <c r="G318" s="105"/>
      <c r="H318" s="106"/>
      <c r="I318" s="107" t="s">
        <v>449</v>
      </c>
    </row>
    <row r="319" spans="1:9" s="103" customFormat="1">
      <c r="A319" s="104"/>
      <c r="B319" s="73"/>
      <c r="C319" s="74"/>
      <c r="D319" s="74"/>
      <c r="E319" s="85"/>
      <c r="F319" s="86"/>
      <c r="G319" s="105"/>
      <c r="H319" s="106"/>
      <c r="I319" s="107" t="s">
        <v>318</v>
      </c>
    </row>
    <row r="320" spans="1:9" s="103" customFormat="1">
      <c r="A320" s="104"/>
      <c r="B320" s="118" t="s">
        <v>463</v>
      </c>
      <c r="C320" s="108" t="s">
        <v>450</v>
      </c>
      <c r="D320" s="108"/>
      <c r="E320" s="109"/>
      <c r="F320" s="106"/>
      <c r="G320" s="106"/>
      <c r="H320" s="106"/>
      <c r="I320" s="107"/>
    </row>
    <row r="321" spans="1:9" s="103" customFormat="1">
      <c r="A321" s="104"/>
      <c r="B321" s="104"/>
      <c r="C321" s="108" t="s">
        <v>451</v>
      </c>
      <c r="D321" s="108"/>
      <c r="E321" s="109"/>
      <c r="F321" s="106"/>
      <c r="G321" s="106"/>
      <c r="H321" s="106"/>
      <c r="I321" s="107"/>
    </row>
    <row r="322" spans="1:9" s="103" customFormat="1">
      <c r="A322" s="104"/>
      <c r="B322" s="104"/>
      <c r="C322" s="110" t="s">
        <v>452</v>
      </c>
      <c r="D322" s="110"/>
      <c r="E322" s="109"/>
      <c r="F322" s="106"/>
      <c r="G322" s="106"/>
      <c r="H322" s="106"/>
      <c r="I322" s="107"/>
    </row>
    <row r="323" spans="1:9" s="103" customFormat="1">
      <c r="A323" s="104"/>
      <c r="B323" s="104"/>
      <c r="C323" s="110" t="s">
        <v>453</v>
      </c>
      <c r="D323" s="110"/>
      <c r="E323" s="109"/>
      <c r="F323" s="106"/>
      <c r="G323" s="106"/>
      <c r="H323" s="106"/>
      <c r="I323" s="107"/>
    </row>
    <row r="324" spans="1:9" s="103" customFormat="1">
      <c r="A324" s="104"/>
      <c r="B324" s="104"/>
      <c r="C324" s="111" t="s">
        <v>454</v>
      </c>
      <c r="D324" s="111"/>
      <c r="E324" s="109"/>
      <c r="F324" s="106"/>
      <c r="G324" s="106"/>
      <c r="H324" s="106"/>
      <c r="I324" s="107"/>
    </row>
    <row r="325" spans="1:9" s="103" customFormat="1">
      <c r="A325" s="104"/>
      <c r="B325" s="104"/>
      <c r="C325" s="111" t="s">
        <v>455</v>
      </c>
      <c r="D325" s="111"/>
      <c r="E325" s="109"/>
      <c r="F325" s="106"/>
      <c r="G325" s="106"/>
      <c r="H325" s="106"/>
      <c r="I325" s="107"/>
    </row>
    <row r="326" spans="1:9" s="103" customFormat="1">
      <c r="A326" s="104"/>
      <c r="B326" s="104"/>
      <c r="C326" s="111" t="s">
        <v>456</v>
      </c>
      <c r="D326" s="111"/>
      <c r="E326" s="109"/>
      <c r="F326" s="106"/>
      <c r="G326" s="106"/>
      <c r="H326" s="106"/>
      <c r="I326" s="107"/>
    </row>
    <row r="327" spans="1:9" s="103" customFormat="1">
      <c r="A327" s="104"/>
      <c r="B327" s="104"/>
      <c r="C327" s="111" t="s">
        <v>457</v>
      </c>
      <c r="D327" s="111"/>
      <c r="E327" s="109"/>
      <c r="F327" s="106"/>
      <c r="G327" s="106"/>
      <c r="H327" s="106"/>
      <c r="I327" s="107"/>
    </row>
    <row r="328" spans="1:9" s="103" customFormat="1">
      <c r="A328" s="104"/>
      <c r="B328" s="104"/>
      <c r="C328" s="111" t="s">
        <v>458</v>
      </c>
      <c r="D328" s="111"/>
      <c r="E328" s="109"/>
      <c r="F328" s="106"/>
      <c r="G328" s="106"/>
      <c r="H328" s="106"/>
      <c r="I328" s="107"/>
    </row>
    <row r="329" spans="1:9" s="103" customFormat="1">
      <c r="A329" s="104"/>
      <c r="B329" s="104"/>
      <c r="C329" s="111" t="s">
        <v>459</v>
      </c>
      <c r="D329" s="111"/>
      <c r="E329" s="109"/>
      <c r="F329" s="106"/>
      <c r="G329" s="106"/>
      <c r="H329" s="106"/>
      <c r="I329" s="107"/>
    </row>
    <row r="330" spans="1:9" s="103" customFormat="1">
      <c r="A330" s="104"/>
      <c r="B330" s="104"/>
      <c r="C330" s="111" t="s">
        <v>460</v>
      </c>
      <c r="D330" s="111"/>
      <c r="E330" s="109"/>
      <c r="F330" s="106"/>
      <c r="G330" s="106"/>
      <c r="H330" s="106"/>
      <c r="I330" s="107"/>
    </row>
    <row r="331" spans="1:9" s="103" customFormat="1">
      <c r="A331" s="104"/>
      <c r="B331" s="104"/>
      <c r="C331" s="111" t="s">
        <v>461</v>
      </c>
      <c r="D331" s="111"/>
      <c r="E331" s="109"/>
      <c r="F331" s="106"/>
      <c r="G331" s="106"/>
      <c r="H331" s="106"/>
      <c r="I331" s="107"/>
    </row>
    <row r="332" spans="1:9" s="103" customFormat="1">
      <c r="A332" s="104"/>
      <c r="B332" s="104"/>
      <c r="C332" s="111" t="s">
        <v>462</v>
      </c>
      <c r="D332" s="111"/>
      <c r="E332" s="109"/>
      <c r="F332" s="106"/>
      <c r="G332" s="106"/>
      <c r="H332" s="106"/>
      <c r="I332" s="107"/>
    </row>
    <row r="333" spans="1:9" s="103" customFormat="1">
      <c r="A333" s="104"/>
      <c r="B333" s="104"/>
      <c r="C333" s="111" t="s">
        <v>88</v>
      </c>
      <c r="D333" s="111"/>
      <c r="E333" s="109"/>
      <c r="F333" s="106"/>
      <c r="G333" s="106"/>
      <c r="H333" s="106"/>
      <c r="I333" s="107"/>
    </row>
    <row r="334" spans="1:9" s="103" customFormat="1">
      <c r="A334" s="104"/>
      <c r="B334" s="104"/>
      <c r="C334" s="110" t="s">
        <v>132</v>
      </c>
      <c r="D334" s="110"/>
      <c r="E334" s="109"/>
      <c r="F334" s="106"/>
      <c r="G334" s="106"/>
      <c r="H334" s="106"/>
      <c r="I334" s="107"/>
    </row>
    <row r="335" spans="1:9" s="103" customFormat="1">
      <c r="A335" s="104"/>
      <c r="B335" s="104"/>
      <c r="C335" s="110" t="s">
        <v>106</v>
      </c>
      <c r="D335" s="110"/>
      <c r="E335" s="109"/>
      <c r="F335" s="106"/>
      <c r="G335" s="106"/>
      <c r="H335" s="106"/>
      <c r="I335" s="107"/>
    </row>
    <row r="336" spans="1:9" s="103" customFormat="1">
      <c r="A336" s="104"/>
      <c r="B336" s="104"/>
      <c r="C336" s="110" t="s">
        <v>134</v>
      </c>
      <c r="D336" s="110"/>
      <c r="E336" s="109"/>
      <c r="F336" s="106"/>
      <c r="G336" s="106"/>
      <c r="H336" s="106"/>
      <c r="I336" s="107"/>
    </row>
    <row r="337" spans="1:9" s="103" customFormat="1">
      <c r="A337" s="104"/>
      <c r="B337" s="104"/>
      <c r="C337" s="112" t="s">
        <v>103</v>
      </c>
      <c r="D337" s="112"/>
      <c r="E337" s="109"/>
      <c r="F337" s="106"/>
      <c r="G337" s="106"/>
      <c r="H337" s="106"/>
      <c r="I337" s="107"/>
    </row>
    <row r="338" spans="1:9" s="103" customFormat="1">
      <c r="A338" s="104"/>
      <c r="B338" s="104"/>
      <c r="C338" s="113" t="s">
        <v>133</v>
      </c>
      <c r="D338" s="113"/>
      <c r="E338" s="109"/>
      <c r="F338" s="106"/>
      <c r="G338" s="106"/>
      <c r="H338" s="106"/>
      <c r="I338" s="107"/>
    </row>
    <row r="339" spans="1:9" s="103" customFormat="1">
      <c r="A339" s="104"/>
      <c r="B339" s="114"/>
      <c r="C339" s="115"/>
      <c r="D339" s="115"/>
      <c r="E339" s="116"/>
      <c r="F339" s="115"/>
      <c r="G339" s="115"/>
      <c r="H339" s="115"/>
      <c r="I339" s="117"/>
    </row>
    <row r="340" spans="1:9">
      <c r="A340" s="7"/>
      <c r="B340" s="15" t="s">
        <v>344</v>
      </c>
      <c r="C340" s="14" t="s">
        <v>346</v>
      </c>
      <c r="D340" s="24"/>
      <c r="E340" s="16">
        <v>68990</v>
      </c>
      <c r="F340" s="17">
        <f>E340/1.07</f>
        <v>64476.635514018686</v>
      </c>
      <c r="G340" s="21" t="s">
        <v>9</v>
      </c>
      <c r="H340" s="7"/>
      <c r="I340" s="42" t="s">
        <v>16</v>
      </c>
    </row>
    <row r="341" spans="1:9">
      <c r="A341" s="2"/>
      <c r="B341" s="15" t="s">
        <v>345</v>
      </c>
      <c r="C341" s="24" t="s">
        <v>347</v>
      </c>
      <c r="D341" s="24"/>
      <c r="E341" s="16">
        <v>88990</v>
      </c>
      <c r="F341" s="25">
        <f>E341/1.07</f>
        <v>83168.224299065419</v>
      </c>
      <c r="G341" s="26"/>
      <c r="H341" s="8"/>
      <c r="I341" s="3" t="s">
        <v>319</v>
      </c>
    </row>
    <row r="342" spans="1:9">
      <c r="A342" s="2"/>
      <c r="B342" s="15"/>
      <c r="C342" s="24"/>
      <c r="D342" s="24"/>
      <c r="E342" s="16"/>
      <c r="F342" s="25"/>
      <c r="G342" s="26"/>
      <c r="H342" s="8"/>
      <c r="I342" s="3"/>
    </row>
    <row r="343" spans="1:9">
      <c r="A343" s="2"/>
      <c r="B343" s="78" t="s">
        <v>298</v>
      </c>
      <c r="C343" s="9" t="s">
        <v>351</v>
      </c>
      <c r="D343" s="9"/>
      <c r="E343" s="1"/>
      <c r="F343" s="8"/>
      <c r="G343" s="8"/>
      <c r="H343" s="8"/>
      <c r="I343" s="3"/>
    </row>
    <row r="344" spans="1:9">
      <c r="A344" s="2"/>
      <c r="B344" s="2"/>
      <c r="C344" s="9" t="s">
        <v>142</v>
      </c>
      <c r="D344" s="9"/>
      <c r="E344" s="1"/>
      <c r="F344" s="8"/>
      <c r="G344" s="8"/>
      <c r="H344" s="8"/>
      <c r="I344" s="3"/>
    </row>
    <row r="345" spans="1:9">
      <c r="A345" s="2"/>
      <c r="B345" s="2"/>
      <c r="C345" s="10" t="s">
        <v>110</v>
      </c>
      <c r="D345" s="10"/>
      <c r="E345" s="1"/>
      <c r="F345" s="8"/>
      <c r="G345" s="8"/>
      <c r="H345" s="8"/>
      <c r="I345" s="3"/>
    </row>
    <row r="346" spans="1:9">
      <c r="A346" s="2"/>
      <c r="B346" s="2"/>
      <c r="C346" s="10" t="s">
        <v>352</v>
      </c>
      <c r="D346" s="10"/>
      <c r="E346" s="1"/>
      <c r="F346" s="8"/>
      <c r="G346" s="8"/>
      <c r="H346" s="8"/>
      <c r="I346" s="3"/>
    </row>
    <row r="347" spans="1:9">
      <c r="A347" s="2"/>
      <c r="B347" s="2"/>
      <c r="C347" s="11" t="s">
        <v>120</v>
      </c>
      <c r="D347" s="11"/>
      <c r="E347" s="1"/>
      <c r="F347" s="8"/>
      <c r="G347" s="8"/>
      <c r="H347" s="8"/>
      <c r="I347" s="3"/>
    </row>
    <row r="348" spans="1:9">
      <c r="A348" s="2"/>
      <c r="B348" s="2"/>
      <c r="C348" s="11" t="s">
        <v>354</v>
      </c>
      <c r="D348" s="11"/>
      <c r="E348" s="1"/>
      <c r="F348" s="8"/>
      <c r="G348" s="8"/>
      <c r="H348" s="8"/>
      <c r="I348" s="3"/>
    </row>
    <row r="349" spans="1:9">
      <c r="A349" s="2"/>
      <c r="B349" s="2"/>
      <c r="C349" s="11" t="s">
        <v>117</v>
      </c>
      <c r="D349" s="11"/>
      <c r="E349" s="1"/>
      <c r="F349" s="8"/>
      <c r="G349" s="8"/>
      <c r="H349" s="8"/>
      <c r="I349" s="3"/>
    </row>
    <row r="350" spans="1:9">
      <c r="A350" s="2"/>
      <c r="B350" s="2"/>
      <c r="C350" s="11" t="s">
        <v>353</v>
      </c>
      <c r="D350" s="11"/>
      <c r="E350" s="1"/>
      <c r="F350" s="8"/>
      <c r="G350" s="8"/>
      <c r="H350" s="8"/>
      <c r="I350" s="3"/>
    </row>
    <row r="351" spans="1:9">
      <c r="A351" s="2"/>
      <c r="B351" s="2"/>
      <c r="C351" s="11" t="s">
        <v>92</v>
      </c>
      <c r="D351" s="11"/>
      <c r="E351" s="1"/>
      <c r="F351" s="8"/>
      <c r="G351" s="8"/>
      <c r="H351" s="8"/>
      <c r="I351" s="3"/>
    </row>
    <row r="352" spans="1:9">
      <c r="A352" s="2"/>
      <c r="B352" s="2"/>
      <c r="C352" s="11" t="s">
        <v>135</v>
      </c>
      <c r="D352" s="11"/>
      <c r="E352" s="1"/>
      <c r="F352" s="8"/>
      <c r="G352" s="8"/>
      <c r="H352" s="8"/>
      <c r="I352" s="3"/>
    </row>
    <row r="353" spans="1:9">
      <c r="A353" s="2"/>
      <c r="B353" s="2"/>
      <c r="C353" s="11" t="s">
        <v>111</v>
      </c>
      <c r="D353" s="11"/>
      <c r="E353" s="1"/>
      <c r="F353" s="8"/>
      <c r="G353" s="8"/>
      <c r="H353" s="8"/>
      <c r="I353" s="3"/>
    </row>
    <row r="354" spans="1:9">
      <c r="A354" s="2"/>
      <c r="B354" s="2"/>
      <c r="C354" s="11" t="s">
        <v>356</v>
      </c>
      <c r="D354" s="11"/>
      <c r="E354" s="1"/>
      <c r="F354" s="8"/>
      <c r="G354" s="8"/>
      <c r="H354" s="8"/>
      <c r="I354" s="3"/>
    </row>
    <row r="355" spans="1:9">
      <c r="A355" s="2"/>
      <c r="B355" s="2"/>
      <c r="C355" s="11" t="s">
        <v>355</v>
      </c>
      <c r="D355" s="11"/>
      <c r="E355" s="1"/>
      <c r="F355" s="8"/>
      <c r="G355" s="8"/>
      <c r="H355" s="8"/>
      <c r="I355" s="3"/>
    </row>
    <row r="356" spans="1:9">
      <c r="A356" s="2"/>
      <c r="B356" s="2"/>
      <c r="C356" s="11" t="s">
        <v>88</v>
      </c>
      <c r="D356" s="11"/>
      <c r="E356" s="1"/>
      <c r="F356" s="8"/>
      <c r="G356" s="8"/>
      <c r="H356" s="8"/>
      <c r="I356" s="3"/>
    </row>
    <row r="357" spans="1:9">
      <c r="A357" s="2"/>
      <c r="B357" s="2"/>
      <c r="C357" s="10" t="s">
        <v>132</v>
      </c>
      <c r="D357" s="10"/>
      <c r="E357" s="1"/>
      <c r="F357" s="8"/>
      <c r="G357" s="8"/>
      <c r="H357" s="8"/>
      <c r="I357" s="3"/>
    </row>
    <row r="358" spans="1:9">
      <c r="A358" s="2"/>
      <c r="B358" s="2"/>
      <c r="C358" s="10" t="s">
        <v>106</v>
      </c>
      <c r="D358" s="10"/>
      <c r="E358" s="1"/>
      <c r="F358" s="8"/>
      <c r="G358" s="8"/>
      <c r="H358" s="8"/>
      <c r="I358" s="3"/>
    </row>
    <row r="359" spans="1:9">
      <c r="A359" s="2"/>
      <c r="B359" s="2"/>
      <c r="C359" s="10" t="s">
        <v>349</v>
      </c>
      <c r="D359" s="10"/>
      <c r="E359" s="1"/>
      <c r="F359" s="8"/>
      <c r="G359" s="8"/>
      <c r="H359" s="8"/>
      <c r="I359" s="3"/>
    </row>
    <row r="360" spans="1:9" ht="28">
      <c r="A360" s="2"/>
      <c r="B360" s="2"/>
      <c r="C360" s="12" t="s">
        <v>348</v>
      </c>
      <c r="D360" s="12"/>
      <c r="E360" s="1"/>
      <c r="F360" s="8"/>
      <c r="G360" s="8"/>
      <c r="H360" s="8"/>
      <c r="I360" s="3"/>
    </row>
    <row r="361" spans="1:9">
      <c r="A361" s="2"/>
      <c r="B361" s="2"/>
      <c r="C361" s="23" t="s">
        <v>350</v>
      </c>
      <c r="D361" s="23"/>
      <c r="E361" s="1"/>
      <c r="F361" s="8"/>
      <c r="G361" s="8"/>
      <c r="H361" s="8"/>
      <c r="I361" s="3"/>
    </row>
    <row r="362" spans="1:9">
      <c r="A362" s="2"/>
      <c r="B362" s="4"/>
      <c r="C362" s="13"/>
      <c r="D362" s="13"/>
      <c r="E362" s="5"/>
      <c r="F362" s="13"/>
      <c r="G362" s="13"/>
      <c r="H362" s="13"/>
      <c r="I362" s="6"/>
    </row>
    <row r="363" spans="1:9" s="103" customFormat="1">
      <c r="A363" s="98"/>
      <c r="B363" s="73" t="s">
        <v>18</v>
      </c>
      <c r="C363" s="74" t="s">
        <v>293</v>
      </c>
      <c r="D363" s="74"/>
      <c r="E363" s="85">
        <v>66990</v>
      </c>
      <c r="F363" s="86">
        <f>E363/1.07</f>
        <v>62607.476635514016</v>
      </c>
      <c r="G363" s="101" t="s">
        <v>9</v>
      </c>
      <c r="H363" s="98"/>
      <c r="I363" s="102" t="s">
        <v>16</v>
      </c>
    </row>
    <row r="364" spans="1:9" s="103" customFormat="1">
      <c r="A364" s="104"/>
      <c r="B364" s="73"/>
      <c r="C364" s="74" t="s">
        <v>136</v>
      </c>
      <c r="D364" s="74"/>
      <c r="E364" s="85"/>
      <c r="F364" s="86"/>
      <c r="G364" s="105"/>
      <c r="H364" s="106"/>
      <c r="I364" s="107" t="s">
        <v>15</v>
      </c>
    </row>
    <row r="365" spans="1:9" s="103" customFormat="1">
      <c r="A365" s="104"/>
      <c r="B365" s="73"/>
      <c r="C365" s="74"/>
      <c r="D365" s="74"/>
      <c r="E365" s="109"/>
      <c r="F365" s="106"/>
      <c r="G365" s="106"/>
      <c r="H365" s="106"/>
      <c r="I365" s="107"/>
    </row>
    <row r="366" spans="1:9" s="103" customFormat="1">
      <c r="A366" s="104"/>
      <c r="B366" s="104"/>
      <c r="C366" s="108" t="s">
        <v>484</v>
      </c>
      <c r="D366" s="108"/>
      <c r="E366" s="109"/>
      <c r="F366" s="106"/>
      <c r="G366" s="106"/>
      <c r="H366" s="106"/>
      <c r="I366" s="107"/>
    </row>
    <row r="367" spans="1:9" s="103" customFormat="1">
      <c r="A367" s="104"/>
      <c r="B367" s="104"/>
      <c r="C367" s="108" t="s">
        <v>485</v>
      </c>
      <c r="D367" s="108"/>
      <c r="E367" s="109"/>
      <c r="F367" s="106"/>
      <c r="G367" s="106"/>
      <c r="H367" s="106"/>
      <c r="I367" s="107"/>
    </row>
    <row r="368" spans="1:9" s="103" customFormat="1">
      <c r="A368" s="104"/>
      <c r="B368" s="104"/>
      <c r="C368" s="110" t="s">
        <v>452</v>
      </c>
      <c r="D368" s="110"/>
      <c r="E368" s="109"/>
      <c r="F368" s="106"/>
      <c r="G368" s="106"/>
      <c r="H368" s="106"/>
      <c r="I368" s="107"/>
    </row>
    <row r="369" spans="1:9" s="103" customFormat="1">
      <c r="A369" s="104"/>
      <c r="B369" s="104"/>
      <c r="C369" s="110" t="s">
        <v>486</v>
      </c>
      <c r="D369" s="110"/>
      <c r="E369" s="109"/>
      <c r="F369" s="106"/>
      <c r="G369" s="106"/>
      <c r="H369" s="106"/>
      <c r="I369" s="107"/>
    </row>
    <row r="370" spans="1:9" s="103" customFormat="1">
      <c r="A370" s="104"/>
      <c r="B370" s="104"/>
      <c r="C370" s="111" t="s">
        <v>487</v>
      </c>
      <c r="D370" s="111"/>
      <c r="E370" s="109"/>
      <c r="F370" s="106"/>
      <c r="G370" s="106"/>
      <c r="H370" s="106"/>
      <c r="I370" s="107"/>
    </row>
    <row r="371" spans="1:9" s="103" customFormat="1">
      <c r="A371" s="104"/>
      <c r="B371" s="104"/>
      <c r="C371" s="111" t="s">
        <v>488</v>
      </c>
      <c r="D371" s="111"/>
      <c r="E371" s="109"/>
      <c r="F371" s="106"/>
      <c r="G371" s="106"/>
      <c r="H371" s="106"/>
      <c r="I371" s="107"/>
    </row>
    <row r="372" spans="1:9" s="103" customFormat="1">
      <c r="A372" s="104"/>
      <c r="B372" s="81" t="s">
        <v>463</v>
      </c>
      <c r="C372" s="111" t="s">
        <v>489</v>
      </c>
      <c r="D372" s="111"/>
      <c r="E372" s="109"/>
      <c r="F372" s="106"/>
      <c r="G372" s="106"/>
      <c r="H372" s="106"/>
      <c r="I372" s="107"/>
    </row>
    <row r="373" spans="1:9" s="103" customFormat="1">
      <c r="A373" s="104"/>
      <c r="B373" s="104"/>
      <c r="C373" s="111" t="s">
        <v>490</v>
      </c>
      <c r="D373" s="111"/>
      <c r="E373" s="109"/>
      <c r="F373" s="106"/>
      <c r="G373" s="106"/>
      <c r="H373" s="106"/>
      <c r="I373" s="107"/>
    </row>
    <row r="374" spans="1:9" s="103" customFormat="1">
      <c r="A374" s="104"/>
      <c r="B374" s="104"/>
      <c r="C374" s="111" t="s">
        <v>458</v>
      </c>
      <c r="D374" s="111"/>
      <c r="E374" s="109"/>
      <c r="F374" s="106"/>
      <c r="G374" s="106"/>
      <c r="H374" s="106"/>
      <c r="I374" s="107"/>
    </row>
    <row r="375" spans="1:9" s="103" customFormat="1">
      <c r="A375" s="104"/>
      <c r="B375" s="104"/>
      <c r="C375" s="111" t="s">
        <v>141</v>
      </c>
      <c r="D375" s="111"/>
      <c r="E375" s="109"/>
      <c r="F375" s="106"/>
      <c r="G375" s="106"/>
      <c r="H375" s="106"/>
      <c r="I375" s="107"/>
    </row>
    <row r="376" spans="1:9" s="103" customFormat="1">
      <c r="A376" s="104"/>
      <c r="B376" s="104"/>
      <c r="C376" s="111" t="s">
        <v>460</v>
      </c>
      <c r="D376" s="111"/>
      <c r="E376" s="109"/>
      <c r="F376" s="106"/>
      <c r="G376" s="106"/>
      <c r="H376" s="106"/>
      <c r="I376" s="107"/>
    </row>
    <row r="377" spans="1:9" s="103" customFormat="1">
      <c r="A377" s="104"/>
      <c r="B377" s="104"/>
      <c r="C377" s="111" t="s">
        <v>491</v>
      </c>
      <c r="D377" s="111"/>
      <c r="E377" s="109"/>
      <c r="F377" s="106"/>
      <c r="G377" s="106"/>
      <c r="H377" s="106"/>
      <c r="I377" s="107"/>
    </row>
    <row r="378" spans="1:9" s="103" customFormat="1">
      <c r="A378" s="104"/>
      <c r="B378" s="104"/>
      <c r="C378" s="111" t="s">
        <v>492</v>
      </c>
      <c r="D378" s="111"/>
      <c r="E378" s="109"/>
      <c r="F378" s="106"/>
      <c r="G378" s="106"/>
      <c r="H378" s="106"/>
      <c r="I378" s="107"/>
    </row>
    <row r="379" spans="1:9" s="103" customFormat="1">
      <c r="A379" s="104"/>
      <c r="B379" s="104"/>
      <c r="C379" s="111" t="s">
        <v>88</v>
      </c>
      <c r="D379" s="111"/>
      <c r="E379" s="109"/>
      <c r="F379" s="106"/>
      <c r="G379" s="106"/>
      <c r="H379" s="106"/>
      <c r="I379" s="107"/>
    </row>
    <row r="380" spans="1:9" s="103" customFormat="1">
      <c r="A380" s="104"/>
      <c r="B380" s="104"/>
      <c r="C380" s="110" t="s">
        <v>137</v>
      </c>
      <c r="D380" s="110"/>
      <c r="E380" s="109"/>
      <c r="F380" s="106"/>
      <c r="G380" s="106"/>
      <c r="H380" s="106"/>
      <c r="I380" s="107"/>
    </row>
    <row r="381" spans="1:9" s="103" customFormat="1">
      <c r="A381" s="104"/>
      <c r="B381" s="104"/>
      <c r="C381" s="110" t="s">
        <v>139</v>
      </c>
      <c r="D381" s="110"/>
      <c r="E381" s="109"/>
      <c r="F381" s="106"/>
      <c r="G381" s="106"/>
      <c r="H381" s="106"/>
      <c r="I381" s="107"/>
    </row>
    <row r="382" spans="1:9" s="103" customFormat="1">
      <c r="A382" s="104"/>
      <c r="B382" s="104"/>
      <c r="C382" s="112" t="s">
        <v>140</v>
      </c>
      <c r="D382" s="112"/>
      <c r="E382" s="109"/>
      <c r="F382" s="106"/>
      <c r="G382" s="106"/>
      <c r="H382" s="106"/>
      <c r="I382" s="107"/>
    </row>
    <row r="383" spans="1:9" s="103" customFormat="1">
      <c r="A383" s="104"/>
      <c r="B383" s="104"/>
      <c r="C383" s="112"/>
      <c r="D383" s="112"/>
      <c r="E383" s="109"/>
      <c r="F383" s="106"/>
      <c r="G383" s="106"/>
      <c r="H383" s="106"/>
      <c r="I383" s="107"/>
    </row>
    <row r="384" spans="1:9" s="103" customFormat="1">
      <c r="A384" s="104"/>
      <c r="B384" s="104"/>
      <c r="C384" s="113" t="s">
        <v>138</v>
      </c>
      <c r="D384" s="113"/>
      <c r="E384" s="109"/>
      <c r="F384" s="106"/>
      <c r="G384" s="106"/>
      <c r="H384" s="106"/>
      <c r="I384" s="107"/>
    </row>
    <row r="385" spans="1:9" s="103" customFormat="1">
      <c r="A385" s="104"/>
      <c r="B385" s="115"/>
      <c r="C385" s="115"/>
      <c r="D385" s="115"/>
      <c r="E385" s="116"/>
      <c r="F385" s="115"/>
      <c r="G385" s="115"/>
      <c r="H385" s="115"/>
      <c r="I385" s="115"/>
    </row>
    <row r="386" spans="1:9">
      <c r="A386" s="71"/>
    </row>
    <row r="387" spans="1:9" ht="19">
      <c r="B387" s="70" t="s">
        <v>314</v>
      </c>
    </row>
    <row r="388" spans="1:9">
      <c r="B388" s="69"/>
    </row>
  </sheetData>
  <mergeCells count="10">
    <mergeCell ref="E162:F163"/>
    <mergeCell ref="E125:F127"/>
    <mergeCell ref="E273:F276"/>
    <mergeCell ref="B303:B304"/>
    <mergeCell ref="E178:F178"/>
    <mergeCell ref="E252:F252"/>
    <mergeCell ref="E298:F298"/>
    <mergeCell ref="B256:B257"/>
    <mergeCell ref="E226:F226"/>
    <mergeCell ref="E254:F256"/>
  </mergeCells>
  <hyperlinks>
    <hyperlink ref="C361" r:id="rId1" xr:uid="{00000000-0004-0000-0100-000000000000}"/>
    <hyperlink ref="C118" r:id="rId2" xr:uid="{00000000-0004-0000-0100-000001000000}"/>
    <hyperlink ref="C142" r:id="rId3" xr:uid="{00000000-0004-0000-0100-000002000000}"/>
    <hyperlink ref="C172" r:id="rId4" xr:uid="{00000000-0004-0000-0100-000003000000}"/>
    <hyperlink ref="C219" r:id="rId5" xr:uid="{00000000-0004-0000-0100-000004000000}"/>
    <hyperlink ref="C243" r:id="rId6" xr:uid="{00000000-0004-0000-0100-000005000000}"/>
    <hyperlink ref="C25" r:id="rId7" location="feature" xr:uid="{00AE0CCE-97AA-4B92-B3B0-44266D234AD8}"/>
    <hyperlink ref="C49" r:id="rId8" xr:uid="{3E8EE988-6C5D-4BD6-8E5F-9F2CCBDE05F2}"/>
    <hyperlink ref="C72" r:id="rId9" xr:uid="{71CCC769-5637-4F7C-9CFB-D72BFBB2ECF1}"/>
  </hyperlinks>
  <pageMargins left="0.7" right="0.7" top="0.75" bottom="0.75" header="0.3" footer="0.3"/>
  <pageSetup paperSize="9" orientation="portrait" horizontalDpi="1200" verticalDpi="1200" r:id="rId10"/>
  <drawing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H62"/>
  <sheetViews>
    <sheetView zoomScale="70" zoomScaleNormal="70" workbookViewId="0">
      <pane ySplit="2" topLeftCell="A3" activePane="bottomLeft" state="frozen"/>
      <selection pane="bottomLeft" activeCell="E2" sqref="E1:F1048576"/>
    </sheetView>
  </sheetViews>
  <sheetFormatPr baseColWidth="10" defaultColWidth="8.83203125" defaultRowHeight="15"/>
  <cols>
    <col min="1" max="1" width="27.33203125" bestFit="1" customWidth="1"/>
    <col min="2" max="2" width="46.33203125" customWidth="1"/>
    <col min="3" max="4" width="14.6640625" style="33" customWidth="1"/>
    <col min="5" max="6" width="14.6640625" customWidth="1"/>
    <col min="7" max="7" width="27.1640625" style="84" bestFit="1" customWidth="1"/>
  </cols>
  <sheetData>
    <row r="1" spans="1:8" ht="78.75" customHeight="1">
      <c r="A1" s="1"/>
      <c r="B1" s="22" t="str">
        <f>'กล้อง DSLM'!C1</f>
        <v>Update 02/05/2026</v>
      </c>
      <c r="C1" s="177"/>
      <c r="D1" s="177"/>
      <c r="E1" s="177"/>
      <c r="F1" s="177"/>
      <c r="G1" s="177"/>
    </row>
    <row r="2" spans="1:8" ht="34.5" customHeight="1">
      <c r="A2" s="43" t="s">
        <v>0</v>
      </c>
      <c r="B2" s="41" t="s">
        <v>1</v>
      </c>
      <c r="C2" s="31" t="s">
        <v>2</v>
      </c>
      <c r="D2" s="32" t="s">
        <v>3</v>
      </c>
      <c r="E2" s="28" t="s">
        <v>4</v>
      </c>
      <c r="F2" s="19" t="s">
        <v>5</v>
      </c>
      <c r="G2" s="27" t="s">
        <v>6</v>
      </c>
    </row>
    <row r="3" spans="1:8" ht="33" customHeight="1">
      <c r="A3" s="44" t="s">
        <v>30</v>
      </c>
      <c r="B3" s="45"/>
      <c r="C3" s="46"/>
      <c r="D3" s="46"/>
      <c r="E3" s="45"/>
      <c r="F3" s="45"/>
      <c r="G3" s="82"/>
    </row>
    <row r="4" spans="1:8">
      <c r="A4" s="163" t="s">
        <v>367</v>
      </c>
      <c r="B4" s="163" t="s">
        <v>619</v>
      </c>
      <c r="C4" s="35">
        <v>7990</v>
      </c>
      <c r="D4" s="35">
        <f t="shared" ref="D4" si="0">C4/1.07</f>
        <v>7467.2897196261674</v>
      </c>
      <c r="E4" s="38" t="s">
        <v>7</v>
      </c>
      <c r="F4" s="37" t="s">
        <v>11</v>
      </c>
      <c r="G4" s="83"/>
      <c r="H4" s="67"/>
    </row>
    <row r="5" spans="1:8">
      <c r="A5" s="77" t="s">
        <v>625</v>
      </c>
      <c r="B5" s="77" t="s">
        <v>621</v>
      </c>
      <c r="C5" s="35">
        <v>13990</v>
      </c>
      <c r="D5" s="35">
        <f t="shared" ref="D5" si="1">C5/1.07</f>
        <v>13074.766355140186</v>
      </c>
      <c r="E5" s="38" t="s">
        <v>7</v>
      </c>
      <c r="F5" s="37" t="s">
        <v>11</v>
      </c>
      <c r="G5" s="83" t="s">
        <v>559</v>
      </c>
      <c r="H5" s="67"/>
    </row>
    <row r="6" spans="1:8">
      <c r="A6" s="77" t="s">
        <v>626</v>
      </c>
      <c r="B6" s="77" t="s">
        <v>622</v>
      </c>
      <c r="C6" s="35">
        <v>13990</v>
      </c>
      <c r="D6" s="35">
        <f t="shared" ref="D6" si="2">C6/1.07</f>
        <v>13074.766355140186</v>
      </c>
      <c r="E6" s="38" t="s">
        <v>7</v>
      </c>
      <c r="F6" s="37" t="s">
        <v>11</v>
      </c>
      <c r="G6" s="83" t="s">
        <v>559</v>
      </c>
      <c r="H6" s="67"/>
    </row>
    <row r="7" spans="1:8" s="103" customFormat="1">
      <c r="A7" s="119" t="s">
        <v>312</v>
      </c>
      <c r="B7" s="119" t="s">
        <v>313</v>
      </c>
      <c r="C7" s="120">
        <v>15990</v>
      </c>
      <c r="D7" s="120">
        <f t="shared" ref="D7:D27" si="3">C7/1.07</f>
        <v>14943.925233644859</v>
      </c>
      <c r="E7" s="121" t="s">
        <v>7</v>
      </c>
      <c r="F7" s="122" t="s">
        <v>11</v>
      </c>
      <c r="G7" s="121" t="s">
        <v>463</v>
      </c>
    </row>
    <row r="8" spans="1:8">
      <c r="A8" s="34" t="s">
        <v>312</v>
      </c>
      <c r="B8" s="34" t="s">
        <v>313</v>
      </c>
      <c r="C8" s="35">
        <v>15990</v>
      </c>
      <c r="D8" s="35">
        <f t="shared" ref="D8" si="4">C8/1.07</f>
        <v>14943.925233644859</v>
      </c>
      <c r="E8" s="38" t="s">
        <v>7</v>
      </c>
      <c r="F8" s="37" t="s">
        <v>11</v>
      </c>
      <c r="G8" s="83"/>
      <c r="H8" s="67"/>
    </row>
    <row r="9" spans="1:8">
      <c r="A9" s="34" t="s">
        <v>227</v>
      </c>
      <c r="B9" s="34" t="s">
        <v>21</v>
      </c>
      <c r="C9" s="35">
        <v>23990</v>
      </c>
      <c r="D9" s="35">
        <f t="shared" si="3"/>
        <v>22420.560747663549</v>
      </c>
      <c r="E9" s="38" t="s">
        <v>7</v>
      </c>
      <c r="F9" s="37" t="s">
        <v>11</v>
      </c>
      <c r="G9" s="83"/>
    </row>
    <row r="10" spans="1:8">
      <c r="A10" s="34" t="s">
        <v>316</v>
      </c>
      <c r="B10" s="34" t="s">
        <v>317</v>
      </c>
      <c r="C10" s="35">
        <v>22990</v>
      </c>
      <c r="D10" s="35">
        <f t="shared" si="3"/>
        <v>21485.981308411214</v>
      </c>
      <c r="E10" s="38" t="s">
        <v>7</v>
      </c>
      <c r="F10" s="37" t="s">
        <v>11</v>
      </c>
      <c r="G10" s="83"/>
    </row>
    <row r="11" spans="1:8">
      <c r="A11" s="34" t="s">
        <v>328</v>
      </c>
      <c r="B11" s="34" t="s">
        <v>326</v>
      </c>
      <c r="C11" s="35">
        <v>29990</v>
      </c>
      <c r="D11" s="35">
        <f t="shared" si="3"/>
        <v>28028.037383177569</v>
      </c>
      <c r="E11" s="38" t="s">
        <v>7</v>
      </c>
      <c r="F11" s="37" t="s">
        <v>11</v>
      </c>
      <c r="G11" s="83"/>
    </row>
    <row r="12" spans="1:8">
      <c r="A12" s="34" t="s">
        <v>329</v>
      </c>
      <c r="B12" s="34" t="s">
        <v>327</v>
      </c>
      <c r="C12" s="35">
        <v>34990</v>
      </c>
      <c r="D12" s="35">
        <f t="shared" si="3"/>
        <v>32700.93457943925</v>
      </c>
      <c r="E12" s="38" t="s">
        <v>7</v>
      </c>
      <c r="F12" s="37" t="s">
        <v>11</v>
      </c>
      <c r="G12" s="83"/>
    </row>
    <row r="13" spans="1:8">
      <c r="A13" s="77" t="s">
        <v>469</v>
      </c>
      <c r="B13" s="77" t="s">
        <v>468</v>
      </c>
      <c r="C13" s="35">
        <v>36990</v>
      </c>
      <c r="D13" s="35">
        <f t="shared" si="3"/>
        <v>34570.09345794392</v>
      </c>
      <c r="E13" s="38" t="s">
        <v>7</v>
      </c>
      <c r="F13" s="37" t="s">
        <v>11</v>
      </c>
      <c r="G13" s="83" t="s">
        <v>559</v>
      </c>
      <c r="H13" s="67"/>
    </row>
    <row r="14" spans="1:8">
      <c r="A14" s="77" t="s">
        <v>560</v>
      </c>
      <c r="B14" s="77" t="s">
        <v>563</v>
      </c>
      <c r="C14" s="35">
        <v>67990</v>
      </c>
      <c r="D14" s="35">
        <f t="shared" ref="D14" si="5">C14/1.07</f>
        <v>63542.056074766355</v>
      </c>
      <c r="E14" s="38" t="s">
        <v>7</v>
      </c>
      <c r="F14" s="37" t="s">
        <v>11</v>
      </c>
      <c r="G14" s="83" t="s">
        <v>559</v>
      </c>
      <c r="H14" s="67"/>
    </row>
    <row r="15" spans="1:8">
      <c r="A15" s="34" t="s">
        <v>332</v>
      </c>
      <c r="B15" s="34" t="s">
        <v>331</v>
      </c>
      <c r="C15" s="35">
        <v>28990</v>
      </c>
      <c r="D15" s="35">
        <f t="shared" si="3"/>
        <v>27093.457943925234</v>
      </c>
      <c r="E15" s="38" t="s">
        <v>7</v>
      </c>
      <c r="F15" s="37" t="s">
        <v>11</v>
      </c>
      <c r="G15" s="83"/>
    </row>
    <row r="16" spans="1:8">
      <c r="A16" s="34" t="s">
        <v>333</v>
      </c>
      <c r="B16" s="34" t="s">
        <v>334</v>
      </c>
      <c r="C16" s="35">
        <v>23990</v>
      </c>
      <c r="D16" s="35">
        <f t="shared" si="3"/>
        <v>22420.560747663549</v>
      </c>
      <c r="E16" s="38" t="s">
        <v>7</v>
      </c>
      <c r="F16" s="37" t="s">
        <v>11</v>
      </c>
      <c r="G16" s="83"/>
    </row>
    <row r="17" spans="1:8">
      <c r="A17" s="77" t="s">
        <v>464</v>
      </c>
      <c r="B17" s="77" t="s">
        <v>465</v>
      </c>
      <c r="C17" s="35">
        <v>18990</v>
      </c>
      <c r="D17" s="35">
        <f t="shared" ref="D17" si="6">C17/1.07</f>
        <v>17747.663551401867</v>
      </c>
      <c r="E17" s="38" t="s">
        <v>7</v>
      </c>
      <c r="F17" s="37" t="s">
        <v>11</v>
      </c>
      <c r="G17" s="83"/>
      <c r="H17" s="67"/>
    </row>
    <row r="18" spans="1:8">
      <c r="A18" s="34" t="s">
        <v>228</v>
      </c>
      <c r="B18" s="34" t="s">
        <v>22</v>
      </c>
      <c r="C18" s="35">
        <v>20990</v>
      </c>
      <c r="D18" s="35">
        <f t="shared" si="3"/>
        <v>19616.82242990654</v>
      </c>
      <c r="E18" s="38" t="s">
        <v>7</v>
      </c>
      <c r="F18" s="37" t="s">
        <v>11</v>
      </c>
      <c r="G18" s="83"/>
    </row>
    <row r="19" spans="1:8">
      <c r="A19" s="34" t="s">
        <v>229</v>
      </c>
      <c r="B19" s="34" t="s">
        <v>23</v>
      </c>
      <c r="C19" s="35">
        <v>44990</v>
      </c>
      <c r="D19" s="35">
        <f t="shared" si="3"/>
        <v>42046.728971962613</v>
      </c>
      <c r="E19" s="38" t="s">
        <v>7</v>
      </c>
      <c r="F19" s="37" t="s">
        <v>11</v>
      </c>
      <c r="G19" s="83"/>
      <c r="H19" s="69" t="s">
        <v>358</v>
      </c>
    </row>
    <row r="20" spans="1:8">
      <c r="A20" s="34" t="s">
        <v>230</v>
      </c>
      <c r="B20" s="34" t="s">
        <v>24</v>
      </c>
      <c r="C20" s="35">
        <v>39990</v>
      </c>
      <c r="D20" s="35">
        <f t="shared" si="3"/>
        <v>37373.831775700935</v>
      </c>
      <c r="E20" s="38" t="s">
        <v>7</v>
      </c>
      <c r="F20" s="37" t="s">
        <v>11</v>
      </c>
      <c r="G20" s="83"/>
      <c r="H20" s="69" t="s">
        <v>358</v>
      </c>
    </row>
    <row r="21" spans="1:8">
      <c r="A21" s="34" t="s">
        <v>231</v>
      </c>
      <c r="B21" s="34" t="s">
        <v>25</v>
      </c>
      <c r="C21" s="35">
        <v>44990</v>
      </c>
      <c r="D21" s="35">
        <f t="shared" si="3"/>
        <v>42046.728971962613</v>
      </c>
      <c r="E21" s="38" t="s">
        <v>7</v>
      </c>
      <c r="F21" s="37" t="s">
        <v>11</v>
      </c>
      <c r="G21" s="83"/>
      <c r="H21" s="69" t="s">
        <v>358</v>
      </c>
    </row>
    <row r="22" spans="1:8">
      <c r="A22" s="34" t="s">
        <v>235</v>
      </c>
      <c r="B22" s="34" t="s">
        <v>26</v>
      </c>
      <c r="C22" s="35">
        <v>36990</v>
      </c>
      <c r="D22" s="35">
        <f t="shared" si="3"/>
        <v>34570.09345794392</v>
      </c>
      <c r="E22" s="38" t="s">
        <v>7</v>
      </c>
      <c r="F22" s="37" t="s">
        <v>11</v>
      </c>
      <c r="G22" s="83"/>
      <c r="H22" s="69" t="s">
        <v>358</v>
      </c>
    </row>
    <row r="23" spans="1:8">
      <c r="A23" s="34" t="s">
        <v>408</v>
      </c>
      <c r="B23" s="34" t="s">
        <v>409</v>
      </c>
      <c r="C23" s="35">
        <v>35990</v>
      </c>
      <c r="D23" s="35">
        <f t="shared" si="3"/>
        <v>33635.514018691589</v>
      </c>
      <c r="E23" s="38" t="s">
        <v>7</v>
      </c>
      <c r="F23" s="37" t="s">
        <v>11</v>
      </c>
      <c r="G23" s="83"/>
      <c r="H23" s="69"/>
    </row>
    <row r="24" spans="1:8">
      <c r="A24" s="34" t="s">
        <v>232</v>
      </c>
      <c r="B24" s="34" t="s">
        <v>27</v>
      </c>
      <c r="C24" s="35">
        <v>84990</v>
      </c>
      <c r="D24" s="35">
        <f t="shared" si="3"/>
        <v>79429.906542056066</v>
      </c>
      <c r="E24" s="38" t="s">
        <v>7</v>
      </c>
      <c r="F24" s="37" t="s">
        <v>11</v>
      </c>
      <c r="G24" s="83"/>
      <c r="H24" s="69"/>
    </row>
    <row r="25" spans="1:8">
      <c r="A25" s="77" t="s">
        <v>467</v>
      </c>
      <c r="B25" s="77" t="s">
        <v>466</v>
      </c>
      <c r="C25" s="35">
        <v>32990</v>
      </c>
      <c r="D25" s="35">
        <f t="shared" si="3"/>
        <v>30831.775700934577</v>
      </c>
      <c r="E25" s="38" t="s">
        <v>7</v>
      </c>
      <c r="F25" s="37" t="s">
        <v>11</v>
      </c>
      <c r="G25" s="83" t="s">
        <v>559</v>
      </c>
      <c r="H25" s="67"/>
    </row>
    <row r="26" spans="1:8">
      <c r="A26" s="34" t="s">
        <v>233</v>
      </c>
      <c r="B26" s="34" t="s">
        <v>28</v>
      </c>
      <c r="C26" s="35">
        <v>59990</v>
      </c>
      <c r="D26" s="35">
        <f t="shared" si="3"/>
        <v>56065.420560747662</v>
      </c>
      <c r="E26" s="38" t="s">
        <v>7</v>
      </c>
      <c r="F26" s="37" t="s">
        <v>11</v>
      </c>
      <c r="G26" s="83"/>
      <c r="H26" s="69" t="s">
        <v>358</v>
      </c>
    </row>
    <row r="27" spans="1:8">
      <c r="A27" s="34" t="s">
        <v>234</v>
      </c>
      <c r="B27" s="34" t="s">
        <v>29</v>
      </c>
      <c r="C27" s="35">
        <v>70990</v>
      </c>
      <c r="D27" s="35">
        <f t="shared" si="3"/>
        <v>66345.794392523356</v>
      </c>
      <c r="E27" s="38" t="s">
        <v>7</v>
      </c>
      <c r="F27" s="37" t="s">
        <v>11</v>
      </c>
      <c r="G27" s="83"/>
      <c r="H27" s="69" t="s">
        <v>358</v>
      </c>
    </row>
    <row r="28" spans="1:8">
      <c r="A28" s="34" t="s">
        <v>560</v>
      </c>
      <c r="B28" s="34" t="s">
        <v>561</v>
      </c>
      <c r="C28" s="35">
        <v>67990</v>
      </c>
      <c r="D28" s="35">
        <f t="shared" ref="D28" si="7">C28/1.07</f>
        <v>63542.056074766355</v>
      </c>
      <c r="E28" s="38" t="s">
        <v>7</v>
      </c>
      <c r="F28" s="37" t="s">
        <v>11</v>
      </c>
      <c r="G28" s="83"/>
      <c r="H28" s="69"/>
    </row>
    <row r="29" spans="1:8" ht="34.5" customHeight="1">
      <c r="A29" s="44" t="s">
        <v>33</v>
      </c>
      <c r="B29" s="45"/>
      <c r="C29" s="46"/>
      <c r="D29" s="46"/>
      <c r="E29" s="45"/>
      <c r="F29" s="45"/>
      <c r="G29" s="82"/>
      <c r="H29" s="69"/>
    </row>
    <row r="30" spans="1:8">
      <c r="A30" s="34" t="s">
        <v>336</v>
      </c>
      <c r="B30" s="34" t="s">
        <v>335</v>
      </c>
      <c r="C30" s="35">
        <v>19900</v>
      </c>
      <c r="D30" s="35">
        <f t="shared" ref="D30:D60" si="8">C30/1.07</f>
        <v>18598.130841121496</v>
      </c>
      <c r="E30" s="38" t="s">
        <v>7</v>
      </c>
      <c r="F30" s="37" t="s">
        <v>11</v>
      </c>
      <c r="G30" s="83"/>
      <c r="H30" s="69"/>
    </row>
    <row r="31" spans="1:8">
      <c r="A31" s="34" t="s">
        <v>336</v>
      </c>
      <c r="B31" s="34" t="s">
        <v>337</v>
      </c>
      <c r="C31" s="35">
        <v>19900</v>
      </c>
      <c r="D31" s="35">
        <f t="shared" si="8"/>
        <v>18598.130841121496</v>
      </c>
      <c r="E31" s="38" t="s">
        <v>7</v>
      </c>
      <c r="F31" s="37" t="s">
        <v>11</v>
      </c>
      <c r="G31" s="83"/>
    </row>
    <row r="32" spans="1:8">
      <c r="A32" s="34" t="s">
        <v>144</v>
      </c>
      <c r="B32" s="34" t="s">
        <v>146</v>
      </c>
      <c r="C32" s="35">
        <v>26990</v>
      </c>
      <c r="D32" s="35">
        <f t="shared" si="8"/>
        <v>25224.299065420561</v>
      </c>
      <c r="E32" s="38" t="s">
        <v>7</v>
      </c>
      <c r="F32" s="37" t="s">
        <v>11</v>
      </c>
      <c r="G32" s="83"/>
    </row>
    <row r="33" spans="1:7">
      <c r="A33" s="34" t="s">
        <v>145</v>
      </c>
      <c r="B33" s="34" t="s">
        <v>31</v>
      </c>
      <c r="C33" s="35">
        <v>27990</v>
      </c>
      <c r="D33" s="35">
        <f t="shared" si="8"/>
        <v>26158.878504672895</v>
      </c>
      <c r="E33" s="38" t="s">
        <v>7</v>
      </c>
      <c r="F33" s="37" t="s">
        <v>11</v>
      </c>
      <c r="G33" s="83"/>
    </row>
    <row r="34" spans="1:7">
      <c r="A34" s="34" t="s">
        <v>147</v>
      </c>
      <c r="B34" s="34" t="s">
        <v>32</v>
      </c>
      <c r="C34" s="35">
        <v>15990</v>
      </c>
      <c r="D34" s="35">
        <f t="shared" si="8"/>
        <v>14943.925233644859</v>
      </c>
      <c r="E34" s="38" t="s">
        <v>7</v>
      </c>
      <c r="F34" s="37" t="s">
        <v>11</v>
      </c>
      <c r="G34" s="83"/>
    </row>
    <row r="35" spans="1:7">
      <c r="A35" s="34" t="s">
        <v>148</v>
      </c>
      <c r="B35" s="34" t="s">
        <v>150</v>
      </c>
      <c r="C35" s="35">
        <v>16990</v>
      </c>
      <c r="D35" s="35">
        <f t="shared" si="8"/>
        <v>15878.504672897196</v>
      </c>
      <c r="E35" s="38" t="s">
        <v>7</v>
      </c>
      <c r="F35" s="37" t="s">
        <v>11</v>
      </c>
      <c r="G35" s="83"/>
    </row>
    <row r="36" spans="1:7">
      <c r="A36" s="34" t="s">
        <v>149</v>
      </c>
      <c r="B36" s="34" t="s">
        <v>152</v>
      </c>
      <c r="C36" s="35">
        <v>17990</v>
      </c>
      <c r="D36" s="35">
        <f t="shared" si="8"/>
        <v>16813.084112149532</v>
      </c>
      <c r="E36" s="38" t="s">
        <v>7</v>
      </c>
      <c r="F36" s="37" t="s">
        <v>11</v>
      </c>
      <c r="G36" s="83"/>
    </row>
    <row r="37" spans="1:7">
      <c r="A37" s="34" t="s">
        <v>151</v>
      </c>
      <c r="B37" s="34" t="s">
        <v>154</v>
      </c>
      <c r="C37" s="35">
        <v>59990</v>
      </c>
      <c r="D37" s="35">
        <f t="shared" si="8"/>
        <v>56065.420560747662</v>
      </c>
      <c r="E37" s="38" t="s">
        <v>7</v>
      </c>
      <c r="F37" s="37" t="s">
        <v>11</v>
      </c>
      <c r="G37" s="83"/>
    </row>
    <row r="38" spans="1:7">
      <c r="A38" s="34" t="s">
        <v>153</v>
      </c>
      <c r="B38" s="34" t="s">
        <v>156</v>
      </c>
      <c r="C38" s="35">
        <v>7990</v>
      </c>
      <c r="D38" s="35">
        <f t="shared" si="8"/>
        <v>7467.2897196261674</v>
      </c>
      <c r="E38" s="38" t="s">
        <v>7</v>
      </c>
      <c r="F38" s="37" t="s">
        <v>11</v>
      </c>
      <c r="G38" s="83"/>
    </row>
    <row r="39" spans="1:7">
      <c r="A39" s="34" t="s">
        <v>155</v>
      </c>
      <c r="B39" s="34" t="s">
        <v>158</v>
      </c>
      <c r="C39" s="35">
        <v>12990</v>
      </c>
      <c r="D39" s="35">
        <f t="shared" si="8"/>
        <v>12140.186915887849</v>
      </c>
      <c r="E39" s="38" t="s">
        <v>7</v>
      </c>
      <c r="F39" s="37" t="s">
        <v>11</v>
      </c>
      <c r="G39" s="83"/>
    </row>
    <row r="40" spans="1:7">
      <c r="A40" s="34" t="s">
        <v>157</v>
      </c>
      <c r="B40" s="34" t="s">
        <v>160</v>
      </c>
      <c r="C40" s="35">
        <v>12990</v>
      </c>
      <c r="D40" s="35">
        <f t="shared" si="8"/>
        <v>12140.186915887849</v>
      </c>
      <c r="E40" s="38" t="s">
        <v>7</v>
      </c>
      <c r="F40" s="37" t="s">
        <v>11</v>
      </c>
      <c r="G40" s="83"/>
    </row>
    <row r="41" spans="1:7">
      <c r="A41" s="34" t="s">
        <v>159</v>
      </c>
      <c r="B41" s="34" t="s">
        <v>162</v>
      </c>
      <c r="C41" s="35">
        <v>31990</v>
      </c>
      <c r="D41" s="35">
        <f t="shared" si="8"/>
        <v>29897.196261682242</v>
      </c>
      <c r="E41" s="38" t="s">
        <v>7</v>
      </c>
      <c r="F41" s="37" t="s">
        <v>11</v>
      </c>
      <c r="G41" s="83"/>
    </row>
    <row r="42" spans="1:7">
      <c r="A42" s="34" t="s">
        <v>161</v>
      </c>
      <c r="B42" s="34" t="s">
        <v>164</v>
      </c>
      <c r="C42" s="35">
        <v>26990</v>
      </c>
      <c r="D42" s="35">
        <f t="shared" si="8"/>
        <v>25224.299065420561</v>
      </c>
      <c r="E42" s="38" t="s">
        <v>7</v>
      </c>
      <c r="F42" s="37" t="s">
        <v>11</v>
      </c>
      <c r="G42" s="83"/>
    </row>
    <row r="43" spans="1:7">
      <c r="A43" s="34" t="s">
        <v>163</v>
      </c>
      <c r="B43" s="34" t="s">
        <v>166</v>
      </c>
      <c r="C43" s="35">
        <v>25990</v>
      </c>
      <c r="D43" s="35">
        <f t="shared" si="8"/>
        <v>24289.719626168222</v>
      </c>
      <c r="E43" s="38" t="s">
        <v>7</v>
      </c>
      <c r="F43" s="37" t="s">
        <v>11</v>
      </c>
      <c r="G43" s="83"/>
    </row>
    <row r="44" spans="1:7">
      <c r="A44" s="34" t="s">
        <v>165</v>
      </c>
      <c r="B44" s="34" t="s">
        <v>168</v>
      </c>
      <c r="C44" s="35">
        <v>25990</v>
      </c>
      <c r="D44" s="35">
        <f t="shared" si="8"/>
        <v>24289.719626168222</v>
      </c>
      <c r="E44" s="38" t="s">
        <v>7</v>
      </c>
      <c r="F44" s="37" t="s">
        <v>11</v>
      </c>
      <c r="G44" s="83"/>
    </row>
    <row r="45" spans="1:7">
      <c r="A45" s="34" t="s">
        <v>167</v>
      </c>
      <c r="B45" s="34" t="s">
        <v>170</v>
      </c>
      <c r="C45" s="35">
        <v>37990</v>
      </c>
      <c r="D45" s="35">
        <f t="shared" si="8"/>
        <v>35504.672897196258</v>
      </c>
      <c r="E45" s="38" t="s">
        <v>7</v>
      </c>
      <c r="F45" s="37" t="s">
        <v>11</v>
      </c>
      <c r="G45" s="83"/>
    </row>
    <row r="46" spans="1:7">
      <c r="A46" s="34" t="s">
        <v>169</v>
      </c>
      <c r="B46" s="34" t="s">
        <v>172</v>
      </c>
      <c r="C46" s="35">
        <v>14990</v>
      </c>
      <c r="D46" s="35">
        <f t="shared" si="8"/>
        <v>14009.345794392522</v>
      </c>
      <c r="E46" s="38" t="s">
        <v>7</v>
      </c>
      <c r="F46" s="37" t="s">
        <v>11</v>
      </c>
      <c r="G46" s="83"/>
    </row>
    <row r="47" spans="1:7">
      <c r="A47" s="34" t="s">
        <v>171</v>
      </c>
      <c r="B47" s="34" t="s">
        <v>174</v>
      </c>
      <c r="C47" s="35">
        <v>23990</v>
      </c>
      <c r="D47" s="35">
        <f t="shared" si="8"/>
        <v>22420.560747663549</v>
      </c>
      <c r="E47" s="38" t="s">
        <v>7</v>
      </c>
      <c r="F47" s="37" t="s">
        <v>11</v>
      </c>
      <c r="G47" s="83"/>
    </row>
    <row r="48" spans="1:7">
      <c r="A48" s="34" t="s">
        <v>173</v>
      </c>
      <c r="B48" s="34" t="s">
        <v>176</v>
      </c>
      <c r="C48" s="35">
        <v>8990</v>
      </c>
      <c r="D48" s="35">
        <f t="shared" si="8"/>
        <v>8401.8691588785041</v>
      </c>
      <c r="E48" s="38" t="s">
        <v>7</v>
      </c>
      <c r="F48" s="37" t="s">
        <v>11</v>
      </c>
      <c r="G48" s="83"/>
    </row>
    <row r="49" spans="1:7">
      <c r="A49" s="34" t="s">
        <v>175</v>
      </c>
      <c r="B49" s="34" t="s">
        <v>176</v>
      </c>
      <c r="C49" s="35">
        <v>8990</v>
      </c>
      <c r="D49" s="35">
        <f t="shared" si="8"/>
        <v>8401.8691588785041</v>
      </c>
      <c r="E49" s="38" t="s">
        <v>7</v>
      </c>
      <c r="F49" s="37" t="s">
        <v>11</v>
      </c>
      <c r="G49" s="83"/>
    </row>
    <row r="50" spans="1:7">
      <c r="A50" s="34" t="s">
        <v>177</v>
      </c>
      <c r="B50" s="34" t="s">
        <v>179</v>
      </c>
      <c r="C50" s="35">
        <v>15990</v>
      </c>
      <c r="D50" s="35">
        <f t="shared" si="8"/>
        <v>14943.925233644859</v>
      </c>
      <c r="E50" s="38" t="s">
        <v>7</v>
      </c>
      <c r="F50" s="37" t="s">
        <v>11</v>
      </c>
      <c r="G50" s="83"/>
    </row>
    <row r="51" spans="1:7">
      <c r="A51" s="34" t="s">
        <v>178</v>
      </c>
      <c r="B51" s="34" t="s">
        <v>181</v>
      </c>
      <c r="C51" s="35">
        <v>59990</v>
      </c>
      <c r="D51" s="35">
        <f t="shared" si="8"/>
        <v>56065.420560747662</v>
      </c>
      <c r="E51" s="38" t="s">
        <v>7</v>
      </c>
      <c r="F51" s="37" t="s">
        <v>11</v>
      </c>
      <c r="G51" s="83"/>
    </row>
    <row r="52" spans="1:7">
      <c r="A52" s="34" t="s">
        <v>180</v>
      </c>
      <c r="B52" s="34" t="s">
        <v>183</v>
      </c>
      <c r="C52" s="35">
        <v>32990</v>
      </c>
      <c r="D52" s="35">
        <f t="shared" si="8"/>
        <v>30831.775700934577</v>
      </c>
      <c r="E52" s="38" t="s">
        <v>7</v>
      </c>
      <c r="F52" s="37" t="s">
        <v>11</v>
      </c>
      <c r="G52" s="83"/>
    </row>
    <row r="53" spans="1:7">
      <c r="A53" s="34" t="s">
        <v>182</v>
      </c>
      <c r="B53" s="34" t="s">
        <v>185</v>
      </c>
      <c r="C53" s="35">
        <v>17990</v>
      </c>
      <c r="D53" s="35">
        <f t="shared" si="8"/>
        <v>16813.084112149532</v>
      </c>
      <c r="E53" s="38" t="s">
        <v>7</v>
      </c>
      <c r="F53" s="37" t="s">
        <v>11</v>
      </c>
      <c r="G53" s="83"/>
    </row>
    <row r="54" spans="1:7">
      <c r="A54" s="34" t="s">
        <v>184</v>
      </c>
      <c r="B54" s="34" t="s">
        <v>187</v>
      </c>
      <c r="C54" s="35">
        <v>32990</v>
      </c>
      <c r="D54" s="35">
        <f t="shared" si="8"/>
        <v>30831.775700934577</v>
      </c>
      <c r="E54" s="38" t="s">
        <v>7</v>
      </c>
      <c r="F54" s="37" t="s">
        <v>11</v>
      </c>
      <c r="G54" s="83"/>
    </row>
    <row r="55" spans="1:7">
      <c r="A55" s="34" t="s">
        <v>186</v>
      </c>
      <c r="B55" s="34" t="s">
        <v>189</v>
      </c>
      <c r="C55" s="35">
        <v>39990</v>
      </c>
      <c r="D55" s="35">
        <f t="shared" si="8"/>
        <v>37373.831775700935</v>
      </c>
      <c r="E55" s="38" t="s">
        <v>7</v>
      </c>
      <c r="F55" s="37" t="s">
        <v>11</v>
      </c>
      <c r="G55" s="83"/>
    </row>
    <row r="56" spans="1:7">
      <c r="A56" s="34" t="s">
        <v>188</v>
      </c>
      <c r="B56" s="34" t="s">
        <v>191</v>
      </c>
      <c r="C56" s="35">
        <v>109990</v>
      </c>
      <c r="D56" s="35">
        <f t="shared" si="8"/>
        <v>102794.39252336448</v>
      </c>
      <c r="E56" s="38" t="s">
        <v>7</v>
      </c>
      <c r="F56" s="37" t="s">
        <v>11</v>
      </c>
      <c r="G56" s="83"/>
    </row>
    <row r="57" spans="1:7">
      <c r="A57" s="34" t="s">
        <v>190</v>
      </c>
      <c r="B57" s="34" t="s">
        <v>193</v>
      </c>
      <c r="C57" s="35">
        <v>45990</v>
      </c>
      <c r="D57" s="35">
        <f t="shared" si="8"/>
        <v>42981.308411214952</v>
      </c>
      <c r="E57" s="38" t="s">
        <v>7</v>
      </c>
      <c r="F57" s="37" t="s">
        <v>11</v>
      </c>
      <c r="G57" s="83"/>
    </row>
    <row r="58" spans="1:7">
      <c r="A58" s="34" t="s">
        <v>192</v>
      </c>
      <c r="B58" s="34" t="s">
        <v>195</v>
      </c>
      <c r="C58" s="35">
        <v>60990</v>
      </c>
      <c r="D58" s="35">
        <f t="shared" si="8"/>
        <v>57000</v>
      </c>
      <c r="E58" s="38" t="s">
        <v>7</v>
      </c>
      <c r="F58" s="37" t="s">
        <v>11</v>
      </c>
      <c r="G58" s="83"/>
    </row>
    <row r="59" spans="1:7">
      <c r="A59" s="34" t="s">
        <v>194</v>
      </c>
      <c r="B59" s="34" t="s">
        <v>197</v>
      </c>
      <c r="C59" s="35">
        <v>60990</v>
      </c>
      <c r="D59" s="35">
        <f t="shared" si="8"/>
        <v>57000</v>
      </c>
      <c r="E59" s="38" t="s">
        <v>7</v>
      </c>
      <c r="F59" s="37" t="s">
        <v>11</v>
      </c>
      <c r="G59" s="83"/>
    </row>
    <row r="60" spans="1:7">
      <c r="A60" s="34" t="s">
        <v>196</v>
      </c>
      <c r="B60" s="34" t="s">
        <v>198</v>
      </c>
      <c r="C60" s="35">
        <v>19990</v>
      </c>
      <c r="D60" s="35">
        <f t="shared" si="8"/>
        <v>18682.242990654206</v>
      </c>
      <c r="E60" s="38" t="s">
        <v>7</v>
      </c>
      <c r="F60" s="37" t="s">
        <v>11</v>
      </c>
      <c r="G60" s="83"/>
    </row>
    <row r="62" spans="1:7">
      <c r="A62" s="69" t="s">
        <v>311</v>
      </c>
    </row>
  </sheetData>
  <autoFilter ref="A2:H60" xr:uid="{00000000-0001-0000-0200-000000000000}"/>
  <mergeCells count="1">
    <mergeCell ref="C1:G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H60"/>
  <sheetViews>
    <sheetView zoomScale="70" zoomScaleNormal="70" workbookViewId="0">
      <pane ySplit="2" topLeftCell="A3" activePane="bottomLeft" state="frozen"/>
      <selection activeCell="G123" sqref="F123:G123"/>
      <selection pane="bottomLeft" activeCell="E1" sqref="E1:E1048576"/>
    </sheetView>
  </sheetViews>
  <sheetFormatPr baseColWidth="10" defaultColWidth="8.83203125" defaultRowHeight="15"/>
  <cols>
    <col min="1" max="1" width="19.6640625" bestFit="1" customWidth="1"/>
    <col min="2" max="2" width="60.1640625" bestFit="1" customWidth="1"/>
    <col min="3" max="4" width="14.83203125" style="33" customWidth="1"/>
    <col min="5" max="6" width="14.83203125" customWidth="1"/>
    <col min="7" max="7" width="24.1640625" customWidth="1"/>
  </cols>
  <sheetData>
    <row r="1" spans="1:7" ht="80.25" customHeight="1">
      <c r="A1" s="1"/>
      <c r="B1" s="22" t="str">
        <f>'กล้อง DSLM'!C1</f>
        <v>Update 02/05/2026</v>
      </c>
      <c r="C1" s="30"/>
      <c r="D1" s="30"/>
      <c r="E1" s="1"/>
      <c r="F1" s="1"/>
      <c r="G1" s="1"/>
    </row>
    <row r="2" spans="1:7" ht="34.5" customHeight="1">
      <c r="A2" s="43" t="s">
        <v>0</v>
      </c>
      <c r="B2" s="41" t="s">
        <v>1</v>
      </c>
      <c r="C2" s="32" t="s">
        <v>2</v>
      </c>
      <c r="D2" s="32" t="s">
        <v>3</v>
      </c>
      <c r="E2" s="19" t="s">
        <v>4</v>
      </c>
      <c r="F2" s="19" t="s">
        <v>5</v>
      </c>
      <c r="G2" s="20" t="s">
        <v>6</v>
      </c>
    </row>
    <row r="3" spans="1:7">
      <c r="A3" s="44" t="s">
        <v>34</v>
      </c>
      <c r="B3" s="45"/>
      <c r="C3" s="46"/>
      <c r="D3" s="46"/>
      <c r="E3" s="45"/>
      <c r="F3" s="45"/>
      <c r="G3" s="45"/>
    </row>
    <row r="4" spans="1:7">
      <c r="A4" s="77" t="s">
        <v>478</v>
      </c>
      <c r="B4" s="77" t="s">
        <v>36</v>
      </c>
      <c r="C4" s="35">
        <v>2490</v>
      </c>
      <c r="D4" s="35">
        <f t="shared" ref="D4" si="0">C4/1.07</f>
        <v>2327.1028037383176</v>
      </c>
      <c r="E4" s="37" t="s">
        <v>8</v>
      </c>
      <c r="F4" s="37" t="s">
        <v>11</v>
      </c>
      <c r="G4" s="34"/>
    </row>
    <row r="5" spans="1:7">
      <c r="A5" s="34" t="s">
        <v>199</v>
      </c>
      <c r="B5" s="34" t="s">
        <v>470</v>
      </c>
      <c r="C5" s="35">
        <v>2990</v>
      </c>
      <c r="D5" s="35">
        <f t="shared" ref="D5:D23" si="1">C5/1.07</f>
        <v>2794.3925233644859</v>
      </c>
      <c r="E5" s="37" t="s">
        <v>8</v>
      </c>
      <c r="F5" s="37" t="s">
        <v>11</v>
      </c>
      <c r="G5" s="34"/>
    </row>
    <row r="6" spans="1:7">
      <c r="A6" s="34" t="s">
        <v>200</v>
      </c>
      <c r="B6" s="34" t="s">
        <v>471</v>
      </c>
      <c r="C6" s="35">
        <v>2990</v>
      </c>
      <c r="D6" s="35">
        <f t="shared" si="1"/>
        <v>2794.3925233644859</v>
      </c>
      <c r="E6" s="37" t="s">
        <v>8</v>
      </c>
      <c r="F6" s="37" t="s">
        <v>11</v>
      </c>
      <c r="G6" s="34"/>
    </row>
    <row r="7" spans="1:7">
      <c r="A7" s="34" t="s">
        <v>201</v>
      </c>
      <c r="B7" s="34" t="s">
        <v>472</v>
      </c>
      <c r="C7" s="35">
        <v>2990</v>
      </c>
      <c r="D7" s="35">
        <f t="shared" si="1"/>
        <v>2794.3925233644859</v>
      </c>
      <c r="E7" s="37" t="s">
        <v>8</v>
      </c>
      <c r="F7" s="37" t="s">
        <v>11</v>
      </c>
      <c r="G7" s="34"/>
    </row>
    <row r="8" spans="1:7">
      <c r="A8" s="34" t="s">
        <v>202</v>
      </c>
      <c r="B8" s="34" t="s">
        <v>473</v>
      </c>
      <c r="C8" s="35">
        <v>2990</v>
      </c>
      <c r="D8" s="35">
        <f t="shared" si="1"/>
        <v>2794.3925233644859</v>
      </c>
      <c r="E8" s="37" t="s">
        <v>8</v>
      </c>
      <c r="F8" s="37" t="s">
        <v>11</v>
      </c>
      <c r="G8" s="34"/>
    </row>
    <row r="9" spans="1:7">
      <c r="A9" s="34" t="s">
        <v>203</v>
      </c>
      <c r="B9" s="34" t="s">
        <v>44</v>
      </c>
      <c r="C9" s="35">
        <v>9990</v>
      </c>
      <c r="D9" s="35">
        <f t="shared" si="1"/>
        <v>9336.4485981308408</v>
      </c>
      <c r="E9" s="37" t="s">
        <v>8</v>
      </c>
      <c r="F9" s="37" t="s">
        <v>11</v>
      </c>
      <c r="G9" s="34"/>
    </row>
    <row r="10" spans="1:7">
      <c r="A10" s="34" t="s">
        <v>204</v>
      </c>
      <c r="B10" s="34" t="s">
        <v>46</v>
      </c>
      <c r="C10" s="35">
        <v>9990</v>
      </c>
      <c r="D10" s="35">
        <f t="shared" si="1"/>
        <v>9336.4485981308408</v>
      </c>
      <c r="E10" s="37" t="s">
        <v>8</v>
      </c>
      <c r="F10" s="37" t="s">
        <v>11</v>
      </c>
      <c r="G10" s="34"/>
    </row>
    <row r="11" spans="1:7">
      <c r="A11" s="34" t="s">
        <v>205</v>
      </c>
      <c r="B11" s="34" t="s">
        <v>48</v>
      </c>
      <c r="C11" s="35">
        <v>11990</v>
      </c>
      <c r="D11" s="35">
        <f t="shared" si="1"/>
        <v>11205.607476635514</v>
      </c>
      <c r="E11" s="37" t="s">
        <v>8</v>
      </c>
      <c r="F11" s="37" t="s">
        <v>11</v>
      </c>
      <c r="G11" s="34"/>
    </row>
    <row r="12" spans="1:7">
      <c r="A12" s="34" t="s">
        <v>206</v>
      </c>
      <c r="B12" s="34" t="s">
        <v>50</v>
      </c>
      <c r="C12" s="35">
        <v>12990</v>
      </c>
      <c r="D12" s="35">
        <f t="shared" si="1"/>
        <v>12140.186915887849</v>
      </c>
      <c r="E12" s="37" t="s">
        <v>8</v>
      </c>
      <c r="F12" s="37" t="s">
        <v>11</v>
      </c>
      <c r="G12" s="34"/>
    </row>
    <row r="13" spans="1:7">
      <c r="A13" s="77" t="s">
        <v>479</v>
      </c>
      <c r="B13" s="77" t="s">
        <v>474</v>
      </c>
      <c r="C13" s="35">
        <v>12990</v>
      </c>
      <c r="D13" s="35">
        <f t="shared" ref="D13" si="2">C13/1.07</f>
        <v>12140.186915887849</v>
      </c>
      <c r="E13" s="37" t="s">
        <v>8</v>
      </c>
      <c r="F13" s="37" t="s">
        <v>11</v>
      </c>
      <c r="G13" s="34"/>
    </row>
    <row r="14" spans="1:7">
      <c r="A14" s="34" t="s">
        <v>207</v>
      </c>
      <c r="B14" s="34" t="s">
        <v>52</v>
      </c>
      <c r="C14" s="35">
        <v>2490</v>
      </c>
      <c r="D14" s="35">
        <f t="shared" si="1"/>
        <v>2327.1028037383176</v>
      </c>
      <c r="E14" s="37" t="s">
        <v>8</v>
      </c>
      <c r="F14" s="37" t="s">
        <v>11</v>
      </c>
      <c r="G14" s="34"/>
    </row>
    <row r="15" spans="1:7">
      <c r="A15" s="34" t="s">
        <v>208</v>
      </c>
      <c r="B15" s="34" t="s">
        <v>54</v>
      </c>
      <c r="C15" s="35">
        <v>1990</v>
      </c>
      <c r="D15" s="35">
        <f t="shared" si="1"/>
        <v>1859.8130841121495</v>
      </c>
      <c r="E15" s="37" t="s">
        <v>8</v>
      </c>
      <c r="F15" s="37" t="s">
        <v>11</v>
      </c>
      <c r="G15" s="34"/>
    </row>
    <row r="16" spans="1:7">
      <c r="A16" s="34" t="s">
        <v>209</v>
      </c>
      <c r="B16" s="34" t="s">
        <v>56</v>
      </c>
      <c r="C16" s="35">
        <v>2990</v>
      </c>
      <c r="D16" s="35">
        <f t="shared" si="1"/>
        <v>2794.3925233644859</v>
      </c>
      <c r="E16" s="37" t="s">
        <v>8</v>
      </c>
      <c r="F16" s="37" t="s">
        <v>11</v>
      </c>
      <c r="G16" s="34"/>
    </row>
    <row r="17" spans="1:8">
      <c r="A17" s="77" t="s">
        <v>480</v>
      </c>
      <c r="B17" s="77" t="s">
        <v>475</v>
      </c>
      <c r="C17" s="35">
        <v>7990</v>
      </c>
      <c r="D17" s="35">
        <f t="shared" si="1"/>
        <v>7467.2897196261674</v>
      </c>
      <c r="E17" s="37" t="s">
        <v>8</v>
      </c>
      <c r="F17" s="37" t="s">
        <v>11</v>
      </c>
      <c r="G17" s="34"/>
    </row>
    <row r="18" spans="1:8">
      <c r="A18" s="77" t="s">
        <v>481</v>
      </c>
      <c r="B18" s="77"/>
      <c r="C18" s="35">
        <v>15990</v>
      </c>
      <c r="D18" s="35">
        <f t="shared" si="1"/>
        <v>14943.925233644859</v>
      </c>
      <c r="E18" s="37" t="s">
        <v>8</v>
      </c>
      <c r="F18" s="37" t="s">
        <v>11</v>
      </c>
      <c r="G18" s="34"/>
    </row>
    <row r="19" spans="1:8">
      <c r="A19" s="34" t="s">
        <v>210</v>
      </c>
      <c r="B19" s="34" t="s">
        <v>58</v>
      </c>
      <c r="C19" s="35">
        <v>3490</v>
      </c>
      <c r="D19" s="35">
        <f t="shared" si="1"/>
        <v>3261.6822429906542</v>
      </c>
      <c r="E19" s="37" t="s">
        <v>8</v>
      </c>
      <c r="F19" s="37" t="s">
        <v>11</v>
      </c>
      <c r="G19" s="34"/>
    </row>
    <row r="20" spans="1:8">
      <c r="A20" s="34" t="s">
        <v>211</v>
      </c>
      <c r="B20" s="34" t="s">
        <v>60</v>
      </c>
      <c r="C20" s="35">
        <v>890</v>
      </c>
      <c r="D20" s="35">
        <f t="shared" si="1"/>
        <v>831.77570093457939</v>
      </c>
      <c r="E20" s="37" t="s">
        <v>8</v>
      </c>
      <c r="F20" s="37" t="s">
        <v>11</v>
      </c>
      <c r="G20" s="34"/>
    </row>
    <row r="21" spans="1:8">
      <c r="A21" s="34" t="s">
        <v>212</v>
      </c>
      <c r="B21" s="34" t="s">
        <v>62</v>
      </c>
      <c r="C21" s="35">
        <v>1290</v>
      </c>
      <c r="D21" s="35">
        <f t="shared" si="1"/>
        <v>1205.6074766355139</v>
      </c>
      <c r="E21" s="37" t="s">
        <v>8</v>
      </c>
      <c r="F21" s="37" t="s">
        <v>11</v>
      </c>
      <c r="G21" s="34"/>
    </row>
    <row r="22" spans="1:8">
      <c r="A22" s="34" t="s">
        <v>213</v>
      </c>
      <c r="B22" s="34" t="s">
        <v>64</v>
      </c>
      <c r="C22" s="35">
        <v>890</v>
      </c>
      <c r="D22" s="35">
        <f t="shared" si="1"/>
        <v>831.77570093457939</v>
      </c>
      <c r="E22" s="37" t="s">
        <v>8</v>
      </c>
      <c r="F22" s="37" t="s">
        <v>11</v>
      </c>
      <c r="G22" s="34"/>
    </row>
    <row r="23" spans="1:8" s="103" customFormat="1">
      <c r="A23" s="119" t="s">
        <v>214</v>
      </c>
      <c r="B23" s="119" t="s">
        <v>66</v>
      </c>
      <c r="C23" s="120">
        <v>3190</v>
      </c>
      <c r="D23" s="120">
        <f t="shared" si="1"/>
        <v>2981.3084112149531</v>
      </c>
      <c r="E23" s="122" t="s">
        <v>8</v>
      </c>
      <c r="F23" s="122" t="s">
        <v>11</v>
      </c>
      <c r="G23" s="122" t="s">
        <v>463</v>
      </c>
    </row>
    <row r="24" spans="1:8">
      <c r="A24" s="34" t="s">
        <v>476</v>
      </c>
      <c r="B24" s="34" t="s">
        <v>477</v>
      </c>
      <c r="C24" s="35">
        <v>3190</v>
      </c>
      <c r="D24" s="35">
        <f t="shared" ref="D24" si="3">C24/1.07</f>
        <v>2981.3084112149531</v>
      </c>
      <c r="E24" s="37" t="s">
        <v>8</v>
      </c>
      <c r="F24" s="37" t="s">
        <v>11</v>
      </c>
      <c r="G24" s="34"/>
    </row>
    <row r="25" spans="1:8">
      <c r="A25" s="44" t="s">
        <v>77</v>
      </c>
      <c r="B25" s="45"/>
      <c r="C25" s="46"/>
      <c r="D25" s="46"/>
      <c r="E25" s="45"/>
      <c r="F25" s="45"/>
      <c r="G25" s="45"/>
    </row>
    <row r="26" spans="1:8">
      <c r="A26" s="34" t="s">
        <v>215</v>
      </c>
      <c r="B26" s="34" t="s">
        <v>67</v>
      </c>
      <c r="C26" s="35">
        <v>5990</v>
      </c>
      <c r="D26" s="35">
        <f>C26/1.07</f>
        <v>5598.130841121495</v>
      </c>
      <c r="E26" s="37" t="s">
        <v>8</v>
      </c>
      <c r="F26" s="37" t="s">
        <v>11</v>
      </c>
      <c r="G26" s="34"/>
      <c r="H26" s="36"/>
    </row>
    <row r="27" spans="1:8" s="103" customFormat="1">
      <c r="A27" s="119" t="s">
        <v>216</v>
      </c>
      <c r="B27" s="119" t="s">
        <v>68</v>
      </c>
      <c r="C27" s="120">
        <v>990</v>
      </c>
      <c r="D27" s="120">
        <f t="shared" ref="D27:D40" si="4">C27/1.07</f>
        <v>925.23364485981301</v>
      </c>
      <c r="E27" s="122" t="s">
        <v>8</v>
      </c>
      <c r="F27" s="122" t="s">
        <v>11</v>
      </c>
      <c r="G27" s="122" t="s">
        <v>463</v>
      </c>
      <c r="H27" s="123"/>
    </row>
    <row r="28" spans="1:8" s="103" customFormat="1">
      <c r="A28" s="119" t="s">
        <v>217</v>
      </c>
      <c r="B28" s="119" t="s">
        <v>69</v>
      </c>
      <c r="C28" s="120">
        <v>11990</v>
      </c>
      <c r="D28" s="120">
        <f t="shared" si="4"/>
        <v>11205.607476635514</v>
      </c>
      <c r="E28" s="122" t="s">
        <v>8</v>
      </c>
      <c r="F28" s="122" t="s">
        <v>11</v>
      </c>
      <c r="G28" s="122" t="s">
        <v>463</v>
      </c>
      <c r="H28" s="123"/>
    </row>
    <row r="29" spans="1:8">
      <c r="A29" s="34" t="s">
        <v>218</v>
      </c>
      <c r="B29" s="34" t="s">
        <v>70</v>
      </c>
      <c r="C29" s="35">
        <v>2990</v>
      </c>
      <c r="D29" s="35">
        <f t="shared" si="4"/>
        <v>2794.3925233644859</v>
      </c>
      <c r="E29" s="37" t="s">
        <v>8</v>
      </c>
      <c r="F29" s="37" t="s">
        <v>11</v>
      </c>
      <c r="G29" s="34"/>
      <c r="H29" s="36"/>
    </row>
    <row r="30" spans="1:8">
      <c r="A30" s="34" t="s">
        <v>219</v>
      </c>
      <c r="B30" s="34" t="s">
        <v>71</v>
      </c>
      <c r="C30" s="35">
        <v>3990</v>
      </c>
      <c r="D30" s="35">
        <f t="shared" si="4"/>
        <v>3728.9719626168221</v>
      </c>
      <c r="E30" s="37" t="s">
        <v>8</v>
      </c>
      <c r="F30" s="37" t="s">
        <v>11</v>
      </c>
      <c r="G30" s="34"/>
      <c r="H30" s="36"/>
    </row>
    <row r="31" spans="1:8">
      <c r="A31" s="34" t="s">
        <v>220</v>
      </c>
      <c r="B31" s="34" t="s">
        <v>72</v>
      </c>
      <c r="C31" s="35">
        <v>1290</v>
      </c>
      <c r="D31" s="35">
        <f t="shared" si="4"/>
        <v>1205.6074766355139</v>
      </c>
      <c r="E31" s="37" t="s">
        <v>8</v>
      </c>
      <c r="F31" s="37" t="s">
        <v>11</v>
      </c>
      <c r="G31" s="34"/>
      <c r="H31" s="36"/>
    </row>
    <row r="32" spans="1:8">
      <c r="A32" s="34" t="s">
        <v>221</v>
      </c>
      <c r="B32" s="34" t="s">
        <v>73</v>
      </c>
      <c r="C32" s="35">
        <v>17990</v>
      </c>
      <c r="D32" s="35">
        <f t="shared" si="4"/>
        <v>16813.084112149532</v>
      </c>
      <c r="E32" s="37" t="s">
        <v>8</v>
      </c>
      <c r="F32" s="37" t="s">
        <v>11</v>
      </c>
      <c r="G32" s="34"/>
      <c r="H32" s="36"/>
    </row>
    <row r="33" spans="1:8">
      <c r="A33" s="34" t="s">
        <v>222</v>
      </c>
      <c r="B33" s="34" t="s">
        <v>74</v>
      </c>
      <c r="C33" s="35">
        <v>21990</v>
      </c>
      <c r="D33" s="35">
        <f t="shared" si="4"/>
        <v>20551.401869158879</v>
      </c>
      <c r="E33" s="37" t="s">
        <v>8</v>
      </c>
      <c r="F33" s="37" t="s">
        <v>11</v>
      </c>
      <c r="G33" s="34"/>
      <c r="H33" s="36"/>
    </row>
    <row r="34" spans="1:8">
      <c r="A34" s="34" t="s">
        <v>223</v>
      </c>
      <c r="B34" s="34" t="s">
        <v>236</v>
      </c>
      <c r="C34" s="35">
        <v>3990</v>
      </c>
      <c r="D34" s="35">
        <f t="shared" si="4"/>
        <v>3728.9719626168221</v>
      </c>
      <c r="E34" s="37" t="s">
        <v>8</v>
      </c>
      <c r="F34" s="37" t="s">
        <v>11</v>
      </c>
      <c r="G34" s="34"/>
      <c r="H34" s="36"/>
    </row>
    <row r="35" spans="1:8">
      <c r="A35" s="34" t="s">
        <v>224</v>
      </c>
      <c r="B35" s="34" t="s">
        <v>237</v>
      </c>
      <c r="C35" s="35">
        <v>1290</v>
      </c>
      <c r="D35" s="35">
        <f t="shared" si="4"/>
        <v>1205.6074766355139</v>
      </c>
      <c r="E35" s="37" t="s">
        <v>8</v>
      </c>
      <c r="F35" s="37" t="s">
        <v>11</v>
      </c>
      <c r="G35" s="34"/>
      <c r="H35" s="36"/>
    </row>
    <row r="36" spans="1:8">
      <c r="A36" s="77" t="s">
        <v>364</v>
      </c>
      <c r="B36" s="77" t="s">
        <v>362</v>
      </c>
      <c r="C36" s="35">
        <v>3990</v>
      </c>
      <c r="D36" s="35">
        <f t="shared" si="4"/>
        <v>3728.9719626168221</v>
      </c>
      <c r="E36" s="37" t="s">
        <v>8</v>
      </c>
      <c r="F36" s="37" t="s">
        <v>11</v>
      </c>
      <c r="G36" s="34"/>
      <c r="H36" s="36"/>
    </row>
    <row r="37" spans="1:8">
      <c r="A37" s="77" t="s">
        <v>365</v>
      </c>
      <c r="B37" s="77" t="s">
        <v>363</v>
      </c>
      <c r="C37" s="35">
        <v>1290</v>
      </c>
      <c r="D37" s="35">
        <f t="shared" si="4"/>
        <v>1205.6074766355139</v>
      </c>
      <c r="E37" s="37" t="s">
        <v>8</v>
      </c>
      <c r="F37" s="37" t="s">
        <v>11</v>
      </c>
      <c r="G37" s="34"/>
      <c r="H37" s="36"/>
    </row>
    <row r="38" spans="1:8">
      <c r="A38" s="77" t="s">
        <v>366</v>
      </c>
      <c r="B38" s="77" t="s">
        <v>58</v>
      </c>
      <c r="C38" s="35">
        <v>3490</v>
      </c>
      <c r="D38" s="35">
        <f t="shared" si="4"/>
        <v>3261.6822429906542</v>
      </c>
      <c r="E38" s="37" t="s">
        <v>8</v>
      </c>
      <c r="F38" s="37" t="s">
        <v>11</v>
      </c>
      <c r="G38" s="34"/>
      <c r="H38" s="36"/>
    </row>
    <row r="39" spans="1:8">
      <c r="A39" s="34" t="s">
        <v>225</v>
      </c>
      <c r="B39" s="34" t="s">
        <v>75</v>
      </c>
      <c r="C39" s="35">
        <v>2990</v>
      </c>
      <c r="D39" s="35">
        <f t="shared" si="4"/>
        <v>2794.3925233644859</v>
      </c>
      <c r="E39" s="37" t="s">
        <v>8</v>
      </c>
      <c r="F39" s="37" t="s">
        <v>11</v>
      </c>
      <c r="G39" s="34"/>
      <c r="H39" s="36"/>
    </row>
    <row r="40" spans="1:8">
      <c r="A40" s="34" t="s">
        <v>226</v>
      </c>
      <c r="B40" s="34" t="s">
        <v>76</v>
      </c>
      <c r="C40" s="35">
        <v>12990</v>
      </c>
      <c r="D40" s="35">
        <f t="shared" si="4"/>
        <v>12140.186915887849</v>
      </c>
      <c r="E40" s="37" t="s">
        <v>8</v>
      </c>
      <c r="F40" s="37" t="s">
        <v>11</v>
      </c>
      <c r="G40" s="34"/>
      <c r="H40" s="36"/>
    </row>
    <row r="41" spans="1:8">
      <c r="A41" s="77" t="s">
        <v>483</v>
      </c>
      <c r="B41" s="77" t="s">
        <v>482</v>
      </c>
      <c r="C41" s="35">
        <v>13990</v>
      </c>
      <c r="D41" s="35">
        <f t="shared" ref="D41" si="5">C41/1.07</f>
        <v>13074.766355140186</v>
      </c>
      <c r="E41" s="37" t="s">
        <v>8</v>
      </c>
      <c r="F41" s="37" t="s">
        <v>11</v>
      </c>
      <c r="G41" s="34"/>
      <c r="H41" s="36"/>
    </row>
    <row r="44" spans="1:8">
      <c r="A44" s="67" t="s">
        <v>287</v>
      </c>
    </row>
    <row r="45" spans="1:8">
      <c r="A45" s="67" t="s">
        <v>35</v>
      </c>
      <c r="B45" s="67" t="s">
        <v>36</v>
      </c>
    </row>
    <row r="46" spans="1:8">
      <c r="A46" s="67" t="s">
        <v>37</v>
      </c>
      <c r="B46" s="67" t="s">
        <v>38</v>
      </c>
    </row>
    <row r="47" spans="1:8">
      <c r="A47" s="67" t="s">
        <v>39</v>
      </c>
      <c r="B47" s="67" t="s">
        <v>40</v>
      </c>
    </row>
    <row r="48" spans="1:8">
      <c r="A48" s="67" t="s">
        <v>41</v>
      </c>
      <c r="B48" s="67" t="s">
        <v>42</v>
      </c>
    </row>
    <row r="49" spans="1:2">
      <c r="A49" s="67" t="s">
        <v>43</v>
      </c>
      <c r="B49" s="67" t="s">
        <v>44</v>
      </c>
    </row>
    <row r="50" spans="1:2">
      <c r="A50" s="67" t="s">
        <v>45</v>
      </c>
      <c r="B50" s="67" t="s">
        <v>46</v>
      </c>
    </row>
    <row r="51" spans="1:2">
      <c r="A51" s="67" t="s">
        <v>47</v>
      </c>
      <c r="B51" s="67" t="s">
        <v>48</v>
      </c>
    </row>
    <row r="52" spans="1:2">
      <c r="A52" s="67" t="s">
        <v>49</v>
      </c>
      <c r="B52" s="67" t="s">
        <v>50</v>
      </c>
    </row>
    <row r="53" spans="1:2">
      <c r="A53" s="67" t="s">
        <v>51</v>
      </c>
      <c r="B53" s="67" t="s">
        <v>52</v>
      </c>
    </row>
    <row r="54" spans="1:2">
      <c r="A54" s="67" t="s">
        <v>53</v>
      </c>
      <c r="B54" s="67" t="s">
        <v>54</v>
      </c>
    </row>
    <row r="55" spans="1:2">
      <c r="A55" s="67" t="s">
        <v>55</v>
      </c>
      <c r="B55" s="67" t="s">
        <v>56</v>
      </c>
    </row>
    <row r="56" spans="1:2">
      <c r="A56" s="67" t="s">
        <v>57</v>
      </c>
      <c r="B56" s="67" t="s">
        <v>58</v>
      </c>
    </row>
    <row r="57" spans="1:2">
      <c r="A57" s="67" t="s">
        <v>59</v>
      </c>
      <c r="B57" s="67" t="s">
        <v>60</v>
      </c>
    </row>
    <row r="58" spans="1:2">
      <c r="A58" s="67" t="s">
        <v>61</v>
      </c>
      <c r="B58" s="67" t="s">
        <v>62</v>
      </c>
    </row>
    <row r="59" spans="1:2">
      <c r="A59" s="67" t="s">
        <v>63</v>
      </c>
      <c r="B59" s="67" t="s">
        <v>64</v>
      </c>
    </row>
    <row r="60" spans="1:2">
      <c r="A60" s="67" t="s">
        <v>65</v>
      </c>
      <c r="B60" s="67" t="s">
        <v>66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B4:F125"/>
  <sheetViews>
    <sheetView tabSelected="1" topLeftCell="A126" workbookViewId="0">
      <selection activeCell="B9" sqref="B9"/>
    </sheetView>
  </sheetViews>
  <sheetFormatPr baseColWidth="10" defaultColWidth="9.1640625" defaultRowHeight="15"/>
  <cols>
    <col min="1" max="1" width="9.1640625" style="1"/>
    <col min="2" max="2" width="12.33203125" style="1" bestFit="1" customWidth="1"/>
    <col min="3" max="3" width="33" style="1" customWidth="1"/>
    <col min="4" max="4" width="27.6640625" style="1" bestFit="1" customWidth="1"/>
    <col min="5" max="5" width="29.83203125" style="1" bestFit="1" customWidth="1"/>
    <col min="6" max="6" width="23.6640625" style="1" bestFit="1" customWidth="1"/>
    <col min="7" max="16384" width="9.1640625" style="1"/>
  </cols>
  <sheetData>
    <row r="4" spans="2:6" s="51" customFormat="1">
      <c r="B4" s="48" t="s">
        <v>238</v>
      </c>
      <c r="C4" s="49" t="s">
        <v>239</v>
      </c>
      <c r="D4" s="49" t="s">
        <v>240</v>
      </c>
      <c r="E4" s="49" t="s">
        <v>241</v>
      </c>
      <c r="F4" s="50" t="s">
        <v>242</v>
      </c>
    </row>
    <row r="5" spans="2:6">
      <c r="B5" s="2"/>
      <c r="C5" s="178"/>
      <c r="D5" s="178"/>
      <c r="E5" s="178"/>
      <c r="F5" s="3" t="s">
        <v>243</v>
      </c>
    </row>
    <row r="6" spans="2:6">
      <c r="B6" s="2"/>
      <c r="C6" s="178"/>
      <c r="D6" s="178"/>
      <c r="E6" s="178"/>
      <c r="F6" s="3" t="s">
        <v>244</v>
      </c>
    </row>
    <row r="7" spans="2:6">
      <c r="B7" s="2"/>
      <c r="C7" s="178"/>
      <c r="D7" s="178"/>
      <c r="E7" s="178"/>
      <c r="F7" s="3" t="s">
        <v>245</v>
      </c>
    </row>
    <row r="8" spans="2:6">
      <c r="B8" s="2"/>
      <c r="C8" s="178"/>
      <c r="D8" s="178"/>
      <c r="E8" s="178"/>
      <c r="F8" s="3" t="s">
        <v>246</v>
      </c>
    </row>
    <row r="9" spans="2:6">
      <c r="B9" s="2"/>
      <c r="C9" s="178"/>
      <c r="D9" s="178"/>
      <c r="E9" s="178"/>
      <c r="F9" s="3"/>
    </row>
    <row r="10" spans="2:6">
      <c r="B10" s="2"/>
      <c r="C10" s="178"/>
      <c r="D10" s="178"/>
      <c r="E10" s="178"/>
      <c r="F10" s="3"/>
    </row>
    <row r="11" spans="2:6">
      <c r="B11" s="2"/>
      <c r="C11" s="178"/>
      <c r="D11" s="178"/>
      <c r="E11" s="178"/>
      <c r="F11" s="3"/>
    </row>
    <row r="12" spans="2:6">
      <c r="B12" s="4"/>
      <c r="C12" s="179"/>
      <c r="D12" s="179"/>
      <c r="E12" s="179"/>
      <c r="F12" s="6"/>
    </row>
    <row r="13" spans="2:6">
      <c r="B13" s="52" t="s">
        <v>247</v>
      </c>
      <c r="C13" s="53" t="s">
        <v>39</v>
      </c>
      <c r="D13" s="54" t="s">
        <v>63</v>
      </c>
      <c r="E13" s="53" t="s">
        <v>57</v>
      </c>
      <c r="F13" s="55"/>
    </row>
    <row r="14" spans="2:6">
      <c r="B14" s="56" t="s">
        <v>248</v>
      </c>
      <c r="C14" s="57">
        <v>2990</v>
      </c>
      <c r="D14" s="58">
        <v>890</v>
      </c>
      <c r="E14" s="57">
        <v>3490</v>
      </c>
      <c r="F14" s="59"/>
    </row>
    <row r="15" spans="2:6">
      <c r="B15" s="60" t="s">
        <v>6</v>
      </c>
      <c r="C15" s="61"/>
      <c r="D15" s="62"/>
      <c r="E15" s="61" t="s">
        <v>249</v>
      </c>
      <c r="F15" s="63"/>
    </row>
    <row r="16" spans="2:6">
      <c r="B16" s="2"/>
      <c r="C16" s="178"/>
      <c r="D16" s="178"/>
      <c r="E16" s="178"/>
      <c r="F16" s="3" t="s">
        <v>250</v>
      </c>
    </row>
    <row r="17" spans="2:6">
      <c r="B17" s="2"/>
      <c r="C17" s="178"/>
      <c r="D17" s="178"/>
      <c r="E17" s="178"/>
      <c r="F17" s="3"/>
    </row>
    <row r="18" spans="2:6">
      <c r="B18" s="2"/>
      <c r="C18" s="178"/>
      <c r="D18" s="178"/>
      <c r="E18" s="178"/>
      <c r="F18" s="3"/>
    </row>
    <row r="19" spans="2:6">
      <c r="B19" s="2"/>
      <c r="C19" s="178"/>
      <c r="D19" s="178"/>
      <c r="E19" s="178"/>
      <c r="F19" s="3"/>
    </row>
    <row r="20" spans="2:6">
      <c r="B20" s="2"/>
      <c r="C20" s="178"/>
      <c r="D20" s="178"/>
      <c r="E20" s="178"/>
      <c r="F20" s="3"/>
    </row>
    <row r="21" spans="2:6">
      <c r="B21" s="2"/>
      <c r="C21" s="178"/>
      <c r="D21" s="178"/>
      <c r="E21" s="178"/>
      <c r="F21" s="3"/>
    </row>
    <row r="22" spans="2:6">
      <c r="B22" s="2"/>
      <c r="C22" s="178"/>
      <c r="D22" s="178"/>
      <c r="E22" s="178"/>
      <c r="F22" s="3"/>
    </row>
    <row r="23" spans="2:6">
      <c r="B23" s="4"/>
      <c r="C23" s="179"/>
      <c r="D23" s="179"/>
      <c r="E23" s="179"/>
      <c r="F23" s="6"/>
    </row>
    <row r="24" spans="2:6">
      <c r="B24" s="52" t="s">
        <v>247</v>
      </c>
      <c r="C24" s="53" t="s">
        <v>251</v>
      </c>
      <c r="D24" s="54" t="s">
        <v>252</v>
      </c>
      <c r="E24" s="53" t="s">
        <v>57</v>
      </c>
      <c r="F24" s="55"/>
    </row>
    <row r="25" spans="2:6">
      <c r="B25" s="56" t="s">
        <v>248</v>
      </c>
      <c r="C25" s="57">
        <v>2990</v>
      </c>
      <c r="D25" s="58">
        <v>1690</v>
      </c>
      <c r="E25" s="57">
        <v>3490</v>
      </c>
      <c r="F25" s="59"/>
    </row>
    <row r="26" spans="2:6">
      <c r="B26" s="60" t="s">
        <v>6</v>
      </c>
      <c r="C26" s="61"/>
      <c r="D26" s="62"/>
      <c r="E26" s="61"/>
      <c r="F26" s="63"/>
    </row>
    <row r="27" spans="2:6">
      <c r="B27" s="2"/>
      <c r="C27" s="178"/>
      <c r="D27" s="178"/>
      <c r="E27" s="178"/>
      <c r="F27" s="3" t="s">
        <v>250</v>
      </c>
    </row>
    <row r="28" spans="2:6">
      <c r="B28" s="2"/>
      <c r="C28" s="178"/>
      <c r="D28" s="178"/>
      <c r="E28" s="178"/>
      <c r="F28" s="3"/>
    </row>
    <row r="29" spans="2:6">
      <c r="B29" s="2"/>
      <c r="C29" s="178"/>
      <c r="D29" s="178"/>
      <c r="E29" s="178"/>
      <c r="F29" s="3"/>
    </row>
    <row r="30" spans="2:6">
      <c r="B30" s="2"/>
      <c r="C30" s="178"/>
      <c r="D30" s="178"/>
      <c r="E30" s="178"/>
      <c r="F30" s="3"/>
    </row>
    <row r="31" spans="2:6">
      <c r="B31" s="2"/>
      <c r="C31" s="178"/>
      <c r="D31" s="178"/>
      <c r="E31" s="178"/>
      <c r="F31" s="3"/>
    </row>
    <row r="32" spans="2:6">
      <c r="B32" s="2"/>
      <c r="C32" s="178"/>
      <c r="D32" s="178"/>
      <c r="E32" s="178"/>
      <c r="F32" s="3"/>
    </row>
    <row r="33" spans="2:6">
      <c r="B33" s="2"/>
      <c r="C33" s="178"/>
      <c r="D33" s="178"/>
      <c r="E33" s="178"/>
      <c r="F33" s="3"/>
    </row>
    <row r="34" spans="2:6">
      <c r="B34" s="4"/>
      <c r="C34" s="179"/>
      <c r="D34" s="179"/>
      <c r="E34" s="179"/>
      <c r="F34" s="6"/>
    </row>
    <row r="35" spans="2:6">
      <c r="B35" s="52" t="s">
        <v>247</v>
      </c>
      <c r="C35" s="53" t="s">
        <v>253</v>
      </c>
      <c r="D35" s="54" t="s">
        <v>254</v>
      </c>
      <c r="E35" s="53" t="s">
        <v>255</v>
      </c>
      <c r="F35" s="55"/>
    </row>
    <row r="36" spans="2:6">
      <c r="B36" s="56" t="s">
        <v>248</v>
      </c>
      <c r="C36" s="57">
        <v>990</v>
      </c>
      <c r="D36" s="58"/>
      <c r="E36" s="57"/>
      <c r="F36" s="59"/>
    </row>
    <row r="37" spans="2:6">
      <c r="B37" s="60" t="s">
        <v>6</v>
      </c>
      <c r="C37" s="61"/>
      <c r="D37" s="62"/>
      <c r="E37" s="61"/>
      <c r="F37" s="63"/>
    </row>
    <row r="38" spans="2:6">
      <c r="B38" s="2"/>
      <c r="C38" s="178"/>
      <c r="D38" s="178"/>
      <c r="E38" s="178"/>
      <c r="F38" s="3" t="s">
        <v>256</v>
      </c>
    </row>
    <row r="39" spans="2:6">
      <c r="B39" s="2"/>
      <c r="C39" s="178"/>
      <c r="D39" s="178"/>
      <c r="E39" s="178"/>
      <c r="F39" s="3"/>
    </row>
    <row r="40" spans="2:6">
      <c r="B40" s="2"/>
      <c r="C40" s="178"/>
      <c r="D40" s="178"/>
      <c r="E40" s="178"/>
      <c r="F40" s="3"/>
    </row>
    <row r="41" spans="2:6">
      <c r="B41" s="2"/>
      <c r="C41" s="178"/>
      <c r="D41" s="178"/>
      <c r="E41" s="178"/>
      <c r="F41" s="3"/>
    </row>
    <row r="42" spans="2:6">
      <c r="B42" s="2"/>
      <c r="C42" s="178"/>
      <c r="D42" s="178"/>
      <c r="E42" s="178"/>
      <c r="F42" s="3"/>
    </row>
    <row r="43" spans="2:6">
      <c r="B43" s="2"/>
      <c r="C43" s="178"/>
      <c r="D43" s="178"/>
      <c r="E43" s="178"/>
      <c r="F43" s="3"/>
    </row>
    <row r="44" spans="2:6">
      <c r="B44" s="2"/>
      <c r="C44" s="178"/>
      <c r="D44" s="178"/>
      <c r="E44" s="178"/>
      <c r="F44" s="3"/>
    </row>
    <row r="45" spans="2:6">
      <c r="B45" s="4"/>
      <c r="C45" s="179"/>
      <c r="D45" s="179"/>
      <c r="E45" s="179"/>
      <c r="F45" s="6"/>
    </row>
    <row r="46" spans="2:6">
      <c r="B46" s="52" t="s">
        <v>247</v>
      </c>
      <c r="C46" s="53" t="s">
        <v>257</v>
      </c>
      <c r="D46" s="54" t="s">
        <v>258</v>
      </c>
      <c r="E46" s="53" t="s">
        <v>259</v>
      </c>
      <c r="F46" s="55"/>
    </row>
    <row r="47" spans="2:6">
      <c r="B47" s="56" t="s">
        <v>248</v>
      </c>
      <c r="C47" s="57">
        <v>2490</v>
      </c>
      <c r="D47" s="58">
        <v>3990</v>
      </c>
      <c r="E47" s="57">
        <v>11990</v>
      </c>
      <c r="F47" s="59"/>
    </row>
    <row r="48" spans="2:6">
      <c r="B48" s="60" t="s">
        <v>6</v>
      </c>
      <c r="C48" s="61"/>
      <c r="D48" s="62"/>
      <c r="E48" s="61"/>
      <c r="F48" s="63"/>
    </row>
    <row r="49" spans="2:6">
      <c r="B49" s="2"/>
      <c r="C49" s="178"/>
      <c r="D49" s="178"/>
      <c r="E49" s="178"/>
      <c r="F49" s="3" t="s">
        <v>260</v>
      </c>
    </row>
    <row r="50" spans="2:6">
      <c r="B50" s="2"/>
      <c r="C50" s="178"/>
      <c r="D50" s="178"/>
      <c r="E50" s="178"/>
      <c r="F50" s="3"/>
    </row>
    <row r="51" spans="2:6">
      <c r="B51" s="2"/>
      <c r="C51" s="178"/>
      <c r="D51" s="178"/>
      <c r="E51" s="178"/>
      <c r="F51" s="3"/>
    </row>
    <row r="52" spans="2:6">
      <c r="B52" s="2"/>
      <c r="C52" s="178"/>
      <c r="D52" s="178"/>
      <c r="E52" s="178"/>
      <c r="F52" s="3"/>
    </row>
    <row r="53" spans="2:6">
      <c r="B53" s="2"/>
      <c r="C53" s="178"/>
      <c r="D53" s="178"/>
      <c r="E53" s="178"/>
      <c r="F53" s="3"/>
    </row>
    <row r="54" spans="2:6">
      <c r="B54" s="2"/>
      <c r="C54" s="178"/>
      <c r="D54" s="178"/>
      <c r="E54" s="178"/>
      <c r="F54" s="3"/>
    </row>
    <row r="55" spans="2:6">
      <c r="B55" s="2"/>
      <c r="C55" s="178"/>
      <c r="D55" s="178"/>
      <c r="E55" s="178"/>
      <c r="F55" s="3"/>
    </row>
    <row r="56" spans="2:6">
      <c r="B56" s="4"/>
      <c r="C56" s="179"/>
      <c r="D56" s="179"/>
      <c r="E56" s="179"/>
      <c r="F56" s="6"/>
    </row>
    <row r="57" spans="2:6">
      <c r="B57" s="52" t="s">
        <v>247</v>
      </c>
      <c r="C57" s="53" t="s">
        <v>261</v>
      </c>
      <c r="D57" s="54" t="s">
        <v>262</v>
      </c>
      <c r="E57" s="53" t="s">
        <v>263</v>
      </c>
      <c r="F57" s="55"/>
    </row>
    <row r="58" spans="2:6">
      <c r="B58" s="56" t="s">
        <v>248</v>
      </c>
      <c r="C58" s="57"/>
      <c r="D58" s="58">
        <v>12990</v>
      </c>
      <c r="E58" s="57"/>
      <c r="F58" s="59"/>
    </row>
    <row r="59" spans="2:6">
      <c r="B59" s="60" t="s">
        <v>6</v>
      </c>
      <c r="C59" s="61"/>
      <c r="D59" s="62"/>
      <c r="E59" s="61"/>
      <c r="F59" s="63"/>
    </row>
    <row r="60" spans="2:6">
      <c r="B60" s="2"/>
      <c r="C60" s="178"/>
      <c r="D60" s="178"/>
      <c r="E60" s="178"/>
      <c r="F60" s="3" t="s">
        <v>264</v>
      </c>
    </row>
    <row r="61" spans="2:6">
      <c r="B61" s="2"/>
      <c r="C61" s="178"/>
      <c r="D61" s="178"/>
      <c r="E61" s="178"/>
      <c r="F61" s="3" t="s">
        <v>260</v>
      </c>
    </row>
    <row r="62" spans="2:6">
      <c r="B62" s="2"/>
      <c r="C62" s="178"/>
      <c r="D62" s="178"/>
      <c r="E62" s="178"/>
      <c r="F62" s="3"/>
    </row>
    <row r="63" spans="2:6">
      <c r="B63" s="2"/>
      <c r="C63" s="178"/>
      <c r="D63" s="178"/>
      <c r="E63" s="178"/>
      <c r="F63" s="3"/>
    </row>
    <row r="64" spans="2:6">
      <c r="B64" s="2"/>
      <c r="C64" s="178"/>
      <c r="D64" s="178"/>
      <c r="E64" s="178"/>
      <c r="F64" s="3"/>
    </row>
    <row r="65" spans="2:6">
      <c r="B65" s="2"/>
      <c r="C65" s="178"/>
      <c r="D65" s="178"/>
      <c r="E65" s="178"/>
      <c r="F65" s="3"/>
    </row>
    <row r="66" spans="2:6">
      <c r="B66" s="2"/>
      <c r="C66" s="178"/>
      <c r="D66" s="178"/>
      <c r="E66" s="178"/>
      <c r="F66" s="3"/>
    </row>
    <row r="67" spans="2:6">
      <c r="B67" s="4"/>
      <c r="C67" s="179"/>
      <c r="D67" s="179"/>
      <c r="E67" s="179"/>
      <c r="F67" s="6"/>
    </row>
    <row r="68" spans="2:6">
      <c r="B68" s="52" t="s">
        <v>247</v>
      </c>
      <c r="C68" s="53" t="s">
        <v>41</v>
      </c>
      <c r="D68" s="54" t="s">
        <v>265</v>
      </c>
      <c r="E68" s="53" t="s">
        <v>57</v>
      </c>
      <c r="F68" s="55"/>
    </row>
    <row r="69" spans="2:6">
      <c r="B69" s="56" t="s">
        <v>248</v>
      </c>
      <c r="C69" s="57">
        <v>2990</v>
      </c>
      <c r="D69" s="58">
        <v>1290</v>
      </c>
      <c r="E69" s="57">
        <v>3490</v>
      </c>
      <c r="F69" s="59"/>
    </row>
    <row r="70" spans="2:6">
      <c r="B70" s="60" t="s">
        <v>6</v>
      </c>
      <c r="C70" s="61"/>
      <c r="D70" s="62"/>
      <c r="E70" s="61"/>
      <c r="F70" s="63"/>
    </row>
    <row r="71" spans="2:6">
      <c r="B71" s="2"/>
      <c r="C71" s="178"/>
      <c r="D71" s="178"/>
      <c r="E71" s="178"/>
      <c r="F71" s="3"/>
    </row>
    <row r="72" spans="2:6">
      <c r="B72" s="2"/>
      <c r="C72" s="178"/>
      <c r="D72" s="178"/>
      <c r="E72" s="178"/>
      <c r="F72" s="3"/>
    </row>
    <row r="73" spans="2:6">
      <c r="B73" s="2"/>
      <c r="C73" s="178"/>
      <c r="D73" s="178"/>
      <c r="E73" s="178"/>
      <c r="F73" s="3"/>
    </row>
    <row r="74" spans="2:6">
      <c r="B74" s="2"/>
      <c r="C74" s="178"/>
      <c r="D74" s="178"/>
      <c r="E74" s="178"/>
      <c r="F74" s="3"/>
    </row>
    <row r="75" spans="2:6">
      <c r="B75" s="2"/>
      <c r="C75" s="178"/>
      <c r="D75" s="178"/>
      <c r="E75" s="178"/>
      <c r="F75" s="3"/>
    </row>
    <row r="76" spans="2:6">
      <c r="B76" s="2"/>
      <c r="C76" s="178"/>
      <c r="D76" s="178"/>
      <c r="E76" s="178"/>
      <c r="F76" s="3"/>
    </row>
    <row r="77" spans="2:6">
      <c r="B77" s="2"/>
      <c r="C77" s="178"/>
      <c r="D77" s="178"/>
      <c r="E77" s="178"/>
      <c r="F77" s="3"/>
    </row>
    <row r="78" spans="2:6">
      <c r="B78" s="4"/>
      <c r="C78" s="179"/>
      <c r="D78" s="179"/>
      <c r="E78" s="179"/>
      <c r="F78" s="6"/>
    </row>
    <row r="79" spans="2:6">
      <c r="B79" s="52" t="s">
        <v>247</v>
      </c>
      <c r="C79" s="53" t="s">
        <v>266</v>
      </c>
      <c r="D79" s="54" t="s">
        <v>267</v>
      </c>
      <c r="E79" s="53"/>
      <c r="F79" s="55"/>
    </row>
    <row r="80" spans="2:6">
      <c r="B80" s="56" t="s">
        <v>248</v>
      </c>
      <c r="C80" s="57">
        <v>2990</v>
      </c>
      <c r="D80" s="58">
        <v>5990</v>
      </c>
      <c r="E80" s="57"/>
      <c r="F80" s="59"/>
    </row>
    <row r="81" spans="2:6">
      <c r="B81" s="60" t="s">
        <v>6</v>
      </c>
      <c r="C81" s="61"/>
      <c r="D81" s="62"/>
      <c r="E81" s="61"/>
      <c r="F81" s="63"/>
    </row>
    <row r="82" spans="2:6">
      <c r="B82" s="2"/>
      <c r="C82" s="178"/>
      <c r="D82" s="178"/>
      <c r="E82" s="178"/>
      <c r="F82" s="3" t="s">
        <v>268</v>
      </c>
    </row>
    <row r="83" spans="2:6">
      <c r="B83" s="2"/>
      <c r="C83" s="178"/>
      <c r="D83" s="178"/>
      <c r="E83" s="178"/>
      <c r="F83" s="3" t="s">
        <v>269</v>
      </c>
    </row>
    <row r="84" spans="2:6">
      <c r="B84" s="2"/>
      <c r="C84" s="178"/>
      <c r="D84" s="178"/>
      <c r="E84" s="178"/>
      <c r="F84" s="3" t="s">
        <v>270</v>
      </c>
    </row>
    <row r="85" spans="2:6">
      <c r="B85" s="2"/>
      <c r="C85" s="178"/>
      <c r="D85" s="178"/>
      <c r="E85" s="178"/>
      <c r="F85" s="3" t="s">
        <v>271</v>
      </c>
    </row>
    <row r="86" spans="2:6">
      <c r="B86" s="2"/>
      <c r="C86" s="178"/>
      <c r="D86" s="178"/>
      <c r="E86" s="178"/>
      <c r="F86" s="3" t="s">
        <v>272</v>
      </c>
    </row>
    <row r="87" spans="2:6">
      <c r="B87" s="2"/>
      <c r="C87" s="178"/>
      <c r="D87" s="178"/>
      <c r="E87" s="178"/>
      <c r="F87" s="3"/>
    </row>
    <row r="88" spans="2:6">
      <c r="B88" s="2"/>
      <c r="C88" s="178"/>
      <c r="D88" s="178"/>
      <c r="E88" s="178"/>
      <c r="F88" s="3"/>
    </row>
    <row r="89" spans="2:6">
      <c r="B89" s="4"/>
      <c r="C89" s="179"/>
      <c r="D89" s="179"/>
      <c r="E89" s="179"/>
      <c r="F89" s="6"/>
    </row>
    <row r="90" spans="2:6">
      <c r="B90" s="52" t="s">
        <v>247</v>
      </c>
      <c r="C90" s="53" t="s">
        <v>273</v>
      </c>
      <c r="D90" s="54" t="s">
        <v>274</v>
      </c>
      <c r="E90" s="53" t="s">
        <v>57</v>
      </c>
      <c r="F90" s="55"/>
    </row>
    <row r="91" spans="2:6">
      <c r="B91" s="56" t="s">
        <v>248</v>
      </c>
      <c r="C91" s="57">
        <v>2990</v>
      </c>
      <c r="D91" s="58"/>
      <c r="E91" s="57">
        <v>3490</v>
      </c>
      <c r="F91" s="59"/>
    </row>
    <row r="92" spans="2:6">
      <c r="B92" s="60" t="s">
        <v>6</v>
      </c>
      <c r="C92" s="61"/>
      <c r="D92" s="62"/>
      <c r="E92" s="61"/>
      <c r="F92" s="63"/>
    </row>
    <row r="93" spans="2:6">
      <c r="B93" s="2"/>
      <c r="C93" s="178"/>
      <c r="D93" s="178"/>
      <c r="E93" s="178"/>
      <c r="F93" s="3" t="s">
        <v>275</v>
      </c>
    </row>
    <row r="94" spans="2:6">
      <c r="B94" s="2"/>
      <c r="C94" s="178"/>
      <c r="D94" s="178"/>
      <c r="E94" s="178"/>
      <c r="F94" s="3"/>
    </row>
    <row r="95" spans="2:6">
      <c r="B95" s="2"/>
      <c r="C95" s="178"/>
      <c r="D95" s="178"/>
      <c r="E95" s="178"/>
      <c r="F95" s="3"/>
    </row>
    <row r="96" spans="2:6">
      <c r="B96" s="2"/>
      <c r="C96" s="178"/>
      <c r="D96" s="178"/>
      <c r="E96" s="178"/>
      <c r="F96" s="3"/>
    </row>
    <row r="97" spans="2:6">
      <c r="B97" s="2"/>
      <c r="C97" s="178"/>
      <c r="D97" s="178"/>
      <c r="E97" s="178"/>
      <c r="F97" s="3"/>
    </row>
    <row r="98" spans="2:6">
      <c r="B98" s="2"/>
      <c r="C98" s="178"/>
      <c r="D98" s="178"/>
      <c r="E98" s="178"/>
      <c r="F98" s="3"/>
    </row>
    <row r="99" spans="2:6">
      <c r="B99" s="2"/>
      <c r="C99" s="178"/>
      <c r="D99" s="178"/>
      <c r="E99" s="178"/>
      <c r="F99" s="3"/>
    </row>
    <row r="100" spans="2:6">
      <c r="B100" s="4"/>
      <c r="C100" s="179"/>
      <c r="D100" s="179"/>
      <c r="E100" s="179"/>
      <c r="F100" s="6"/>
    </row>
    <row r="101" spans="2:6">
      <c r="B101" s="52" t="s">
        <v>247</v>
      </c>
      <c r="C101" s="53" t="s">
        <v>276</v>
      </c>
      <c r="D101" s="54" t="s">
        <v>277</v>
      </c>
      <c r="E101" s="53"/>
      <c r="F101" s="55"/>
    </row>
    <row r="102" spans="2:6">
      <c r="B102" s="56" t="s">
        <v>248</v>
      </c>
      <c r="C102" s="57">
        <v>790</v>
      </c>
      <c r="D102" s="58">
        <v>2490</v>
      </c>
      <c r="E102" s="57"/>
      <c r="F102" s="59"/>
    </row>
    <row r="103" spans="2:6">
      <c r="B103" s="60" t="s">
        <v>6</v>
      </c>
      <c r="C103" s="61"/>
      <c r="D103" s="62"/>
      <c r="E103" s="61"/>
      <c r="F103" s="63"/>
    </row>
    <row r="104" spans="2:6">
      <c r="B104" s="2"/>
      <c r="C104" s="178"/>
      <c r="D104" s="178"/>
      <c r="E104" s="178"/>
      <c r="F104" s="64" t="s">
        <v>278</v>
      </c>
    </row>
    <row r="105" spans="2:6">
      <c r="B105" s="2"/>
      <c r="C105" s="178"/>
      <c r="D105" s="178"/>
      <c r="E105" s="178"/>
      <c r="F105" s="8" t="s">
        <v>279</v>
      </c>
    </row>
    <row r="106" spans="2:6">
      <c r="B106" s="2"/>
      <c r="C106" s="178"/>
      <c r="D106" s="178"/>
      <c r="E106" s="178"/>
      <c r="F106" s="3"/>
    </row>
    <row r="107" spans="2:6">
      <c r="B107" s="2"/>
      <c r="C107" s="178"/>
      <c r="D107" s="178"/>
      <c r="E107" s="178"/>
      <c r="F107" s="3"/>
    </row>
    <row r="108" spans="2:6">
      <c r="B108" s="2"/>
      <c r="C108" s="178"/>
      <c r="D108" s="178"/>
      <c r="E108" s="178"/>
      <c r="F108" s="3"/>
    </row>
    <row r="109" spans="2:6">
      <c r="B109" s="2"/>
      <c r="C109" s="178"/>
      <c r="D109" s="178"/>
      <c r="E109" s="178"/>
      <c r="F109" s="3"/>
    </row>
    <row r="110" spans="2:6">
      <c r="B110" s="2"/>
      <c r="C110" s="178"/>
      <c r="D110" s="178"/>
      <c r="E110" s="178"/>
      <c r="F110" s="3"/>
    </row>
    <row r="111" spans="2:6">
      <c r="B111" s="4"/>
      <c r="C111" s="179"/>
      <c r="D111" s="179"/>
      <c r="E111" s="179"/>
      <c r="F111" s="6"/>
    </row>
    <row r="112" spans="2:6">
      <c r="B112" s="52" t="s">
        <v>247</v>
      </c>
      <c r="C112" s="53" t="s">
        <v>35</v>
      </c>
      <c r="D112" s="54" t="s">
        <v>280</v>
      </c>
      <c r="E112" s="53" t="s">
        <v>57</v>
      </c>
      <c r="F112" s="55"/>
    </row>
    <row r="113" spans="2:6">
      <c r="B113" s="56" t="s">
        <v>248</v>
      </c>
      <c r="C113" s="57">
        <v>2990</v>
      </c>
      <c r="D113" s="58"/>
      <c r="E113" s="57">
        <v>3490</v>
      </c>
      <c r="F113" s="59"/>
    </row>
    <row r="114" spans="2:6">
      <c r="B114" s="60" t="s">
        <v>6</v>
      </c>
      <c r="C114" s="61"/>
      <c r="D114" s="62"/>
      <c r="E114" s="61"/>
      <c r="F114" s="63"/>
    </row>
    <row r="115" spans="2:6">
      <c r="B115" s="2"/>
      <c r="C115" s="178"/>
      <c r="D115" s="178"/>
      <c r="E115" s="178"/>
      <c r="F115" s="3"/>
    </row>
    <row r="116" spans="2:6">
      <c r="B116" s="2"/>
      <c r="C116" s="178"/>
      <c r="D116" s="178"/>
      <c r="E116" s="178"/>
      <c r="F116" s="3"/>
    </row>
    <row r="117" spans="2:6">
      <c r="B117" s="2"/>
      <c r="C117" s="178"/>
      <c r="D117" s="178"/>
      <c r="E117" s="178"/>
      <c r="F117" s="3"/>
    </row>
    <row r="118" spans="2:6">
      <c r="B118" s="2"/>
      <c r="C118" s="178"/>
      <c r="D118" s="178"/>
      <c r="E118" s="178"/>
      <c r="F118" s="3"/>
    </row>
    <row r="119" spans="2:6">
      <c r="B119" s="2"/>
      <c r="C119" s="178"/>
      <c r="D119" s="178"/>
      <c r="E119" s="178"/>
      <c r="F119" s="3"/>
    </row>
    <row r="120" spans="2:6">
      <c r="B120" s="2"/>
      <c r="C120" s="178"/>
      <c r="D120" s="178"/>
      <c r="E120" s="178"/>
      <c r="F120" s="3"/>
    </row>
    <row r="121" spans="2:6">
      <c r="B121" s="2"/>
      <c r="C121" s="178"/>
      <c r="D121" s="178"/>
      <c r="E121" s="178"/>
      <c r="F121" s="3"/>
    </row>
    <row r="122" spans="2:6">
      <c r="B122" s="4"/>
      <c r="C122" s="179"/>
      <c r="D122" s="179"/>
      <c r="E122" s="179"/>
      <c r="F122" s="6"/>
    </row>
    <row r="123" spans="2:6">
      <c r="B123" s="52" t="s">
        <v>247</v>
      </c>
      <c r="C123" s="53" t="s">
        <v>281</v>
      </c>
      <c r="D123" s="54" t="s">
        <v>282</v>
      </c>
      <c r="E123" s="53" t="s">
        <v>283</v>
      </c>
      <c r="F123" s="55"/>
    </row>
    <row r="124" spans="2:6">
      <c r="B124" s="56" t="s">
        <v>248</v>
      </c>
      <c r="C124" s="57">
        <v>2990</v>
      </c>
      <c r="D124" s="58"/>
      <c r="E124" s="57"/>
      <c r="F124" s="59"/>
    </row>
    <row r="125" spans="2:6">
      <c r="B125" s="60" t="s">
        <v>6</v>
      </c>
      <c r="C125" s="61" t="s">
        <v>284</v>
      </c>
      <c r="D125" s="65" t="s">
        <v>285</v>
      </c>
      <c r="E125" s="66" t="s">
        <v>286</v>
      </c>
      <c r="F125" s="63"/>
    </row>
  </sheetData>
  <mergeCells count="33">
    <mergeCell ref="C115:C122"/>
    <mergeCell ref="D115:D122"/>
    <mergeCell ref="E115:E122"/>
    <mergeCell ref="C93:C100"/>
    <mergeCell ref="D93:D100"/>
    <mergeCell ref="E93:E100"/>
    <mergeCell ref="C104:C111"/>
    <mergeCell ref="D104:D111"/>
    <mergeCell ref="E104:E111"/>
    <mergeCell ref="C71:C78"/>
    <mergeCell ref="D71:D78"/>
    <mergeCell ref="E71:E78"/>
    <mergeCell ref="C82:C89"/>
    <mergeCell ref="D82:D89"/>
    <mergeCell ref="E82:E89"/>
    <mergeCell ref="C49:C56"/>
    <mergeCell ref="D49:D56"/>
    <mergeCell ref="E49:E56"/>
    <mergeCell ref="C60:C67"/>
    <mergeCell ref="D60:D67"/>
    <mergeCell ref="E60:E67"/>
    <mergeCell ref="C27:C34"/>
    <mergeCell ref="D27:D34"/>
    <mergeCell ref="E27:E34"/>
    <mergeCell ref="C38:C45"/>
    <mergeCell ref="D38:D45"/>
    <mergeCell ref="E38:E45"/>
    <mergeCell ref="C5:C12"/>
    <mergeCell ref="D5:D12"/>
    <mergeCell ref="E5:E12"/>
    <mergeCell ref="C16:C23"/>
    <mergeCell ref="D16:D23"/>
    <mergeCell ref="E16:E2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Pricelist Summary</vt:lpstr>
      <vt:lpstr>กล้อง Compact</vt:lpstr>
      <vt:lpstr>กล้อง DSLM</vt:lpstr>
      <vt:lpstr>Lenses</vt:lpstr>
      <vt:lpstr>Accessories</vt:lpstr>
      <vt:lpstr>Accessories Deatail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Kurin</dc:creator>
  <cp:lastModifiedBy>Peerawit Aunruan</cp:lastModifiedBy>
  <dcterms:created xsi:type="dcterms:W3CDTF">2021-02-24T11:33:06Z</dcterms:created>
  <dcterms:modified xsi:type="dcterms:W3CDTF">2026-08-31T02:25:58Z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2025-07-10T03:41:43Z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2befde9e-c1c8-494d-8918-d1d955bda69b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