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Acer/Zyxel/"/>
    </mc:Choice>
  </mc:AlternateContent>
  <xr:revisionPtr revIDLastSave="0" documentId="13_ncr:1_{6349C96B-8582-8A4D-A38E-8BB765ADEEEA}" xr6:coauthVersionLast="47" xr6:coauthVersionMax="47" xr10:uidLastSave="{00000000-0000-0000-0000-000000000000}"/>
  <bookViews>
    <workbookView xWindow="0" yWindow="500" windowWidth="33600" windowHeight="19040" activeTab="2" xr2:uid="{00000000-000D-0000-FFFF-FFFF00000000}"/>
  </bookViews>
  <sheets>
    <sheet name="PRICELIST" sheetId="3" r:id="rId1"/>
    <sheet name="ZyXELCon" sheetId="1" r:id="rId2"/>
    <sheet name="Zyxel Warranty Policy" sheetId="2" r:id="rId3"/>
  </sheets>
  <definedNames>
    <definedName name="_xlnm.Print_Area" localSheetId="1">ZyXELCon!$A$1:$D$25</definedName>
    <definedName name="_xlnm.Print_Titles" localSheetId="1">ZyXELCon!$5:$6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  <c r="I3" i="3"/>
  <c r="D17" i="1" l="1"/>
  <c r="D16" i="1"/>
  <c r="D23" i="1" l="1"/>
  <c r="D25" i="1" l="1"/>
  <c r="D24" i="1"/>
  <c r="D18" i="1"/>
  <c r="D15" i="1"/>
  <c r="D21" i="1"/>
  <c r="D20" i="1"/>
  <c r="D13" i="1"/>
  <c r="D12" i="1"/>
  <c r="D11" i="1"/>
  <c r="D10" i="1"/>
</calcChain>
</file>

<file path=xl/sharedStrings.xml><?xml version="1.0" encoding="utf-8"?>
<sst xmlns="http://schemas.openxmlformats.org/spreadsheetml/2006/main" count="232" uniqueCount="121">
  <si>
    <t>Model name</t>
  </si>
  <si>
    <t>Dealer</t>
  </si>
  <si>
    <t>Metal Case Gigabit Web Smart High Power PoE+ Switch</t>
  </si>
  <si>
    <t>Spec.</t>
  </si>
  <si>
    <t>Warranty</t>
  </si>
  <si>
    <t>Stock</t>
  </si>
  <si>
    <t>SRP (Exvat)</t>
  </si>
  <si>
    <t>SRP(Invat)</t>
  </si>
  <si>
    <t>ZXL-GS-1100-16</t>
  </si>
  <si>
    <t>ZXL-GS1100-24E</t>
  </si>
  <si>
    <t>ZXL-GS1005HP</t>
  </si>
  <si>
    <t>ZXL-GS1008HP</t>
  </si>
  <si>
    <t>Metal Case Unmanaged Switch</t>
  </si>
  <si>
    <t>ZXL-XGS1010-12</t>
  </si>
  <si>
    <t>ZXL-XGS1210-12</t>
  </si>
  <si>
    <t xml:space="preserve">Unmanged Multi-Gigabit Switch, 8-port GbE + 2-Port 100M/1G/2.5G + 2-Port 10G SFP+ </t>
  </si>
  <si>
    <t xml:space="preserve">Web-Unmanged Multi-Gigabit Switch, 8-port GbE + 2-Port 100M/1G/2.5G + 2-Port 10G SFP+ </t>
  </si>
  <si>
    <t>2 Year</t>
  </si>
  <si>
    <t>ประกาศวันที่ 30 กันยายน 2564</t>
  </si>
  <si>
    <t>ทาง บริษัทไซเซล(ไทยแลนด์) จำกัด ขอแจ้งเปลี่ยนแปลงนโยบายการรับประกันสินค้าและเคลมสินค้า ตั้งแต่วันที่ 1 สิงหาคม 2564 เป็นต้นไป ดังนี้</t>
  </si>
  <si>
    <t xml:space="preserve">1.     กลุ่มสินค้า Consumer product ระยะการรับประกันสินค้า 2 ปี </t>
  </si>
  <si>
    <t xml:space="preserve">2.     กลุ่มสินค้า Commercial product ระยะการรับประกันสินค้า 3 ปี </t>
  </si>
  <si>
    <t xml:space="preserve">3.     กลุ่มสินค้า Telco product ระยะการรับประกันสินค้า 2 ปี </t>
  </si>
  <si>
    <t xml:space="preserve">*สำหรับสินค้ารับประกัน Limited Lifetime Warranty เดิม (ซื้อตั้งแต่วันที่ 1 มกราคม 2559 ถึง วันที่ 31 กรกฎาคม 2564 ยกเว้นสินค้าที่ประกาศยกเลิกสายการผลิต EOL)  </t>
  </si>
  <si>
    <t>เปลี่ยนแปลงนโยบายการรับประกันสินค้าดังนี้</t>
  </si>
  <si>
    <t>- กลุ่มสินค้า Consumer product รับประกันสินค้าถึงวันที่ 31 กรกฎาคม 2566</t>
  </si>
  <si>
    <t>- กลุ่มสินค้า Commercial product รับประกันสินค้าถึงวันที่ 31 กรกฎาคม 2567</t>
  </si>
  <si>
    <t>การตรวจสอบสินค้าเคลม</t>
  </si>
  <si>
    <t>หากบริษัทไซเซล(ไทยแลนด์) จำกัด ตรวจสอบแล้วอุปกรณ์เสียจริง และอยู่ในเงื่อนไขการรับประกัน จะทำการเปลี่ยนอุปกรณ์ทดแทนให้ ซึ่งอุปกรณ์ทดแทนอาจจะเป็นสินค้าตัวใหม่หรือเทียบเท่าสามารถใช้งานได้ตามปกติ</t>
  </si>
  <si>
    <t>แต่หากบริษัทไซเซล(ไทยแลนด์) จำกัด ตรวจสอบแล้วอุปกรณ์เสียจริง แต่อยู่นอกเงื่อนไขการรับประกัน เช่น มีรอยไหม้, มีคราบน้ำ หรือ Chipset แตกหัก จะส่งกลับคืนตัวเดิม</t>
  </si>
  <si>
    <t>ระยะเวลาในการดำเนินการตรวจสอบสินค้าเคลม</t>
  </si>
  <si>
    <t>1.     กลุ่มสินค้า Consumer product ใช้ระยะเวลาประมาณ 7 วัน ทำการ</t>
  </si>
  <si>
    <t>2.     กลุ่มสินค้า Commercial/Telco product ใช้ระยะเวลาประมาณ 30 วัน ทำการ</t>
  </si>
  <si>
    <t>สามารถดูรายละเอียดเพิ่มเติมได้ที่ https://www.zyxel.com/th/th/warrantypolicy.shtml หรือสอบถามข้อมูลเพิ่มเติมได้ทาง E-mail : rma@zyxel.co.th</t>
  </si>
  <si>
    <t>ZXL-XGS1250-12</t>
  </si>
  <si>
    <t>Web-managed Multi-Gigabit Switch, 8-port GbE + 3-port 100M/1G/2.5G/5G/10G + 1-port 10G SFP+</t>
  </si>
  <si>
    <t>ZXL-MG-105</t>
  </si>
  <si>
    <t>Unmanaged Multi-Gigabit Switch, 5-port 100M/1G/2.5G</t>
  </si>
  <si>
    <t>ZXL-GS1200-8HPV2</t>
  </si>
  <si>
    <t>• 8 port PoE : 4 port PoE power budget 60W
• รองรับ PoE 802.3af และ 802.3at ที่พอร์ต 1-4 เท่านั้น โดยจ่ายไฟได้สูงสุด 30W/Port
• VLAN, QoS, Link aggregation, IGMP snooping, Port mirroring 
• Broadcast storm control, Loop detection/prevention</t>
  </si>
  <si>
    <t xml:space="preserve">By Order </t>
  </si>
  <si>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</si>
  <si>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</si>
  <si>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</si>
  <si>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</si>
  <si>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</si>
  <si>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</si>
  <si>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</si>
  <si>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SRP inc.vat </t>
  </si>
  <si>
    <t xml:space="preserve"> SRP exc.vat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</si>
  <si>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</si>
  <si>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</si>
  <si>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</si>
  <si>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</si>
  <si>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</si>
  <si>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</si>
  <si>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</si>
  <si>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</si>
  <si>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</si>
  <si>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</si>
  <si>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>CPU</t>
  </si>
  <si>
    <t>Model</t>
  </si>
  <si>
    <t>Networking</t>
  </si>
  <si>
    <t>Hub &amp; Switch</t>
  </si>
  <si>
    <t>ZYXEL</t>
  </si>
  <si>
    <t>Link</t>
  </si>
  <si>
    <t>SNS</t>
  </si>
  <si>
    <t>B2B</t>
  </si>
  <si>
    <t>GS-1100-16</t>
  </si>
  <si>
    <t>16-port 1000Base-T Unmanged Switch</t>
  </si>
  <si>
    <t>23x33x7</t>
  </si>
  <si>
    <t>GS1100-24E</t>
  </si>
  <si>
    <t>24-port 1000Base-T Unmanged Switch</t>
  </si>
  <si>
    <t>7x32x23</t>
  </si>
  <si>
    <t>GS1005HP</t>
  </si>
  <si>
    <t>5-port GbE Unmanaged High Power PoE+ Switch</t>
  </si>
  <si>
    <t>13.4x21.3x7.9</t>
  </si>
  <si>
    <t>GS1008HP</t>
  </si>
  <si>
    <t>8-port GbE Unmanaged High Power PoE+ Switch</t>
  </si>
  <si>
    <t>13.2x25.6x7.8</t>
  </si>
  <si>
    <t>GS1200-8HPV2</t>
  </si>
  <si>
    <t>8-port GbE Web Manged Switch Power PoE</t>
  </si>
  <si>
    <t>MG-105</t>
  </si>
  <si>
    <t>13.27x21.27x7.87</t>
  </si>
  <si>
    <t>XGS1010-12</t>
  </si>
  <si>
    <t>25x10.4x2.7</t>
  </si>
  <si>
    <t>XGS1210-12</t>
  </si>
  <si>
    <t>22.5x30.6x6.4</t>
  </si>
  <si>
    <t>XGS1250-12</t>
  </si>
  <si>
    <t>ZXL-XMG-108</t>
  </si>
  <si>
    <t>ZXL-XMG-108HP</t>
  </si>
  <si>
    <t>8-port 100M/1G/2.5G PoE++ (802.3bt) + 1-port 10G SFP+, Power budget 100W</t>
  </si>
  <si>
    <t>8-port 100M/1G/2.5G + 1-port 10G SFP+</t>
  </si>
  <si>
    <t>16-port 1000Base-T Unmanage Switch (Rack Switch)</t>
  </si>
  <si>
    <t>24-port 1000Base-T Unmanage Switch (Rack Switch)</t>
  </si>
  <si>
    <t>Multi-Gigabit Unmanage Switch</t>
  </si>
  <si>
    <t>Gigabit Unmanage PoE Switch</t>
  </si>
  <si>
    <t>5-port Gigabit Unamange PoE Switch
5PORT PoE power budget 60W
รองรับ PoE 802.3af และ 802.3at ที่พอร์ต 1-4 เท่านั้น 
โดยจ่ายไฟได้สูงสุด 30W/Port</t>
  </si>
  <si>
    <t>8-port Gigabit Unamange PoE Switch
PoE power budget 60W
รองรับ PoE 802.3af และ 802.3at ที่พอร์ต 1-8
โดยจ่ายไฟได้สูงสุด 30W/Port</t>
  </si>
  <si>
    <t>ZYXEL Call Center : 02-089-8889</t>
  </si>
  <si>
    <t>XMG-108</t>
  </si>
  <si>
    <t>XMG-108HP</t>
  </si>
  <si>
    <t>25.6x13.2x7.8</t>
  </si>
  <si>
    <t>30x13x8</t>
  </si>
  <si>
    <t>ZYXEL 5G Indoor Router</t>
  </si>
  <si>
    <t>ZXL-FWA505</t>
  </si>
  <si>
    <t>5G AX1800 Router
5G NR Indoor Router (Micro SIM card slot), Wireless AX1800 (2x2), 2x1 GbE LAN (LAN2 can configured to WAN port)</t>
  </si>
  <si>
    <t>5G Router</t>
  </si>
  <si>
    <t>FWA505</t>
  </si>
  <si>
    <t>5G AX1800 Router</t>
  </si>
  <si>
    <t>10.3x10.3x22.2</t>
  </si>
  <si>
    <t>ZXL-GS-105BV5</t>
  </si>
  <si>
    <t>ZXL-GS-108BV5</t>
  </si>
  <si>
    <r>
      <t>5-Port Desktop Gigabit Ethernet Switch *</t>
    </r>
    <r>
      <rPr>
        <sz val="8"/>
        <color rgb="FFFF0000"/>
        <rFont val="Calibri"/>
        <family val="2"/>
        <scheme val="minor"/>
      </rPr>
      <t>แทน GS-105BV3</t>
    </r>
    <r>
      <rPr>
        <sz val="8"/>
        <color theme="1"/>
        <rFont val="Calibri"/>
        <family val="2"/>
        <scheme val="minor"/>
      </rPr>
      <t>"</t>
    </r>
  </si>
  <si>
    <r>
      <t>8-Port Desktop Gigabit Ethernet Switch *</t>
    </r>
    <r>
      <rPr>
        <sz val="8"/>
        <color rgb="FFFF0000"/>
        <rFont val="Calibri"/>
        <family val="2"/>
        <scheme val="minor"/>
      </rPr>
      <t>แทน GS-108BV3</t>
    </r>
    <r>
      <rPr>
        <sz val="8"/>
        <color theme="1"/>
        <rFont val="Calibri"/>
        <family val="2"/>
        <scheme val="minor"/>
      </rPr>
      <t>"</t>
    </r>
  </si>
  <si>
    <r>
      <t>5-Port Desktop Gigabit Ethernet Switch *</t>
    </r>
    <r>
      <rPr>
        <sz val="10"/>
        <color rgb="FFFF0000"/>
        <rFont val="Calibri"/>
        <family val="2"/>
      </rPr>
      <t>แทน GS-105BV3</t>
    </r>
    <r>
      <rPr>
        <sz val="10"/>
        <color theme="1"/>
        <rFont val="Calibri"/>
        <family val="2"/>
      </rPr>
      <t>"</t>
    </r>
  </si>
  <si>
    <r>
      <t>8-Port Desktop Gigabit Ethernet Switch *</t>
    </r>
    <r>
      <rPr>
        <sz val="10"/>
        <color rgb="FFFF0000"/>
        <rFont val="Calibri"/>
        <family val="2"/>
      </rPr>
      <t>แทน GS-108BV3</t>
    </r>
    <r>
      <rPr>
        <sz val="10"/>
        <color theme="1"/>
        <rFont val="Calibri"/>
        <family val="2"/>
      </rPr>
      <t>"</t>
    </r>
  </si>
  <si>
    <t>GS-105BV5</t>
  </si>
  <si>
    <t>GS-108BV5</t>
  </si>
  <si>
    <t>8.25x4.65x2.4</t>
  </si>
  <si>
    <t>12.6x5.18x2.4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</si>
</sst>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_-&quot;L. &quot;* #,##0.00_-;\-&quot;L. &quot;* #,##0.00_-;_-&quot;L. &quot;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"/>
      <family val="2"/>
    </font>
    <font>
      <sz val="9"/>
      <name val="Geneva"/>
      <family val="2"/>
    </font>
    <font>
      <sz val="11"/>
      <color theme="1"/>
      <name val="Calibri"/>
      <family val="2"/>
      <charset val="136"/>
      <scheme val="minor"/>
    </font>
    <font>
      <sz val="12"/>
      <color theme="1"/>
      <name val="Calibri"/>
      <family val="1"/>
      <charset val="136"/>
      <scheme val="minor"/>
    </font>
    <font>
      <sz val="12"/>
      <name val="新細明體"/>
      <family val="1"/>
      <charset val="136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22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FFFF"/>
      <name val="Calibri"/>
      <family val="2"/>
    </font>
    <font>
      <sz val="10"/>
      <color rgb="FFCC99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u/>
      <sz val="11"/>
      <color theme="10"/>
      <name val="Tahoma"/>
      <family val="2"/>
    </font>
    <font>
      <sz val="10"/>
      <color theme="1"/>
      <name val="Calibri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0"/>
      <color theme="10"/>
      <name val="Calibri"/>
      <family val="2"/>
    </font>
    <font>
      <sz val="10"/>
      <color rgb="FFFF0000"/>
      <name val="Calibri"/>
      <family val="2"/>
    </font>
    <font>
      <u/>
      <sz val="10"/>
      <color theme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3">
    <xf numFmtId="0" fontId="0" fillId="0" borderId="0"/>
    <xf numFmtId="43" fontId="4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/>
    <xf numFmtId="165" fontId="16" fillId="0" borderId="0" applyFont="0" applyFill="0" applyBorder="0" applyAlignment="0" applyProtection="0"/>
    <xf numFmtId="0" fontId="11" fillId="0" borderId="0">
      <alignment vertical="center"/>
    </xf>
    <xf numFmtId="0" fontId="17" fillId="0" borderId="0">
      <alignment vertical="center"/>
    </xf>
    <xf numFmtId="167" fontId="13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9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>
      <alignment vertical="center"/>
    </xf>
    <xf numFmtId="9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>
      <alignment vertical="center"/>
    </xf>
    <xf numFmtId="0" fontId="2" fillId="0" borderId="0"/>
    <xf numFmtId="164" fontId="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0" fillId="0" borderId="0">
      <alignment vertical="center"/>
    </xf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0" fontId="10" fillId="0" borderId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16" fillId="0" borderId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164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166" fontId="7" fillId="2" borderId="0" xfId="1" applyNumberFormat="1" applyFont="1" applyFill="1"/>
    <xf numFmtId="0" fontId="7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166" fontId="7" fillId="0" borderId="1" xfId="1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6" fontId="7" fillId="3" borderId="1" xfId="1" applyNumberFormat="1" applyFont="1" applyFill="1" applyBorder="1" applyAlignment="1"/>
    <xf numFmtId="0" fontId="19" fillId="3" borderId="1" xfId="0" applyFont="1" applyFill="1" applyBorder="1" applyAlignment="1">
      <alignment horizontal="center" vertical="center" wrapText="1"/>
    </xf>
    <xf numFmtId="166" fontId="19" fillId="0" borderId="1" xfId="1" applyNumberFormat="1" applyFont="1" applyFill="1" applyBorder="1" applyAlignment="1">
      <alignment horizontal="center" vertical="center" wrapText="1"/>
    </xf>
    <xf numFmtId="0" fontId="22" fillId="0" borderId="0" xfId="0" applyFont="1"/>
    <xf numFmtId="0" fontId="3" fillId="0" borderId="1" xfId="0" applyFont="1" applyBorder="1" applyAlignment="1">
      <alignment horizontal="left" vertical="top" wrapText="1"/>
    </xf>
    <xf numFmtId="0" fontId="23" fillId="4" borderId="0" xfId="0" applyFont="1" applyFill="1" applyAlignment="1">
      <alignment horizontal="center" vertical="top" wrapText="1"/>
    </xf>
    <xf numFmtId="0" fontId="23" fillId="5" borderId="0" xfId="0" applyFont="1" applyFill="1" applyAlignment="1">
      <alignment horizontal="center" vertical="top" wrapText="1"/>
    </xf>
    <xf numFmtId="0" fontId="24" fillId="0" borderId="0" xfId="0" applyFont="1"/>
    <xf numFmtId="0" fontId="26" fillId="0" borderId="0" xfId="0" applyFont="1"/>
    <xf numFmtId="0" fontId="25" fillId="0" borderId="0" xfId="0" applyFont="1"/>
    <xf numFmtId="166" fontId="28" fillId="0" borderId="0" xfId="1" applyNumberFormat="1" applyFont="1" applyFill="1" applyBorder="1" applyAlignment="1">
      <alignment vertical="center"/>
    </xf>
    <xf numFmtId="166" fontId="28" fillId="0" borderId="0" xfId="72" applyNumberFormat="1" applyFont="1" applyFill="1" applyBorder="1" applyAlignment="1">
      <alignment vertical="center"/>
    </xf>
    <xf numFmtId="1" fontId="26" fillId="0" borderId="0" xfId="0" applyNumberFormat="1" applyFont="1"/>
    <xf numFmtId="0" fontId="8" fillId="3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166" fontId="20" fillId="6" borderId="1" xfId="1" applyNumberFormat="1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/>
    </xf>
    <xf numFmtId="0" fontId="32" fillId="0" borderId="0" xfId="37" applyFont="1" applyAlignment="1" applyProtection="1">
      <alignment horizontal="center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center"/>
    </xf>
    <xf numFmtId="0" fontId="34" fillId="0" borderId="0" xfId="37" applyFont="1" applyAlignment="1" applyProtection="1">
      <alignment horizontal="center"/>
    </xf>
    <xf numFmtId="43" fontId="26" fillId="0" borderId="0" xfId="1" applyFont="1" applyBorder="1"/>
    <xf numFmtId="0" fontId="26" fillId="0" borderId="0" xfId="0" applyFont="1"/>
    <xf numFmtId="43" fontId="26" fillId="0" borderId="0" xfId="1" applyFont="1" applyBorder="1"/>
    <xf numFmtId="1" fontId="26" fillId="0" borderId="0" xfId="0" applyNumberFormat="1" applyFont="1"/>
    <xf numFmtId="0" fontId="21" fillId="2" borderId="0" xfId="0" applyFont="1" applyFill="1" applyAlignment="1">
      <alignment horizontal="center" vertical="top"/>
    </xf>
    <xf numFmtId="0" fontId="29" fillId="6" borderId="1" xfId="0" applyFont="1" applyFill="1" applyBorder="1" applyAlignment="1">
      <alignment horizontal="left" vertical="center"/>
    </xf>
    <xf numFmtId="0" fontId="30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66" fontId="20" fillId="6" borderId="1" xfId="1" applyNumberFormat="1" applyFont="1" applyFill="1" applyBorder="1" applyAlignment="1">
      <alignment horizontal="center" vertical="center"/>
    </xf>
  </cellXfs>
  <cellStyles count="283">
    <cellStyle name="Comma" xfId="1" builtinId="3"/>
    <cellStyle name="Comma 2" xfId="11" xr:uid="{00000000-0005-0000-0000-000001000000}"/>
    <cellStyle name="Comma 2 2" xfId="18" xr:uid="{00000000-0005-0000-0000-000002000000}"/>
    <cellStyle name="Comma 2 2 10" xfId="165" xr:uid="{00000000-0005-0000-0000-000003000000}"/>
    <cellStyle name="Comma 2 2 11" xfId="181" xr:uid="{00000000-0005-0000-0000-000004000000}"/>
    <cellStyle name="Comma 2 2 12" xfId="196" xr:uid="{00000000-0005-0000-0000-000005000000}"/>
    <cellStyle name="Comma 2 2 13" xfId="211" xr:uid="{00000000-0005-0000-0000-000006000000}"/>
    <cellStyle name="Comma 2 2 14" xfId="226" xr:uid="{00000000-0005-0000-0000-000007000000}"/>
    <cellStyle name="Comma 2 2 15" xfId="240" xr:uid="{00000000-0005-0000-0000-000008000000}"/>
    <cellStyle name="Comma 2 2 16" xfId="254" xr:uid="{00000000-0005-0000-0000-000009000000}"/>
    <cellStyle name="Comma 2 2 17" xfId="267" xr:uid="{00000000-0005-0000-0000-00000A000000}"/>
    <cellStyle name="Comma 2 2 2" xfId="47" xr:uid="{00000000-0005-0000-0000-00000B000000}"/>
    <cellStyle name="Comma 2 2 2 10" xfId="190" xr:uid="{00000000-0005-0000-0000-00000C000000}"/>
    <cellStyle name="Comma 2 2 2 11" xfId="205" xr:uid="{00000000-0005-0000-0000-00000D000000}"/>
    <cellStyle name="Comma 2 2 2 12" xfId="220" xr:uid="{00000000-0005-0000-0000-00000E000000}"/>
    <cellStyle name="Comma 2 2 2 13" xfId="235" xr:uid="{00000000-0005-0000-0000-00000F000000}"/>
    <cellStyle name="Comma 2 2 2 14" xfId="249" xr:uid="{00000000-0005-0000-0000-000010000000}"/>
    <cellStyle name="Comma 2 2 2 15" xfId="263" xr:uid="{00000000-0005-0000-0000-000011000000}"/>
    <cellStyle name="Comma 2 2 2 16" xfId="275" xr:uid="{00000000-0005-0000-0000-000012000000}"/>
    <cellStyle name="Comma 2 2 2 2" xfId="53" xr:uid="{00000000-0005-0000-0000-000013000000}"/>
    <cellStyle name="Comma 2 2 2 3" xfId="59" xr:uid="{00000000-0005-0000-0000-000014000000}"/>
    <cellStyle name="Comma 2 2 2 4" xfId="95" xr:uid="{00000000-0005-0000-0000-000015000000}"/>
    <cellStyle name="Comma 2 2 2 5" xfId="111" xr:uid="{00000000-0005-0000-0000-000016000000}"/>
    <cellStyle name="Comma 2 2 2 6" xfId="127" xr:uid="{00000000-0005-0000-0000-000017000000}"/>
    <cellStyle name="Comma 2 2 2 7" xfId="143" xr:uid="{00000000-0005-0000-0000-000018000000}"/>
    <cellStyle name="Comma 2 2 2 8" xfId="159" xr:uid="{00000000-0005-0000-0000-000019000000}"/>
    <cellStyle name="Comma 2 2 2 9" xfId="175" xr:uid="{00000000-0005-0000-0000-00001A000000}"/>
    <cellStyle name="Comma 2 2 3" xfId="75" xr:uid="{00000000-0005-0000-0000-00001B000000}"/>
    <cellStyle name="Comma 2 2 4" xfId="65" xr:uid="{00000000-0005-0000-0000-00001C000000}"/>
    <cellStyle name="Comma 2 2 5" xfId="85" xr:uid="{00000000-0005-0000-0000-00001D000000}"/>
    <cellStyle name="Comma 2 2 6" xfId="101" xr:uid="{00000000-0005-0000-0000-00001E000000}"/>
    <cellStyle name="Comma 2 2 7" xfId="117" xr:uid="{00000000-0005-0000-0000-00001F000000}"/>
    <cellStyle name="Comma 2 2 8" xfId="133" xr:uid="{00000000-0005-0000-0000-000020000000}"/>
    <cellStyle name="Comma 2 2 9" xfId="149" xr:uid="{00000000-0005-0000-0000-000021000000}"/>
    <cellStyle name="Comma 2 3" xfId="17" xr:uid="{00000000-0005-0000-0000-000022000000}"/>
    <cellStyle name="Comma 2 4" xfId="74" xr:uid="{00000000-0005-0000-0000-000023000000}"/>
    <cellStyle name="Comma 3" xfId="3" xr:uid="{00000000-0005-0000-0000-000024000000}"/>
    <cellStyle name="Comma 3 10" xfId="112" xr:uid="{00000000-0005-0000-0000-000025000000}"/>
    <cellStyle name="Comma 3 11" xfId="128" xr:uid="{00000000-0005-0000-0000-000026000000}"/>
    <cellStyle name="Comma 3 12" xfId="144" xr:uid="{00000000-0005-0000-0000-000027000000}"/>
    <cellStyle name="Comma 3 13" xfId="160" xr:uid="{00000000-0005-0000-0000-000028000000}"/>
    <cellStyle name="Comma 3 14" xfId="176" xr:uid="{00000000-0005-0000-0000-000029000000}"/>
    <cellStyle name="Comma 3 15" xfId="191" xr:uid="{00000000-0005-0000-0000-00002A000000}"/>
    <cellStyle name="Comma 3 16" xfId="206" xr:uid="{00000000-0005-0000-0000-00002B000000}"/>
    <cellStyle name="Comma 3 17" xfId="221" xr:uid="{00000000-0005-0000-0000-00002C000000}"/>
    <cellStyle name="Comma 3 18" xfId="236" xr:uid="{00000000-0005-0000-0000-00002D000000}"/>
    <cellStyle name="Comma 3 19" xfId="250" xr:uid="{00000000-0005-0000-0000-00002E000000}"/>
    <cellStyle name="Comma 3 2" xfId="23" xr:uid="{00000000-0005-0000-0000-00002F000000}"/>
    <cellStyle name="Comma 3 3" xfId="25" xr:uid="{00000000-0005-0000-0000-000030000000}"/>
    <cellStyle name="Comma 3 4" xfId="22" xr:uid="{00000000-0005-0000-0000-000031000000}"/>
    <cellStyle name="Comma 3 5" xfId="39" xr:uid="{00000000-0005-0000-0000-000032000000}"/>
    <cellStyle name="Comma 3 6" xfId="45" xr:uid="{00000000-0005-0000-0000-000033000000}"/>
    <cellStyle name="Comma 3 7" xfId="60" xr:uid="{00000000-0005-0000-0000-000034000000}"/>
    <cellStyle name="Comma 3 8" xfId="80" xr:uid="{00000000-0005-0000-0000-000035000000}"/>
    <cellStyle name="Comma 3 9" xfId="96" xr:uid="{00000000-0005-0000-0000-000036000000}"/>
    <cellStyle name="Comma 4" xfId="72" xr:uid="{00000000-0005-0000-0000-000037000000}"/>
    <cellStyle name="Currency 2" xfId="16" xr:uid="{00000000-0005-0000-0000-000038000000}"/>
    <cellStyle name="Currency 2 10" xfId="141" xr:uid="{00000000-0005-0000-0000-000039000000}"/>
    <cellStyle name="Currency 2 11" xfId="157" xr:uid="{00000000-0005-0000-0000-00003A000000}"/>
    <cellStyle name="Currency 2 12" xfId="173" xr:uid="{00000000-0005-0000-0000-00003B000000}"/>
    <cellStyle name="Currency 2 13" xfId="189" xr:uid="{00000000-0005-0000-0000-00003C000000}"/>
    <cellStyle name="Currency 2 14" xfId="204" xr:uid="{00000000-0005-0000-0000-00003D000000}"/>
    <cellStyle name="Currency 2 15" xfId="219" xr:uid="{00000000-0005-0000-0000-00003E000000}"/>
    <cellStyle name="Currency 2 16" xfId="234" xr:uid="{00000000-0005-0000-0000-00003F000000}"/>
    <cellStyle name="Currency 2 17" xfId="248" xr:uid="{00000000-0005-0000-0000-000040000000}"/>
    <cellStyle name="Currency 2 18" xfId="262" xr:uid="{00000000-0005-0000-0000-000041000000}"/>
    <cellStyle name="Currency 2 19" xfId="274" xr:uid="{00000000-0005-0000-0000-000042000000}"/>
    <cellStyle name="Currency 2 2" xfId="29" xr:uid="{00000000-0005-0000-0000-000043000000}"/>
    <cellStyle name="Currency 2 2 10" xfId="194" xr:uid="{00000000-0005-0000-0000-000044000000}"/>
    <cellStyle name="Currency 2 2 11" xfId="209" xr:uid="{00000000-0005-0000-0000-000045000000}"/>
    <cellStyle name="Currency 2 2 12" xfId="224" xr:uid="{00000000-0005-0000-0000-000046000000}"/>
    <cellStyle name="Currency 2 2 13" xfId="239" xr:uid="{00000000-0005-0000-0000-000047000000}"/>
    <cellStyle name="Currency 2 2 14" xfId="253" xr:uid="{00000000-0005-0000-0000-000048000000}"/>
    <cellStyle name="Currency 2 2 15" xfId="266" xr:uid="{00000000-0005-0000-0000-000049000000}"/>
    <cellStyle name="Currency 2 2 16" xfId="277" xr:uid="{00000000-0005-0000-0000-00004A000000}"/>
    <cellStyle name="Currency 2 2 2" xfId="63" xr:uid="{00000000-0005-0000-0000-00004B000000}"/>
    <cellStyle name="Currency 2 2 3" xfId="83" xr:uid="{00000000-0005-0000-0000-00004C000000}"/>
    <cellStyle name="Currency 2 2 4" xfId="99" xr:uid="{00000000-0005-0000-0000-00004D000000}"/>
    <cellStyle name="Currency 2 2 5" xfId="115" xr:uid="{00000000-0005-0000-0000-00004E000000}"/>
    <cellStyle name="Currency 2 2 6" xfId="131" xr:uid="{00000000-0005-0000-0000-00004F000000}"/>
    <cellStyle name="Currency 2 2 7" xfId="147" xr:uid="{00000000-0005-0000-0000-000050000000}"/>
    <cellStyle name="Currency 2 2 8" xfId="163" xr:uid="{00000000-0005-0000-0000-000051000000}"/>
    <cellStyle name="Currency 2 2 9" xfId="179" xr:uid="{00000000-0005-0000-0000-000052000000}"/>
    <cellStyle name="Currency 2 3" xfId="33" xr:uid="{00000000-0005-0000-0000-000053000000}"/>
    <cellStyle name="Currency 2 3 10" xfId="198" xr:uid="{00000000-0005-0000-0000-000054000000}"/>
    <cellStyle name="Currency 2 3 11" xfId="213" xr:uid="{00000000-0005-0000-0000-000055000000}"/>
    <cellStyle name="Currency 2 3 12" xfId="228" xr:uid="{00000000-0005-0000-0000-000056000000}"/>
    <cellStyle name="Currency 2 3 13" xfId="242" xr:uid="{00000000-0005-0000-0000-000057000000}"/>
    <cellStyle name="Currency 2 3 14" xfId="256" xr:uid="{00000000-0005-0000-0000-000058000000}"/>
    <cellStyle name="Currency 2 3 15" xfId="269" xr:uid="{00000000-0005-0000-0000-000059000000}"/>
    <cellStyle name="Currency 2 3 16" xfId="279" xr:uid="{00000000-0005-0000-0000-00005A000000}"/>
    <cellStyle name="Currency 2 3 2" xfId="67" xr:uid="{00000000-0005-0000-0000-00005B000000}"/>
    <cellStyle name="Currency 2 3 3" xfId="87" xr:uid="{00000000-0005-0000-0000-00005C000000}"/>
    <cellStyle name="Currency 2 3 4" xfId="103" xr:uid="{00000000-0005-0000-0000-00005D000000}"/>
    <cellStyle name="Currency 2 3 5" xfId="119" xr:uid="{00000000-0005-0000-0000-00005E000000}"/>
    <cellStyle name="Currency 2 3 6" xfId="135" xr:uid="{00000000-0005-0000-0000-00005F000000}"/>
    <cellStyle name="Currency 2 3 7" xfId="151" xr:uid="{00000000-0005-0000-0000-000060000000}"/>
    <cellStyle name="Currency 2 3 8" xfId="167" xr:uid="{00000000-0005-0000-0000-000061000000}"/>
    <cellStyle name="Currency 2 3 9" xfId="183" xr:uid="{00000000-0005-0000-0000-000062000000}"/>
    <cellStyle name="Currency 2 4" xfId="36" xr:uid="{00000000-0005-0000-0000-000063000000}"/>
    <cellStyle name="Currency 2 4 10" xfId="201" xr:uid="{00000000-0005-0000-0000-000064000000}"/>
    <cellStyle name="Currency 2 4 11" xfId="216" xr:uid="{00000000-0005-0000-0000-000065000000}"/>
    <cellStyle name="Currency 2 4 12" xfId="231" xr:uid="{00000000-0005-0000-0000-000066000000}"/>
    <cellStyle name="Currency 2 4 13" xfId="245" xr:uid="{00000000-0005-0000-0000-000067000000}"/>
    <cellStyle name="Currency 2 4 14" xfId="259" xr:uid="{00000000-0005-0000-0000-000068000000}"/>
    <cellStyle name="Currency 2 4 15" xfId="271" xr:uid="{00000000-0005-0000-0000-000069000000}"/>
    <cellStyle name="Currency 2 4 16" xfId="281" xr:uid="{00000000-0005-0000-0000-00006A000000}"/>
    <cellStyle name="Currency 2 4 2" xfId="70" xr:uid="{00000000-0005-0000-0000-00006B000000}"/>
    <cellStyle name="Currency 2 4 3" xfId="90" xr:uid="{00000000-0005-0000-0000-00006C000000}"/>
    <cellStyle name="Currency 2 4 4" xfId="106" xr:uid="{00000000-0005-0000-0000-00006D000000}"/>
    <cellStyle name="Currency 2 4 5" xfId="122" xr:uid="{00000000-0005-0000-0000-00006E000000}"/>
    <cellStyle name="Currency 2 4 6" xfId="138" xr:uid="{00000000-0005-0000-0000-00006F000000}"/>
    <cellStyle name="Currency 2 4 7" xfId="154" xr:uid="{00000000-0005-0000-0000-000070000000}"/>
    <cellStyle name="Currency 2 4 8" xfId="170" xr:uid="{00000000-0005-0000-0000-000071000000}"/>
    <cellStyle name="Currency 2 4 9" xfId="186" xr:uid="{00000000-0005-0000-0000-000072000000}"/>
    <cellStyle name="Currency 2 5" xfId="51" xr:uid="{00000000-0005-0000-0000-000073000000}"/>
    <cellStyle name="Currency 2 6" xfId="55" xr:uid="{00000000-0005-0000-0000-000074000000}"/>
    <cellStyle name="Currency 2 7" xfId="93" xr:uid="{00000000-0005-0000-0000-000075000000}"/>
    <cellStyle name="Currency 2 8" xfId="109" xr:uid="{00000000-0005-0000-0000-000076000000}"/>
    <cellStyle name="Currency 2 9" xfId="125" xr:uid="{00000000-0005-0000-0000-000077000000}"/>
    <cellStyle name="Hyperlink" xfId="37" builtinId="8"/>
    <cellStyle name="Normal" xfId="0" builtinId="0"/>
    <cellStyle name="Normal 2" xfId="10" xr:uid="{00000000-0005-0000-0000-00007A000000}"/>
    <cellStyle name="Normal 2 2" xfId="19" xr:uid="{00000000-0005-0000-0000-00007B000000}"/>
    <cellStyle name="Normal 2 2 10" xfId="77" xr:uid="{00000000-0005-0000-0000-00007C000000}"/>
    <cellStyle name="Normal 2 2 11" xfId="78" xr:uid="{00000000-0005-0000-0000-00007D000000}"/>
    <cellStyle name="Normal 2 2 12" xfId="94" xr:uid="{00000000-0005-0000-0000-00007E000000}"/>
    <cellStyle name="Normal 2 2 13" xfId="110" xr:uid="{00000000-0005-0000-0000-00007F000000}"/>
    <cellStyle name="Normal 2 2 14" xfId="126" xr:uid="{00000000-0005-0000-0000-000080000000}"/>
    <cellStyle name="Normal 2 2 15" xfId="142" xr:uid="{00000000-0005-0000-0000-000081000000}"/>
    <cellStyle name="Normal 2 2 16" xfId="158" xr:uid="{00000000-0005-0000-0000-000082000000}"/>
    <cellStyle name="Normal 2 2 17" xfId="174" xr:uid="{00000000-0005-0000-0000-000083000000}"/>
    <cellStyle name="Normal 2 2 2" xfId="46" xr:uid="{00000000-0005-0000-0000-000084000000}"/>
    <cellStyle name="Normal 2 2 2 10" xfId="188" xr:uid="{00000000-0005-0000-0000-000085000000}"/>
    <cellStyle name="Normal 2 2 2 11" xfId="203" xr:uid="{00000000-0005-0000-0000-000086000000}"/>
    <cellStyle name="Normal 2 2 2 12" xfId="218" xr:uid="{00000000-0005-0000-0000-000087000000}"/>
    <cellStyle name="Normal 2 2 2 13" xfId="233" xr:uid="{00000000-0005-0000-0000-000088000000}"/>
    <cellStyle name="Normal 2 2 2 14" xfId="247" xr:uid="{00000000-0005-0000-0000-000089000000}"/>
    <cellStyle name="Normal 2 2 2 15" xfId="261" xr:uid="{00000000-0005-0000-0000-00008A000000}"/>
    <cellStyle name="Normal 2 2 2 16" xfId="273" xr:uid="{00000000-0005-0000-0000-00008B000000}"/>
    <cellStyle name="Normal 2 2 2 2" xfId="54" xr:uid="{00000000-0005-0000-0000-00008C000000}"/>
    <cellStyle name="Normal 2 2 2 3" xfId="57" xr:uid="{00000000-0005-0000-0000-00008D000000}"/>
    <cellStyle name="Normal 2 2 2 4" xfId="92" xr:uid="{00000000-0005-0000-0000-00008E000000}"/>
    <cellStyle name="Normal 2 2 2 5" xfId="108" xr:uid="{00000000-0005-0000-0000-00008F000000}"/>
    <cellStyle name="Normal 2 2 2 6" xfId="124" xr:uid="{00000000-0005-0000-0000-000090000000}"/>
    <cellStyle name="Normal 2 2 2 7" xfId="140" xr:uid="{00000000-0005-0000-0000-000091000000}"/>
    <cellStyle name="Normal 2 2 2 8" xfId="156" xr:uid="{00000000-0005-0000-0000-000092000000}"/>
    <cellStyle name="Normal 2 2 2 9" xfId="172" xr:uid="{00000000-0005-0000-0000-000093000000}"/>
    <cellStyle name="Normal 2 2 3" xfId="76" xr:uid="{00000000-0005-0000-0000-000094000000}"/>
    <cellStyle name="Normal 2 2 4" xfId="41" xr:uid="{00000000-0005-0000-0000-000095000000}"/>
    <cellStyle name="Normal 2 2 5" xfId="49" xr:uid="{00000000-0005-0000-0000-000096000000}"/>
    <cellStyle name="Normal 2 2 6" xfId="58" xr:uid="{00000000-0005-0000-0000-000097000000}"/>
    <cellStyle name="Normal 2 2 7" xfId="79" xr:uid="{00000000-0005-0000-0000-000098000000}"/>
    <cellStyle name="Normal 2 2 8" xfId="56" xr:uid="{00000000-0005-0000-0000-000099000000}"/>
    <cellStyle name="Normal 2 2 9" xfId="52" xr:uid="{00000000-0005-0000-0000-00009A000000}"/>
    <cellStyle name="Normal 2 3" xfId="20" xr:uid="{00000000-0005-0000-0000-00009B000000}"/>
    <cellStyle name="Normal 2 4" xfId="73" xr:uid="{00000000-0005-0000-0000-00009C000000}"/>
    <cellStyle name="Normal 3" xfId="2" xr:uid="{00000000-0005-0000-0000-00009D000000}"/>
    <cellStyle name="Normal 4" xfId="15" xr:uid="{00000000-0005-0000-0000-00009E000000}"/>
    <cellStyle name="Normal 4 10" xfId="84" xr:uid="{00000000-0005-0000-0000-00009F000000}"/>
    <cellStyle name="Normal 4 11" xfId="100" xr:uid="{00000000-0005-0000-0000-0000A0000000}"/>
    <cellStyle name="Normal 4 12" xfId="116" xr:uid="{00000000-0005-0000-0000-0000A1000000}"/>
    <cellStyle name="Normal 4 13" xfId="132" xr:uid="{00000000-0005-0000-0000-0000A2000000}"/>
    <cellStyle name="Normal 4 14" xfId="148" xr:uid="{00000000-0005-0000-0000-0000A3000000}"/>
    <cellStyle name="Normal 4 15" xfId="164" xr:uid="{00000000-0005-0000-0000-0000A4000000}"/>
    <cellStyle name="Normal 4 16" xfId="180" xr:uid="{00000000-0005-0000-0000-0000A5000000}"/>
    <cellStyle name="Normal 4 17" xfId="195" xr:uid="{00000000-0005-0000-0000-0000A6000000}"/>
    <cellStyle name="Normal 4 18" xfId="210" xr:uid="{00000000-0005-0000-0000-0000A7000000}"/>
    <cellStyle name="Normal 4 19" xfId="225" xr:uid="{00000000-0005-0000-0000-0000A8000000}"/>
    <cellStyle name="Normal 4 2" xfId="28" xr:uid="{00000000-0005-0000-0000-0000A9000000}"/>
    <cellStyle name="Normal 4 2 10" xfId="193" xr:uid="{00000000-0005-0000-0000-0000AA000000}"/>
    <cellStyle name="Normal 4 2 11" xfId="208" xr:uid="{00000000-0005-0000-0000-0000AB000000}"/>
    <cellStyle name="Normal 4 2 12" xfId="223" xr:uid="{00000000-0005-0000-0000-0000AC000000}"/>
    <cellStyle name="Normal 4 2 13" xfId="238" xr:uid="{00000000-0005-0000-0000-0000AD000000}"/>
    <cellStyle name="Normal 4 2 14" xfId="252" xr:uid="{00000000-0005-0000-0000-0000AE000000}"/>
    <cellStyle name="Normal 4 2 15" xfId="265" xr:uid="{00000000-0005-0000-0000-0000AF000000}"/>
    <cellStyle name="Normal 4 2 16" xfId="276" xr:uid="{00000000-0005-0000-0000-0000B0000000}"/>
    <cellStyle name="Normal 4 2 2" xfId="62" xr:uid="{00000000-0005-0000-0000-0000B1000000}"/>
    <cellStyle name="Normal 4 2 3" xfId="82" xr:uid="{00000000-0005-0000-0000-0000B2000000}"/>
    <cellStyle name="Normal 4 2 4" xfId="98" xr:uid="{00000000-0005-0000-0000-0000B3000000}"/>
    <cellStyle name="Normal 4 2 5" xfId="114" xr:uid="{00000000-0005-0000-0000-0000B4000000}"/>
    <cellStyle name="Normal 4 2 6" xfId="130" xr:uid="{00000000-0005-0000-0000-0000B5000000}"/>
    <cellStyle name="Normal 4 2 7" xfId="146" xr:uid="{00000000-0005-0000-0000-0000B6000000}"/>
    <cellStyle name="Normal 4 2 8" xfId="162" xr:uid="{00000000-0005-0000-0000-0000B7000000}"/>
    <cellStyle name="Normal 4 2 9" xfId="178" xr:uid="{00000000-0005-0000-0000-0000B8000000}"/>
    <cellStyle name="Normal 4 3" xfId="32" xr:uid="{00000000-0005-0000-0000-0000B9000000}"/>
    <cellStyle name="Normal 4 3 10" xfId="197" xr:uid="{00000000-0005-0000-0000-0000BA000000}"/>
    <cellStyle name="Normal 4 3 11" xfId="212" xr:uid="{00000000-0005-0000-0000-0000BB000000}"/>
    <cellStyle name="Normal 4 3 12" xfId="227" xr:uid="{00000000-0005-0000-0000-0000BC000000}"/>
    <cellStyle name="Normal 4 3 13" xfId="241" xr:uid="{00000000-0005-0000-0000-0000BD000000}"/>
    <cellStyle name="Normal 4 3 14" xfId="255" xr:uid="{00000000-0005-0000-0000-0000BE000000}"/>
    <cellStyle name="Normal 4 3 15" xfId="268" xr:uid="{00000000-0005-0000-0000-0000BF000000}"/>
    <cellStyle name="Normal 4 3 16" xfId="278" xr:uid="{00000000-0005-0000-0000-0000C0000000}"/>
    <cellStyle name="Normal 4 3 2" xfId="66" xr:uid="{00000000-0005-0000-0000-0000C1000000}"/>
    <cellStyle name="Normal 4 3 3" xfId="86" xr:uid="{00000000-0005-0000-0000-0000C2000000}"/>
    <cellStyle name="Normal 4 3 4" xfId="102" xr:uid="{00000000-0005-0000-0000-0000C3000000}"/>
    <cellStyle name="Normal 4 3 5" xfId="118" xr:uid="{00000000-0005-0000-0000-0000C4000000}"/>
    <cellStyle name="Normal 4 3 6" xfId="134" xr:uid="{00000000-0005-0000-0000-0000C5000000}"/>
    <cellStyle name="Normal 4 3 7" xfId="150" xr:uid="{00000000-0005-0000-0000-0000C6000000}"/>
    <cellStyle name="Normal 4 3 8" xfId="166" xr:uid="{00000000-0005-0000-0000-0000C7000000}"/>
    <cellStyle name="Normal 4 3 9" xfId="182" xr:uid="{00000000-0005-0000-0000-0000C8000000}"/>
    <cellStyle name="Normal 4 4" xfId="35" xr:uid="{00000000-0005-0000-0000-0000C9000000}"/>
    <cellStyle name="Normal 4 4 10" xfId="200" xr:uid="{00000000-0005-0000-0000-0000CA000000}"/>
    <cellStyle name="Normal 4 4 11" xfId="215" xr:uid="{00000000-0005-0000-0000-0000CB000000}"/>
    <cellStyle name="Normal 4 4 12" xfId="230" xr:uid="{00000000-0005-0000-0000-0000CC000000}"/>
    <cellStyle name="Normal 4 4 13" xfId="244" xr:uid="{00000000-0005-0000-0000-0000CD000000}"/>
    <cellStyle name="Normal 4 4 14" xfId="258" xr:uid="{00000000-0005-0000-0000-0000CE000000}"/>
    <cellStyle name="Normal 4 4 15" xfId="270" xr:uid="{00000000-0005-0000-0000-0000CF000000}"/>
    <cellStyle name="Normal 4 4 16" xfId="280" xr:uid="{00000000-0005-0000-0000-0000D0000000}"/>
    <cellStyle name="Normal 4 4 2" xfId="69" xr:uid="{00000000-0005-0000-0000-0000D1000000}"/>
    <cellStyle name="Normal 4 4 3" xfId="89" xr:uid="{00000000-0005-0000-0000-0000D2000000}"/>
    <cellStyle name="Normal 4 4 4" xfId="105" xr:uid="{00000000-0005-0000-0000-0000D3000000}"/>
    <cellStyle name="Normal 4 4 5" xfId="121" xr:uid="{00000000-0005-0000-0000-0000D4000000}"/>
    <cellStyle name="Normal 4 4 6" xfId="137" xr:uid="{00000000-0005-0000-0000-0000D5000000}"/>
    <cellStyle name="Normal 4 4 7" xfId="153" xr:uid="{00000000-0005-0000-0000-0000D6000000}"/>
    <cellStyle name="Normal 4 4 8" xfId="169" xr:uid="{00000000-0005-0000-0000-0000D7000000}"/>
    <cellStyle name="Normal 4 4 9" xfId="185" xr:uid="{00000000-0005-0000-0000-0000D8000000}"/>
    <cellStyle name="Normal 4 5" xfId="50" xr:uid="{00000000-0005-0000-0000-0000D9000000}"/>
    <cellStyle name="Normal 4 6" xfId="38" xr:uid="{00000000-0005-0000-0000-0000DA000000}"/>
    <cellStyle name="Normal 4 7" xfId="42" xr:uid="{00000000-0005-0000-0000-0000DB000000}"/>
    <cellStyle name="Normal 4 8" xfId="44" xr:uid="{00000000-0005-0000-0000-0000DC000000}"/>
    <cellStyle name="Normal 4 9" xfId="64" xr:uid="{00000000-0005-0000-0000-0000DD000000}"/>
    <cellStyle name="Normal 5 10" xfId="202" xr:uid="{00000000-0005-0000-0000-0000DE000000}"/>
    <cellStyle name="Normal 5 11" xfId="217" xr:uid="{00000000-0005-0000-0000-0000DF000000}"/>
    <cellStyle name="Normal 5 12" xfId="232" xr:uid="{00000000-0005-0000-0000-0000E0000000}"/>
    <cellStyle name="Normal 5 13" xfId="246" xr:uid="{00000000-0005-0000-0000-0000E1000000}"/>
    <cellStyle name="Normal 5 14" xfId="260" xr:uid="{00000000-0005-0000-0000-0000E2000000}"/>
    <cellStyle name="Normal 5 15" xfId="272" xr:uid="{00000000-0005-0000-0000-0000E3000000}"/>
    <cellStyle name="Normal 5 16" xfId="282" xr:uid="{00000000-0005-0000-0000-0000E4000000}"/>
    <cellStyle name="Normal 5 2" xfId="71" xr:uid="{00000000-0005-0000-0000-0000E5000000}"/>
    <cellStyle name="Normal 5 3" xfId="91" xr:uid="{00000000-0005-0000-0000-0000E6000000}"/>
    <cellStyle name="Normal 5 4" xfId="107" xr:uid="{00000000-0005-0000-0000-0000E7000000}"/>
    <cellStyle name="Normal 5 5" xfId="123" xr:uid="{00000000-0005-0000-0000-0000E8000000}"/>
    <cellStyle name="Normal 5 6" xfId="139" xr:uid="{00000000-0005-0000-0000-0000E9000000}"/>
    <cellStyle name="Normal 5 7" xfId="155" xr:uid="{00000000-0005-0000-0000-0000EA000000}"/>
    <cellStyle name="Normal 5 8" xfId="171" xr:uid="{00000000-0005-0000-0000-0000EB000000}"/>
    <cellStyle name="Normal 5 9" xfId="187" xr:uid="{00000000-0005-0000-0000-0000EC000000}"/>
    <cellStyle name="Percent 2" xfId="4" xr:uid="{00000000-0005-0000-0000-0000ED000000}"/>
    <cellStyle name="Percent 2 10" xfId="104" xr:uid="{00000000-0005-0000-0000-0000EE000000}"/>
    <cellStyle name="Percent 2 11" xfId="120" xr:uid="{00000000-0005-0000-0000-0000EF000000}"/>
    <cellStyle name="Percent 2 12" xfId="136" xr:uid="{00000000-0005-0000-0000-0000F0000000}"/>
    <cellStyle name="Percent 2 13" xfId="152" xr:uid="{00000000-0005-0000-0000-0000F1000000}"/>
    <cellStyle name="Percent 2 14" xfId="168" xr:uid="{00000000-0005-0000-0000-0000F2000000}"/>
    <cellStyle name="Percent 2 15" xfId="184" xr:uid="{00000000-0005-0000-0000-0000F3000000}"/>
    <cellStyle name="Percent 2 16" xfId="199" xr:uid="{00000000-0005-0000-0000-0000F4000000}"/>
    <cellStyle name="Percent 2 17" xfId="214" xr:uid="{00000000-0005-0000-0000-0000F5000000}"/>
    <cellStyle name="Percent 2 18" xfId="229" xr:uid="{00000000-0005-0000-0000-0000F6000000}"/>
    <cellStyle name="Percent 2 19" xfId="243" xr:uid="{00000000-0005-0000-0000-0000F7000000}"/>
    <cellStyle name="Percent 2 2" xfId="21" xr:uid="{00000000-0005-0000-0000-0000F8000000}"/>
    <cellStyle name="Percent 2 20" xfId="257" xr:uid="{00000000-0005-0000-0000-0000F9000000}"/>
    <cellStyle name="Percent 2 3" xfId="24" xr:uid="{00000000-0005-0000-0000-0000FA000000}"/>
    <cellStyle name="Percent 2 4" xfId="27" xr:uid="{00000000-0005-0000-0000-0000FB000000}"/>
    <cellStyle name="Percent 2 5" xfId="31" xr:uid="{00000000-0005-0000-0000-0000FC000000}"/>
    <cellStyle name="Percent 2 6" xfId="40" xr:uid="{00000000-0005-0000-0000-0000FD000000}"/>
    <cellStyle name="Percent 2 7" xfId="43" xr:uid="{00000000-0005-0000-0000-0000FE000000}"/>
    <cellStyle name="Percent 2 8" xfId="68" xr:uid="{00000000-0005-0000-0000-0000FF000000}"/>
    <cellStyle name="Percent 2 9" xfId="88" xr:uid="{00000000-0005-0000-0000-000000010000}"/>
    <cellStyle name="Style 1" xfId="5" xr:uid="{00000000-0005-0000-0000-000001010000}"/>
    <cellStyle name="一般 2" xfId="12" xr:uid="{00000000-0005-0000-0000-000002010000}"/>
    <cellStyle name="一般 2 10" xfId="129" xr:uid="{00000000-0005-0000-0000-000003010000}"/>
    <cellStyle name="一般 2 11" xfId="145" xr:uid="{00000000-0005-0000-0000-000004010000}"/>
    <cellStyle name="一般 2 12" xfId="161" xr:uid="{00000000-0005-0000-0000-000005010000}"/>
    <cellStyle name="一般 2 13" xfId="177" xr:uid="{00000000-0005-0000-0000-000006010000}"/>
    <cellStyle name="一般 2 14" xfId="192" xr:uid="{00000000-0005-0000-0000-000007010000}"/>
    <cellStyle name="一般 2 15" xfId="207" xr:uid="{00000000-0005-0000-0000-000008010000}"/>
    <cellStyle name="一般 2 16" xfId="222" xr:uid="{00000000-0005-0000-0000-000009010000}"/>
    <cellStyle name="一般 2 17" xfId="237" xr:uid="{00000000-0005-0000-0000-00000A010000}"/>
    <cellStyle name="一般 2 18" xfId="251" xr:uid="{00000000-0005-0000-0000-00000B010000}"/>
    <cellStyle name="一般 2 19" xfId="264" xr:uid="{00000000-0005-0000-0000-00000C010000}"/>
    <cellStyle name="一般 2 2" xfId="26" xr:uid="{00000000-0005-0000-0000-00000D010000}"/>
    <cellStyle name="一般 2 3" xfId="30" xr:uid="{00000000-0005-0000-0000-00000E010000}"/>
    <cellStyle name="一般 2 4" xfId="34" xr:uid="{00000000-0005-0000-0000-00000F010000}"/>
    <cellStyle name="一般 2 5" xfId="48" xr:uid="{00000000-0005-0000-0000-000010010000}"/>
    <cellStyle name="一般 2 6" xfId="61" xr:uid="{00000000-0005-0000-0000-000011010000}"/>
    <cellStyle name="一般 2 7" xfId="81" xr:uid="{00000000-0005-0000-0000-000012010000}"/>
    <cellStyle name="一般 2 8" xfId="97" xr:uid="{00000000-0005-0000-0000-000013010000}"/>
    <cellStyle name="一般 2 9" xfId="113" xr:uid="{00000000-0005-0000-0000-000014010000}"/>
    <cellStyle name="一般 3" xfId="8" xr:uid="{00000000-0005-0000-0000-000015010000}"/>
    <cellStyle name="一般 3 2" xfId="13" xr:uid="{00000000-0005-0000-0000-000016010000}"/>
    <cellStyle name="一般 7" xfId="7" xr:uid="{00000000-0005-0000-0000-000017010000}"/>
    <cellStyle name="一般 7 2" xfId="9" xr:uid="{00000000-0005-0000-0000-000018010000}"/>
    <cellStyle name="一般_listinoVGA-JUNE1" xfId="6" xr:uid="{00000000-0005-0000-0000-000019010000}"/>
    <cellStyle name="貨幣_listinoVGA-JUNE1" xfId="14" xr:uid="{00000000-0005-0000-0000-00001A010000}"/>
  </cellStyles>
  <dxfs count="0"/>
  <tableStyles count="0" defaultTableStyle="TableStyleMedium2" defaultPivotStyle="PivotStyleLight16"/>
  <colors>
    <mruColors>
      <color rgb="FFFFFFCC"/>
      <color rgb="FFFFFF99"/>
      <color rgb="FF00FF00"/>
      <color rgb="FFCCE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88900</xdr:rowOff>
    </xdr:from>
    <xdr:to>
      <xdr:col>0</xdr:col>
      <xdr:colOff>1324303</xdr:colOff>
      <xdr:row>3</xdr:row>
      <xdr:rowOff>66675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0" y="88900"/>
          <a:ext cx="1168728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wnload.zyxel.com/XMG-108/datasheet/XMG-108_2.pdf" TargetMode="External"/><Relationship Id="rId13" Type="http://schemas.openxmlformats.org/officeDocument/2006/relationships/hyperlink" Target="https://download.zyxel.com/GS1005HP/datasheet/GS1005HP_3.pdf" TargetMode="External"/><Relationship Id="rId3" Type="http://schemas.openxmlformats.org/officeDocument/2006/relationships/hyperlink" Target="https://download.zyxel.com/GS1200-8HP_v2/datasheet/GS1200-8HP%20v2_5.pdf" TargetMode="External"/><Relationship Id="rId7" Type="http://schemas.openxmlformats.org/officeDocument/2006/relationships/hyperlink" Target="https://download.zyxel.com/XGS1250-12/datasheet/XGS1250-12_3.pdf" TargetMode="External"/><Relationship Id="rId12" Type="http://schemas.openxmlformats.org/officeDocument/2006/relationships/hyperlink" Target="https://download.zyxel.com/GS1008HP/datasheet/GS1008HP_3.pdf" TargetMode="External"/><Relationship Id="rId2" Type="http://schemas.openxmlformats.org/officeDocument/2006/relationships/hyperlink" Target="https://download.zyxel.com/GS1100-24E/datasheet/GS1100-24E_10.pdf" TargetMode="External"/><Relationship Id="rId1" Type="http://schemas.openxmlformats.org/officeDocument/2006/relationships/hyperlink" Target="https://download.zyxel.com/GS1100-24E/datasheet/GS1100-24E_10.pdf" TargetMode="External"/><Relationship Id="rId6" Type="http://schemas.openxmlformats.org/officeDocument/2006/relationships/hyperlink" Target="https://download.zyxel.com/XGS1210-12/datasheet/XGS1210-12_6.pdf" TargetMode="External"/><Relationship Id="rId11" Type="http://schemas.openxmlformats.org/officeDocument/2006/relationships/hyperlink" Target="https://download.zyxel.com/XMG-108/datasheet/XMG-108_2.pdf" TargetMode="External"/><Relationship Id="rId5" Type="http://schemas.openxmlformats.org/officeDocument/2006/relationships/hyperlink" Target="https://download.zyxel.com/XGS1010-12/datasheet/XGS1010-12_7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download.zyxel.com/GS-105B_v5/datasheet/GS-105B%20v5_2.pdf" TargetMode="External"/><Relationship Id="rId4" Type="http://schemas.openxmlformats.org/officeDocument/2006/relationships/hyperlink" Target="https://download.zyxel.com/MG-105/datasheet/MG-105_4.pdf" TargetMode="External"/><Relationship Id="rId9" Type="http://schemas.openxmlformats.org/officeDocument/2006/relationships/hyperlink" Target="https://download.zyxel.com/GS-105B_v5/datasheet/GS-105B%20v5_2.pdf" TargetMode="External"/><Relationship Id="rId14" Type="http://schemas.openxmlformats.org/officeDocument/2006/relationships/hyperlink" Target="https://download.zyxel.com/Nebula_FWA505/datasheet/Nebula%20FWA505_2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zoomScale="90" zoomScaleNormal="90" workbookViewId="0">
      <selection activeCell="J1" sqref="J1:L1048576"/>
    </sheetView>
  </sheetViews>
  <sheetFormatPr baseColWidth="10" defaultColWidth="8.83203125" defaultRowHeight="15"/>
  <cols>
    <col min="1" max="1" width="8.6640625" bestFit="1" customWidth="1"/>
    <col min="2" max="2" width="10" bestFit="1" customWidth="1"/>
    <col min="3" max="3" width="7.33203125" bestFit="1" customWidth="1"/>
    <col min="4" max="4" width="4.83203125" bestFit="1" customWidth="1"/>
    <col min="5" max="5" width="11.6640625" bestFit="1" customWidth="1"/>
    <col min="6" max="6" width="13.83203125" bestFit="1" customWidth="1"/>
    <col min="7" max="7" width="65.1640625" customWidth="1"/>
    <col min="8" max="8" width="8.1640625" bestFit="1" customWidth="1"/>
    <col min="9" max="9" width="7.33203125" bestFit="1" customWidth="1"/>
    <col min="10" max="10" width="7.6640625" bestFit="1" customWidth="1"/>
    <col min="11" max="11" width="4.5" bestFit="1" customWidth="1"/>
    <col min="12" max="12" width="13.5" bestFit="1" customWidth="1"/>
    <col min="13" max="14" width="5.6640625" bestFit="1" customWidth="1"/>
    <col min="15" max="15" width="14.33203125" bestFit="1" customWidth="1"/>
    <col min="16" max="16" width="5.83203125" bestFit="1" customWidth="1"/>
    <col min="17" max="17" width="2.83203125" bestFit="1" customWidth="1"/>
    <col min="18" max="18" width="7.83203125" bestFit="1" customWidth="1"/>
    <col min="19" max="19" width="6" bestFit="1" customWidth="1"/>
    <col min="20" max="20" width="3.5" bestFit="1" customWidth="1"/>
    <col min="21" max="21" width="5.1640625" bestFit="1" customWidth="1"/>
  </cols>
  <sheetData>
    <row r="1" spans="1:21" ht="60">
      <c r="A1" s="21" t="s">
        <v>41</v>
      </c>
      <c r="B1" s="21" t="s">
        <v>42</v>
      </c>
      <c r="C1" s="21" t="s">
        <v>43</v>
      </c>
      <c r="D1" s="21" t="s">
        <v>44</v>
      </c>
      <c r="E1" s="21" t="s">
        <v>45</v>
      </c>
      <c r="F1" s="21" t="s">
        <v>46</v>
      </c>
      <c r="G1" s="21" t="s">
        <v>47</v>
      </c>
      <c r="H1" s="21" t="s">
        <v>48</v>
      </c>
      <c r="I1" s="21" t="s">
        <v>49</v>
      </c>
      <c r="J1" s="21" t="s">
        <v>50</v>
      </c>
      <c r="K1" s="21" t="s">
        <v>51</v>
      </c>
      <c r="L1" s="21" t="s">
        <v>52</v>
      </c>
      <c r="M1" s="21" t="s">
        <v>53</v>
      </c>
      <c r="N1" s="21" t="s">
        <v>54</v>
      </c>
      <c r="O1" s="21" t="s">
        <v>55</v>
      </c>
      <c r="P1" s="21" t="s">
        <v>56</v>
      </c>
      <c r="Q1" s="21" t="s">
        <v>57</v>
      </c>
      <c r="R1" s="21" t="s">
        <v>58</v>
      </c>
      <c r="S1" s="21" t="s">
        <v>59</v>
      </c>
      <c r="T1" s="22" t="s">
        <v>60</v>
      </c>
      <c r="U1" s="22" t="s">
        <v>61</v>
      </c>
    </row>
    <row r="2" spans="1:21">
      <c r="A2" s="23" t="s">
        <v>62</v>
      </c>
      <c r="B2" s="25" t="s">
        <v>107</v>
      </c>
      <c r="C2" s="24"/>
      <c r="D2" s="24" t="s">
        <v>64</v>
      </c>
      <c r="E2" s="24" t="s">
        <v>108</v>
      </c>
      <c r="F2" s="24" t="s">
        <v>105</v>
      </c>
      <c r="G2" s="24" t="s">
        <v>109</v>
      </c>
      <c r="H2" s="26">
        <v>10011</v>
      </c>
      <c r="I2" s="26">
        <v>9356</v>
      </c>
      <c r="J2" s="24" t="s">
        <v>67</v>
      </c>
      <c r="K2" s="28"/>
      <c r="L2" s="28">
        <v>4718937637515</v>
      </c>
      <c r="M2" s="42"/>
      <c r="N2" s="42"/>
      <c r="O2" s="24" t="s">
        <v>110</v>
      </c>
      <c r="P2" s="43">
        <v>1.1499999999999999</v>
      </c>
      <c r="Q2" s="43"/>
      <c r="R2" s="37" t="s">
        <v>65</v>
      </c>
      <c r="S2" s="24"/>
      <c r="T2" s="42"/>
      <c r="U2" s="42"/>
    </row>
    <row r="3" spans="1:21">
      <c r="A3" s="23" t="s">
        <v>62</v>
      </c>
      <c r="B3" s="25" t="s">
        <v>63</v>
      </c>
      <c r="C3" s="24"/>
      <c r="D3" s="24" t="s">
        <v>64</v>
      </c>
      <c r="E3" s="24" t="s">
        <v>117</v>
      </c>
      <c r="F3" s="39" t="s">
        <v>111</v>
      </c>
      <c r="G3" s="38" t="s">
        <v>115</v>
      </c>
      <c r="H3" s="26">
        <v>791</v>
      </c>
      <c r="I3" s="26">
        <f t="shared" ref="I3:I4" si="0">H3/1.07</f>
        <v>739.25233644859804</v>
      </c>
      <c r="J3" s="24" t="s">
        <v>66</v>
      </c>
      <c r="K3" s="28"/>
      <c r="L3" s="28">
        <v>4718937638918</v>
      </c>
      <c r="M3" s="42"/>
      <c r="N3" s="42"/>
      <c r="O3" s="24" t="s">
        <v>119</v>
      </c>
      <c r="P3" s="43">
        <v>0.11</v>
      </c>
      <c r="Q3" s="43"/>
      <c r="R3" s="40" t="s">
        <v>65</v>
      </c>
      <c r="S3" s="24"/>
      <c r="T3" s="42"/>
      <c r="U3" s="42"/>
    </row>
    <row r="4" spans="1:21">
      <c r="A4" s="23" t="s">
        <v>62</v>
      </c>
      <c r="B4" s="25" t="s">
        <v>63</v>
      </c>
      <c r="C4" s="24"/>
      <c r="D4" s="24" t="s">
        <v>64</v>
      </c>
      <c r="E4" s="24" t="s">
        <v>118</v>
      </c>
      <c r="F4" s="39" t="s">
        <v>112</v>
      </c>
      <c r="G4" s="38" t="s">
        <v>116</v>
      </c>
      <c r="H4" s="26">
        <v>1129</v>
      </c>
      <c r="I4" s="26">
        <f t="shared" si="0"/>
        <v>1055.1401869158879</v>
      </c>
      <c r="J4" s="24" t="s">
        <v>66</v>
      </c>
      <c r="K4" s="28"/>
      <c r="L4" s="28"/>
      <c r="M4" s="42"/>
      <c r="N4" s="42"/>
      <c r="O4" s="24" t="s">
        <v>120</v>
      </c>
      <c r="P4" s="43">
        <v>0.18</v>
      </c>
      <c r="Q4" s="43"/>
      <c r="R4" s="40" t="s">
        <v>65</v>
      </c>
      <c r="S4" s="24"/>
      <c r="T4" s="42"/>
      <c r="U4" s="42"/>
    </row>
    <row r="5" spans="1:21">
      <c r="A5" s="23" t="s">
        <v>62</v>
      </c>
      <c r="B5" s="25" t="s">
        <v>63</v>
      </c>
      <c r="C5" s="24"/>
      <c r="D5" s="24" t="s">
        <v>64</v>
      </c>
      <c r="E5" s="24" t="s">
        <v>68</v>
      </c>
      <c r="F5" s="24" t="s">
        <v>8</v>
      </c>
      <c r="G5" s="24" t="s">
        <v>69</v>
      </c>
      <c r="H5" s="27">
        <v>3050</v>
      </c>
      <c r="I5" s="27">
        <v>2850.467289719626</v>
      </c>
      <c r="J5" s="24" t="s">
        <v>66</v>
      </c>
      <c r="K5" s="28"/>
      <c r="L5" s="28">
        <v>4718937614066</v>
      </c>
      <c r="M5" s="42"/>
      <c r="N5" s="42"/>
      <c r="O5" s="24" t="s">
        <v>70</v>
      </c>
      <c r="P5" s="43">
        <v>1</v>
      </c>
      <c r="Q5" s="43"/>
      <c r="R5" s="37" t="s">
        <v>65</v>
      </c>
      <c r="S5" s="24"/>
      <c r="T5" s="42"/>
      <c r="U5" s="42"/>
    </row>
    <row r="6" spans="1:21">
      <c r="A6" s="23" t="s">
        <v>62</v>
      </c>
      <c r="B6" s="25" t="s">
        <v>63</v>
      </c>
      <c r="C6" s="24"/>
      <c r="D6" s="24" t="s">
        <v>64</v>
      </c>
      <c r="E6" s="24" t="s">
        <v>71</v>
      </c>
      <c r="F6" s="24" t="s">
        <v>9</v>
      </c>
      <c r="G6" s="24" t="s">
        <v>72</v>
      </c>
      <c r="H6" s="27">
        <v>3660</v>
      </c>
      <c r="I6" s="27">
        <v>3420.5607476635514</v>
      </c>
      <c r="J6" s="24" t="s">
        <v>66</v>
      </c>
      <c r="K6" s="28"/>
      <c r="L6" s="28">
        <v>760559121044</v>
      </c>
      <c r="M6" s="42"/>
      <c r="N6" s="42"/>
      <c r="O6" s="24" t="s">
        <v>73</v>
      </c>
      <c r="P6" s="43">
        <v>1.79</v>
      </c>
      <c r="Q6" s="43"/>
      <c r="R6" s="37" t="s">
        <v>65</v>
      </c>
      <c r="S6" s="24"/>
      <c r="T6" s="42"/>
      <c r="U6" s="42"/>
    </row>
    <row r="7" spans="1:21">
      <c r="A7" s="23" t="s">
        <v>62</v>
      </c>
      <c r="B7" s="25" t="s">
        <v>63</v>
      </c>
      <c r="C7" s="24"/>
      <c r="D7" s="24" t="s">
        <v>64</v>
      </c>
      <c r="E7" s="24" t="s">
        <v>74</v>
      </c>
      <c r="F7" s="24" t="s">
        <v>10</v>
      </c>
      <c r="G7" s="24" t="s">
        <v>75</v>
      </c>
      <c r="H7" s="27">
        <v>1843</v>
      </c>
      <c r="I7" s="27">
        <v>1722.429906542056</v>
      </c>
      <c r="J7" s="24" t="s">
        <v>67</v>
      </c>
      <c r="K7" s="28"/>
      <c r="L7" s="28">
        <v>4718937603923</v>
      </c>
      <c r="M7" s="42"/>
      <c r="N7" s="42"/>
      <c r="O7" s="24" t="s">
        <v>76</v>
      </c>
      <c r="P7" s="43">
        <v>0.83</v>
      </c>
      <c r="Q7" s="43"/>
      <c r="R7" s="37" t="s">
        <v>65</v>
      </c>
      <c r="S7" s="24"/>
      <c r="T7" s="42"/>
      <c r="U7" s="42"/>
    </row>
    <row r="8" spans="1:21">
      <c r="A8" s="23" t="s">
        <v>62</v>
      </c>
      <c r="B8" s="25" t="s">
        <v>63</v>
      </c>
      <c r="C8" s="24"/>
      <c r="D8" s="24" t="s">
        <v>64</v>
      </c>
      <c r="E8" s="24" t="s">
        <v>77</v>
      </c>
      <c r="F8" s="24" t="s">
        <v>11</v>
      </c>
      <c r="G8" s="24" t="s">
        <v>78</v>
      </c>
      <c r="H8" s="27">
        <v>2720</v>
      </c>
      <c r="I8" s="27">
        <v>2542.0560747663549</v>
      </c>
      <c r="J8" s="24" t="s">
        <v>67</v>
      </c>
      <c r="K8" s="28"/>
      <c r="L8" s="28">
        <v>471893764135</v>
      </c>
      <c r="M8" s="42"/>
      <c r="N8" s="42"/>
      <c r="O8" s="24" t="s">
        <v>79</v>
      </c>
      <c r="P8" s="43">
        <v>1.25</v>
      </c>
      <c r="Q8" s="43"/>
      <c r="R8" s="37" t="s">
        <v>65</v>
      </c>
      <c r="S8" s="24"/>
      <c r="T8" s="42"/>
      <c r="U8" s="42"/>
    </row>
    <row r="9" spans="1:21">
      <c r="A9" s="23" t="s">
        <v>62</v>
      </c>
      <c r="B9" s="25" t="s">
        <v>63</v>
      </c>
      <c r="C9" s="24"/>
      <c r="D9" s="24" t="s">
        <v>64</v>
      </c>
      <c r="E9" s="24" t="s">
        <v>80</v>
      </c>
      <c r="F9" s="24" t="s">
        <v>38</v>
      </c>
      <c r="G9" s="24" t="s">
        <v>81</v>
      </c>
      <c r="H9" s="27">
        <v>3165</v>
      </c>
      <c r="I9" s="27">
        <v>2957.9439252336447</v>
      </c>
      <c r="J9" s="24" t="s">
        <v>67</v>
      </c>
      <c r="K9" s="28"/>
      <c r="L9" s="28">
        <v>4718937600601</v>
      </c>
      <c r="M9" s="42"/>
      <c r="N9" s="42"/>
      <c r="O9" s="24" t="s">
        <v>79</v>
      </c>
      <c r="P9" s="43">
        <v>1.21</v>
      </c>
      <c r="Q9" s="43"/>
      <c r="R9" s="37" t="s">
        <v>65</v>
      </c>
      <c r="S9" s="24"/>
      <c r="T9" s="42"/>
      <c r="U9" s="42"/>
    </row>
    <row r="10" spans="1:21">
      <c r="A10" s="23" t="s">
        <v>62</v>
      </c>
      <c r="B10" s="25" t="s">
        <v>63</v>
      </c>
      <c r="C10" s="24"/>
      <c r="D10" s="24" t="s">
        <v>64</v>
      </c>
      <c r="E10" s="24" t="s">
        <v>82</v>
      </c>
      <c r="F10" s="24" t="s">
        <v>36</v>
      </c>
      <c r="G10" s="24" t="s">
        <v>37</v>
      </c>
      <c r="H10" s="27">
        <v>5250</v>
      </c>
      <c r="I10" s="27">
        <v>4906.5420560747662</v>
      </c>
      <c r="J10" s="24" t="s">
        <v>67</v>
      </c>
      <c r="K10" s="28"/>
      <c r="L10" s="28">
        <v>760559127855</v>
      </c>
      <c r="M10" s="42"/>
      <c r="N10" s="42"/>
      <c r="O10" s="24" t="s">
        <v>83</v>
      </c>
      <c r="P10" s="43">
        <v>1.22</v>
      </c>
      <c r="Q10" s="43"/>
      <c r="R10" s="37" t="s">
        <v>65</v>
      </c>
      <c r="S10" s="24"/>
      <c r="T10" s="42"/>
      <c r="U10" s="42"/>
    </row>
    <row r="11" spans="1:21">
      <c r="A11" s="23" t="s">
        <v>62</v>
      </c>
      <c r="B11" s="25" t="s">
        <v>63</v>
      </c>
      <c r="C11" s="24"/>
      <c r="D11" s="24" t="s">
        <v>64</v>
      </c>
      <c r="E11" s="24" t="s">
        <v>100</v>
      </c>
      <c r="F11" s="24" t="s">
        <v>89</v>
      </c>
      <c r="G11" s="24" t="s">
        <v>92</v>
      </c>
      <c r="H11" s="27">
        <v>7435</v>
      </c>
      <c r="I11" s="27">
        <v>6949</v>
      </c>
      <c r="J11" s="24" t="s">
        <v>67</v>
      </c>
      <c r="K11" s="28"/>
      <c r="L11" s="28">
        <v>4718937631131</v>
      </c>
      <c r="M11" s="24"/>
      <c r="N11" s="24"/>
      <c r="O11" s="24" t="s">
        <v>102</v>
      </c>
      <c r="P11" s="41">
        <v>1.2</v>
      </c>
      <c r="Q11" s="41"/>
      <c r="R11" s="37" t="s">
        <v>65</v>
      </c>
      <c r="S11" s="24"/>
      <c r="T11" s="24"/>
      <c r="U11" s="24"/>
    </row>
    <row r="12" spans="1:21">
      <c r="A12" s="23" t="s">
        <v>62</v>
      </c>
      <c r="B12" s="25" t="s">
        <v>63</v>
      </c>
      <c r="C12" s="24"/>
      <c r="D12" s="24" t="s">
        <v>64</v>
      </c>
      <c r="E12" s="24" t="s">
        <v>101</v>
      </c>
      <c r="F12" s="24" t="s">
        <v>90</v>
      </c>
      <c r="G12" s="24" t="s">
        <v>91</v>
      </c>
      <c r="H12" s="27">
        <v>10885</v>
      </c>
      <c r="I12" s="27">
        <v>10173</v>
      </c>
      <c r="J12" s="24" t="s">
        <v>67</v>
      </c>
      <c r="K12" s="28"/>
      <c r="L12" s="28">
        <v>4718937631148</v>
      </c>
      <c r="M12" s="42"/>
      <c r="N12" s="42"/>
      <c r="O12" s="24" t="s">
        <v>103</v>
      </c>
      <c r="P12" s="43">
        <v>1.46</v>
      </c>
      <c r="Q12" s="43"/>
      <c r="R12" s="37" t="s">
        <v>65</v>
      </c>
      <c r="S12" s="24"/>
      <c r="T12" s="42"/>
      <c r="U12" s="42"/>
    </row>
    <row r="13" spans="1:21">
      <c r="A13" s="23" t="s">
        <v>62</v>
      </c>
      <c r="B13" s="25" t="s">
        <v>63</v>
      </c>
      <c r="C13" s="24"/>
      <c r="D13" s="24" t="s">
        <v>64</v>
      </c>
      <c r="E13" s="24" t="s">
        <v>84</v>
      </c>
      <c r="F13" s="24" t="s">
        <v>13</v>
      </c>
      <c r="G13" s="24" t="s">
        <v>15</v>
      </c>
      <c r="H13" s="27">
        <v>5828</v>
      </c>
      <c r="I13" s="27">
        <v>5446.7289719626169</v>
      </c>
      <c r="J13" s="24" t="s">
        <v>67</v>
      </c>
      <c r="K13" s="44">
        <v>760559126810</v>
      </c>
      <c r="L13" s="44"/>
      <c r="M13" s="42"/>
      <c r="N13" s="42"/>
      <c r="O13" s="24" t="s">
        <v>85</v>
      </c>
      <c r="P13" s="43">
        <v>1.2</v>
      </c>
      <c r="Q13" s="43"/>
      <c r="R13" s="37" t="s">
        <v>65</v>
      </c>
      <c r="S13" s="24"/>
      <c r="T13" s="42"/>
      <c r="U13" s="42"/>
    </row>
    <row r="14" spans="1:21">
      <c r="A14" s="23" t="s">
        <v>62</v>
      </c>
      <c r="B14" s="25" t="s">
        <v>63</v>
      </c>
      <c r="C14" s="24"/>
      <c r="D14" s="24" t="s">
        <v>64</v>
      </c>
      <c r="E14" s="24" t="s">
        <v>86</v>
      </c>
      <c r="F14" s="24" t="s">
        <v>14</v>
      </c>
      <c r="G14" s="24" t="s">
        <v>16</v>
      </c>
      <c r="H14" s="27">
        <v>6379</v>
      </c>
      <c r="I14" s="27">
        <v>5961.6822429906542</v>
      </c>
      <c r="J14" s="24" t="s">
        <v>67</v>
      </c>
      <c r="K14" s="28"/>
      <c r="L14" s="28">
        <v>4718937610785</v>
      </c>
      <c r="M14" s="42"/>
      <c r="N14" s="42"/>
      <c r="O14" s="24" t="s">
        <v>87</v>
      </c>
      <c r="P14" s="43">
        <v>1.22</v>
      </c>
      <c r="Q14" s="43"/>
      <c r="R14" s="37" t="s">
        <v>65</v>
      </c>
      <c r="S14" s="24"/>
      <c r="T14" s="42"/>
      <c r="U14" s="42"/>
    </row>
    <row r="15" spans="1:21">
      <c r="A15" s="23" t="s">
        <v>62</v>
      </c>
      <c r="B15" s="25" t="s">
        <v>63</v>
      </c>
      <c r="C15" s="24"/>
      <c r="D15" s="24" t="s">
        <v>64</v>
      </c>
      <c r="E15" s="24" t="s">
        <v>88</v>
      </c>
      <c r="F15" s="24" t="s">
        <v>34</v>
      </c>
      <c r="G15" s="24" t="s">
        <v>35</v>
      </c>
      <c r="H15" s="27">
        <v>8880</v>
      </c>
      <c r="I15" s="27">
        <v>8299.065420560748</v>
      </c>
      <c r="J15" s="24" t="s">
        <v>67</v>
      </c>
      <c r="K15" s="28"/>
      <c r="L15" s="28">
        <v>760559127305</v>
      </c>
      <c r="M15" s="42"/>
      <c r="N15" s="42"/>
      <c r="O15" s="24" t="s">
        <v>87</v>
      </c>
      <c r="P15" s="43">
        <v>2</v>
      </c>
      <c r="Q15" s="43"/>
      <c r="R15" s="37" t="s">
        <v>65</v>
      </c>
      <c r="S15" s="24"/>
      <c r="T15" s="42"/>
      <c r="U15" s="42"/>
    </row>
  </sheetData>
  <mergeCells count="40">
    <mergeCell ref="M15:N15"/>
    <mergeCell ref="P15:Q15"/>
    <mergeCell ref="T15:U15"/>
    <mergeCell ref="K13:L13"/>
    <mergeCell ref="M13:N13"/>
    <mergeCell ref="P13:Q13"/>
    <mergeCell ref="T13:U13"/>
    <mergeCell ref="M14:N14"/>
    <mergeCell ref="P14:Q14"/>
    <mergeCell ref="T14:U14"/>
    <mergeCell ref="M10:N10"/>
    <mergeCell ref="P10:Q10"/>
    <mergeCell ref="T10:U10"/>
    <mergeCell ref="M12:N12"/>
    <mergeCell ref="P12:Q12"/>
    <mergeCell ref="T12:U12"/>
    <mergeCell ref="M8:N8"/>
    <mergeCell ref="P8:Q8"/>
    <mergeCell ref="T8:U8"/>
    <mergeCell ref="M9:N9"/>
    <mergeCell ref="P9:Q9"/>
    <mergeCell ref="T9:U9"/>
    <mergeCell ref="M2:N2"/>
    <mergeCell ref="P2:Q2"/>
    <mergeCell ref="T2:U2"/>
    <mergeCell ref="M4:N4"/>
    <mergeCell ref="P4:Q4"/>
    <mergeCell ref="T4:U4"/>
    <mergeCell ref="T7:U7"/>
    <mergeCell ref="P7:Q7"/>
    <mergeCell ref="M7:N7"/>
    <mergeCell ref="M3:N3"/>
    <mergeCell ref="P3:Q3"/>
    <mergeCell ref="T3:U3"/>
    <mergeCell ref="M5:N5"/>
    <mergeCell ref="P5:Q5"/>
    <mergeCell ref="T5:U5"/>
    <mergeCell ref="M6:N6"/>
    <mergeCell ref="P6:Q6"/>
    <mergeCell ref="T6:U6"/>
  </mergeCells>
  <hyperlinks>
    <hyperlink ref="R5" r:id="rId1" xr:uid="{00000000-0004-0000-0000-000003000000}"/>
    <hyperlink ref="R6" r:id="rId2" xr:uid="{00000000-0004-0000-0000-000004000000}"/>
    <hyperlink ref="R9" r:id="rId3" xr:uid="{00000000-0004-0000-0000-000008000000}"/>
    <hyperlink ref="R10" r:id="rId4" xr:uid="{00000000-0004-0000-0000-000009000000}"/>
    <hyperlink ref="R13" r:id="rId5" xr:uid="{00000000-0004-0000-0000-00000A000000}"/>
    <hyperlink ref="R14" r:id="rId6" xr:uid="{00000000-0004-0000-0000-00000B000000}"/>
    <hyperlink ref="R15" r:id="rId7" xr:uid="{00000000-0004-0000-0000-00000C000000}"/>
    <hyperlink ref="R12" r:id="rId8" xr:uid="{00000000-0004-0000-0000-000010000000}"/>
    <hyperlink ref="R3" r:id="rId9" xr:uid="{513E93DD-F200-40EE-9E06-2E3078EE329D}"/>
    <hyperlink ref="R4" r:id="rId10" xr:uid="{E9FBDE68-3E43-4193-8842-CB73AEAE4E88}"/>
    <hyperlink ref="R11" r:id="rId11" xr:uid="{00000000-0004-0000-0000-00000F000000}"/>
    <hyperlink ref="R8" r:id="rId12" xr:uid="{00000000-0004-0000-0000-000006000000}"/>
    <hyperlink ref="R7" r:id="rId13" xr:uid="{00000000-0004-0000-0000-000005000000}"/>
    <hyperlink ref="R2" r:id="rId14" xr:uid="{00000000-0004-0000-0000-000011000000}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workbookViewId="0">
      <pane ySplit="6" topLeftCell="A7" activePane="bottomLeft" state="frozen"/>
      <selection activeCell="C7" sqref="C7"/>
      <selection pane="bottomLeft" activeCell="E1" sqref="E1:E1048576"/>
    </sheetView>
  </sheetViews>
  <sheetFormatPr baseColWidth="10" defaultColWidth="9.1640625" defaultRowHeight="14"/>
  <cols>
    <col min="1" max="1" width="18.1640625" style="30" bestFit="1" customWidth="1"/>
    <col min="2" max="2" width="58.6640625" style="3" customWidth="1"/>
    <col min="3" max="3" width="12.1640625" style="9" bestFit="1" customWidth="1"/>
    <col min="4" max="4" width="11.1640625" style="9" bestFit="1" customWidth="1"/>
    <col min="5" max="5" width="9" style="10" bestFit="1" customWidth="1"/>
    <col min="6" max="6" width="9.1640625" style="10" bestFit="1" customWidth="1"/>
    <col min="7" max="16384" width="9.1640625" style="1"/>
  </cols>
  <sheetData>
    <row r="1" spans="1:6">
      <c r="A1" s="7"/>
      <c r="B1" s="45" t="s">
        <v>99</v>
      </c>
    </row>
    <row r="2" spans="1:6">
      <c r="A2" s="8"/>
      <c r="B2" s="45"/>
    </row>
    <row r="4" spans="1:6">
      <c r="A4" s="31"/>
      <c r="C4" s="6"/>
    </row>
    <row r="5" spans="1:6" s="2" customFormat="1">
      <c r="A5" s="46" t="s">
        <v>0</v>
      </c>
      <c r="B5" s="47" t="s">
        <v>3</v>
      </c>
      <c r="C5" s="49" t="s">
        <v>1</v>
      </c>
      <c r="D5" s="49"/>
      <c r="E5" s="48" t="s">
        <v>5</v>
      </c>
      <c r="F5" s="48" t="s">
        <v>4</v>
      </c>
    </row>
    <row r="6" spans="1:6" s="2" customFormat="1">
      <c r="A6" s="46"/>
      <c r="B6" s="47"/>
      <c r="C6" s="35" t="s">
        <v>7</v>
      </c>
      <c r="D6" s="36" t="s">
        <v>6</v>
      </c>
      <c r="E6" s="48"/>
      <c r="F6" s="48"/>
    </row>
    <row r="7" spans="1:6" s="5" customFormat="1" ht="16">
      <c r="A7" s="14" t="s">
        <v>104</v>
      </c>
      <c r="B7" s="15"/>
      <c r="C7" s="16"/>
      <c r="D7" s="16"/>
      <c r="E7" s="17"/>
      <c r="F7" s="17"/>
    </row>
    <row r="8" spans="1:6" s="4" customFormat="1" ht="36">
      <c r="A8" s="32" t="s">
        <v>105</v>
      </c>
      <c r="B8" s="11" t="s">
        <v>106</v>
      </c>
      <c r="C8" s="12">
        <v>10011</v>
      </c>
      <c r="D8" s="12">
        <v>9356</v>
      </c>
      <c r="E8" s="18" t="s">
        <v>40</v>
      </c>
      <c r="F8" s="13" t="s">
        <v>17</v>
      </c>
    </row>
    <row r="9" spans="1:6" s="5" customFormat="1" ht="16">
      <c r="A9" s="14" t="s">
        <v>12</v>
      </c>
      <c r="B9" s="15"/>
      <c r="C9" s="16"/>
      <c r="D9" s="16"/>
      <c r="E9" s="17"/>
      <c r="F9" s="17"/>
    </row>
    <row r="10" spans="1:6" s="4" customFormat="1">
      <c r="A10" s="33" t="s">
        <v>111</v>
      </c>
      <c r="B10" s="11" t="s">
        <v>113</v>
      </c>
      <c r="C10" s="12">
        <v>791</v>
      </c>
      <c r="D10" s="12">
        <f t="shared" ref="D10:D25" si="0">C10/1.07</f>
        <v>739.25233644859804</v>
      </c>
      <c r="E10" s="13" t="s">
        <v>5</v>
      </c>
      <c r="F10" s="13" t="s">
        <v>17</v>
      </c>
    </row>
    <row r="11" spans="1:6" s="4" customFormat="1">
      <c r="A11" s="33" t="s">
        <v>112</v>
      </c>
      <c r="B11" s="11" t="s">
        <v>114</v>
      </c>
      <c r="C11" s="12">
        <v>1129</v>
      </c>
      <c r="D11" s="12">
        <f t="shared" si="0"/>
        <v>1055.1401869158879</v>
      </c>
      <c r="E11" s="13" t="s">
        <v>5</v>
      </c>
      <c r="F11" s="13" t="s">
        <v>17</v>
      </c>
    </row>
    <row r="12" spans="1:6" s="4" customFormat="1">
      <c r="A12" s="33" t="s">
        <v>8</v>
      </c>
      <c r="B12" s="11" t="s">
        <v>93</v>
      </c>
      <c r="C12" s="12">
        <v>3050</v>
      </c>
      <c r="D12" s="12">
        <f t="shared" si="0"/>
        <v>2850.467289719626</v>
      </c>
      <c r="E12" s="13" t="s">
        <v>5</v>
      </c>
      <c r="F12" s="13" t="s">
        <v>17</v>
      </c>
    </row>
    <row r="13" spans="1:6" s="4" customFormat="1">
      <c r="A13" s="33" t="s">
        <v>9</v>
      </c>
      <c r="B13" s="11" t="s">
        <v>94</v>
      </c>
      <c r="C13" s="12">
        <v>3660</v>
      </c>
      <c r="D13" s="12">
        <f t="shared" si="0"/>
        <v>3420.5607476635514</v>
      </c>
      <c r="E13" s="13" t="s">
        <v>5</v>
      </c>
      <c r="F13" s="13" t="s">
        <v>17</v>
      </c>
    </row>
    <row r="14" spans="1:6" s="5" customFormat="1" ht="16">
      <c r="A14" s="14" t="s">
        <v>95</v>
      </c>
      <c r="B14" s="15"/>
      <c r="C14" s="16"/>
      <c r="D14" s="16"/>
      <c r="E14" s="17"/>
      <c r="F14" s="17"/>
    </row>
    <row r="15" spans="1:6" s="4" customFormat="1" ht="15">
      <c r="A15" s="33" t="s">
        <v>36</v>
      </c>
      <c r="B15" s="11" t="s">
        <v>37</v>
      </c>
      <c r="C15" s="12">
        <v>5250</v>
      </c>
      <c r="D15" s="12">
        <f>C15/1.07</f>
        <v>4906.5420560747662</v>
      </c>
      <c r="E15" s="18" t="s">
        <v>40</v>
      </c>
      <c r="F15" s="13" t="s">
        <v>17</v>
      </c>
    </row>
    <row r="16" spans="1:6" s="4" customFormat="1" ht="15">
      <c r="A16" s="33" t="s">
        <v>89</v>
      </c>
      <c r="B16" s="11" t="s">
        <v>92</v>
      </c>
      <c r="C16" s="12">
        <v>7435</v>
      </c>
      <c r="D16" s="12">
        <f>C16/1.07</f>
        <v>6948.598130841121</v>
      </c>
      <c r="E16" s="18" t="s">
        <v>40</v>
      </c>
      <c r="F16" s="13" t="s">
        <v>17</v>
      </c>
    </row>
    <row r="17" spans="1:6" s="4" customFormat="1" ht="15">
      <c r="A17" s="34" t="s">
        <v>90</v>
      </c>
      <c r="B17" s="11" t="s">
        <v>91</v>
      </c>
      <c r="C17" s="12">
        <v>10885</v>
      </c>
      <c r="D17" s="12">
        <f>C17/1.07</f>
        <v>10172.897196261682</v>
      </c>
      <c r="E17" s="18" t="s">
        <v>40</v>
      </c>
      <c r="F17" s="13" t="s">
        <v>17</v>
      </c>
    </row>
    <row r="18" spans="1:6" s="4" customFormat="1" ht="15">
      <c r="A18" s="33" t="s">
        <v>13</v>
      </c>
      <c r="B18" s="11" t="s">
        <v>15</v>
      </c>
      <c r="C18" s="12">
        <v>5828</v>
      </c>
      <c r="D18" s="12">
        <f>C18/1.07</f>
        <v>5446.7289719626169</v>
      </c>
      <c r="E18" s="18" t="s">
        <v>40</v>
      </c>
      <c r="F18" s="13" t="s">
        <v>17</v>
      </c>
    </row>
    <row r="19" spans="1:6" s="5" customFormat="1" ht="16">
      <c r="A19" s="14" t="s">
        <v>96</v>
      </c>
      <c r="B19" s="15"/>
      <c r="C19" s="16"/>
      <c r="D19" s="16"/>
      <c r="E19" s="17"/>
      <c r="F19" s="17"/>
    </row>
    <row r="20" spans="1:6" s="4" customFormat="1" ht="48">
      <c r="A20" s="33" t="s">
        <v>10</v>
      </c>
      <c r="B20" s="11" t="s">
        <v>97</v>
      </c>
      <c r="C20" s="12">
        <v>1843</v>
      </c>
      <c r="D20" s="12">
        <f>C20/1.07</f>
        <v>1722.429906542056</v>
      </c>
      <c r="E20" s="18" t="s">
        <v>40</v>
      </c>
      <c r="F20" s="13" t="s">
        <v>17</v>
      </c>
    </row>
    <row r="21" spans="1:6" s="4" customFormat="1" ht="48">
      <c r="A21" s="34" t="s">
        <v>11</v>
      </c>
      <c r="B21" s="11" t="s">
        <v>98</v>
      </c>
      <c r="C21" s="12">
        <v>2720</v>
      </c>
      <c r="D21" s="12">
        <f>C21/1.07</f>
        <v>2542.0560747663549</v>
      </c>
      <c r="E21" s="18" t="s">
        <v>40</v>
      </c>
      <c r="F21" s="13" t="s">
        <v>17</v>
      </c>
    </row>
    <row r="22" spans="1:6" s="5" customFormat="1" ht="16">
      <c r="A22" s="29" t="s">
        <v>2</v>
      </c>
      <c r="B22" s="15"/>
      <c r="C22" s="16"/>
      <c r="D22" s="16"/>
      <c r="E22" s="17"/>
      <c r="F22" s="17"/>
    </row>
    <row r="23" spans="1:6" s="4" customFormat="1" ht="48">
      <c r="A23" s="34" t="s">
        <v>38</v>
      </c>
      <c r="B23" s="20" t="s">
        <v>39</v>
      </c>
      <c r="C23" s="12">
        <v>3165</v>
      </c>
      <c r="D23" s="12">
        <f t="shared" ref="D23" si="1">C23/1.07</f>
        <v>2957.9439252336447</v>
      </c>
      <c r="E23" s="18" t="s">
        <v>40</v>
      </c>
      <c r="F23" s="13" t="s">
        <v>17</v>
      </c>
    </row>
    <row r="24" spans="1:6" s="4" customFormat="1" ht="15">
      <c r="A24" s="33" t="s">
        <v>14</v>
      </c>
      <c r="B24" s="11" t="s">
        <v>16</v>
      </c>
      <c r="C24" s="12">
        <v>6379</v>
      </c>
      <c r="D24" s="12">
        <f t="shared" si="0"/>
        <v>5961.6822429906542</v>
      </c>
      <c r="E24" s="18" t="s">
        <v>40</v>
      </c>
      <c r="F24" s="13" t="s">
        <v>17</v>
      </c>
    </row>
    <row r="25" spans="1:6" s="4" customFormat="1" ht="15">
      <c r="A25" s="33" t="s">
        <v>34</v>
      </c>
      <c r="B25" s="11" t="s">
        <v>35</v>
      </c>
      <c r="C25" s="12">
        <v>8880</v>
      </c>
      <c r="D25" s="12">
        <f t="shared" si="0"/>
        <v>8299.065420560748</v>
      </c>
      <c r="E25" s="18" t="s">
        <v>40</v>
      </c>
      <c r="F25" s="13" t="s">
        <v>17</v>
      </c>
    </row>
  </sheetData>
  <mergeCells count="6">
    <mergeCell ref="B1:B2"/>
    <mergeCell ref="A5:A6"/>
    <mergeCell ref="B5:B6"/>
    <mergeCell ref="F5:F6"/>
    <mergeCell ref="E5:E6"/>
    <mergeCell ref="C5:D5"/>
  </mergeCells>
  <pageMargins left="0.25" right="0.25" top="0.75" bottom="0.75" header="0.3" footer="0.3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6"/>
  <sheetViews>
    <sheetView tabSelected="1" workbookViewId="0">
      <selection activeCell="K8" sqref="K8"/>
    </sheetView>
  </sheetViews>
  <sheetFormatPr baseColWidth="10" defaultColWidth="8.83203125" defaultRowHeight="15"/>
  <sheetData>
    <row r="1" spans="1:1">
      <c r="A1" t="s">
        <v>18</v>
      </c>
    </row>
    <row r="2" spans="1:1">
      <c r="A2" t="s">
        <v>19</v>
      </c>
    </row>
    <row r="3" spans="1:1">
      <c r="A3" s="19" t="s">
        <v>20</v>
      </c>
    </row>
    <row r="4" spans="1:1">
      <c r="A4" t="s">
        <v>21</v>
      </c>
    </row>
    <row r="5" spans="1:1">
      <c r="A5" t="s">
        <v>22</v>
      </c>
    </row>
    <row r="6" spans="1:1">
      <c r="A6" s="19" t="s">
        <v>23</v>
      </c>
    </row>
    <row r="7" spans="1:1">
      <c r="A7" s="19" t="s">
        <v>24</v>
      </c>
    </row>
    <row r="8" spans="1:1">
      <c r="A8" s="19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PRICELIST</vt:lpstr>
      <vt:lpstr>ZyXELCon</vt:lpstr>
      <vt:lpstr>Zyxel Warranty Policy</vt:lpstr>
      <vt:lpstr>ZyXELCon!Print_Area</vt:lpstr>
      <vt:lpstr>ZyXELCon!Print_Titles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Norapol V(ACTH)</dc:creator>
  <cp:lastModifiedBy>Peerawit Aunruan</cp:lastModifiedBy>
  <cp:lastPrinted>2018-11-05T02:22:31Z</cp:lastPrinted>
  <dcterms:created xsi:type="dcterms:W3CDTF">2016-07-22T06:50:30Z</dcterms:created>
  <dcterms:modified xsi:type="dcterms:W3CDTF">2026-08-31T03:28:05Z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ZyXEL_20190808.xlsx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2025-01-02T03:29:39Z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c7bea802-b17d-44eb-8f94-a8ea7ce2749a</vt:lpwstr>
  </property>
  <property fmtid="{D5CDD505-2E9C-101B-9397-08002B2CF9AE}" pid="9" name="MSIP_Label_912610ad-76cb-4adf-bef7-89c1270c8788_ContentBits">
    <vt:lpwstr>0</vt:lpwstr>
  </property>
</Properties>
</file>