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Canon/"/>
    </mc:Choice>
  </mc:AlternateContent>
  <xr:revisionPtr revIDLastSave="0" documentId="13_ncr:1_{080CE656-F768-A34C-9599-50280313A42B}" xr6:coauthVersionLast="47" xr6:coauthVersionMax="47" xr10:uidLastSave="{00000000-0000-0000-0000-000000000000}"/>
  <bookViews>
    <workbookView xWindow="0" yWindow="500" windowWidth="33600" windowHeight="19040" tabRatio="946" firstSheet="2" activeTab="9" xr2:uid="{00000000-000D-0000-FFFF-FFFF00000000}"/>
  </bookViews>
  <sheets>
    <sheet name="Pricelist Summary" sheetId="11" r:id="rId1"/>
    <sheet name="กล้อง Compact(Powershot)" sheetId="4" r:id="rId2"/>
    <sheet name="Compact Accessories" sheetId="9" r:id="rId3"/>
    <sheet name="กล้อง DSLR" sheetId="1" r:id="rId4"/>
    <sheet name="กล้อง Mirrorless" sheetId="2" r:id="rId5"/>
    <sheet name="Camcorder-กล้อง Video" sheetId="6" r:id="rId6"/>
    <sheet name="Lens for DSLR &amp; MIRRORLESS" sheetId="3" r:id="rId7"/>
    <sheet name="Accessories DSLR &amp; MIRRORLESS" sheetId="5" r:id="rId8"/>
    <sheet name="Binoculars" sheetId="10" r:id="rId9"/>
    <sheet name="Selphy(Photo Printer)" sheetId="7" r:id="rId10"/>
  </sheets>
  <definedNames>
    <definedName name="_xlnm._FilterDatabase" localSheetId="7" hidden="1">'Accessories DSLR &amp; MIRRORLESS'!$A$2:$G$311</definedName>
    <definedName name="_xlnm._FilterDatabase" localSheetId="6" hidden="1">'Lens for DSLR &amp; MIRRORLESS'!$A$2:$M$88</definedName>
    <definedName name="_xlnm._FilterDatabase" localSheetId="0" hidden="1">'Pricelist Summary'!$A$1:$R$569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2" l="1"/>
  <c r="E35" i="2"/>
  <c r="E33" i="2"/>
  <c r="E58" i="2"/>
  <c r="E57" i="2"/>
  <c r="E169" i="2" l="1"/>
  <c r="E168" i="2"/>
  <c r="D3" i="1"/>
  <c r="D286" i="5"/>
  <c r="D273" i="5"/>
  <c r="D119" i="5"/>
  <c r="D96" i="5"/>
  <c r="D95" i="5"/>
  <c r="D94" i="5"/>
  <c r="D74" i="5"/>
  <c r="D69" i="5"/>
  <c r="D58" i="5"/>
  <c r="D64" i="3"/>
  <c r="I400" i="11"/>
  <c r="I388" i="11"/>
  <c r="I222" i="11"/>
  <c r="I221" i="11"/>
  <c r="I220" i="11"/>
  <c r="I199" i="11"/>
  <c r="I190" i="11"/>
  <c r="I242" i="11" l="1"/>
  <c r="I203" i="11"/>
  <c r="I114" i="11"/>
  <c r="I30" i="11"/>
  <c r="I29" i="11"/>
  <c r="D25" i="4" l="1"/>
  <c r="I105" i="11" l="1"/>
  <c r="D55" i="3"/>
  <c r="I142" i="11"/>
  <c r="D7" i="5"/>
  <c r="B1" i="1" l="1"/>
  <c r="E150" i="2"/>
  <c r="E149" i="2"/>
  <c r="E127" i="2"/>
  <c r="E126" i="2"/>
  <c r="E223" i="2"/>
  <c r="E222" i="2"/>
  <c r="E197" i="2"/>
  <c r="E265" i="2"/>
  <c r="E266" i="2"/>
  <c r="D4" i="9"/>
  <c r="I42" i="11"/>
  <c r="I7" i="11"/>
  <c r="D129" i="4"/>
  <c r="D93" i="4"/>
  <c r="D72" i="4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50" i="11"/>
  <c r="I543" i="11"/>
  <c r="I544" i="11"/>
  <c r="I545" i="11"/>
  <c r="I546" i="11"/>
  <c r="I547" i="11"/>
  <c r="I548" i="11"/>
  <c r="I549" i="11"/>
  <c r="I542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425" i="11"/>
  <c r="I140" i="11"/>
  <c r="I141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1" i="11"/>
  <c r="I192" i="11"/>
  <c r="I193" i="11"/>
  <c r="I194" i="11"/>
  <c r="I195" i="11"/>
  <c r="I196" i="11"/>
  <c r="I197" i="11"/>
  <c r="I198" i="11"/>
  <c r="I200" i="11"/>
  <c r="I201" i="11"/>
  <c r="I202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9" i="11"/>
  <c r="I390" i="11"/>
  <c r="I391" i="11"/>
  <c r="I392" i="11"/>
  <c r="I393" i="11"/>
  <c r="I394" i="11"/>
  <c r="I395" i="11"/>
  <c r="I396" i="11"/>
  <c r="I397" i="11"/>
  <c r="I398" i="11"/>
  <c r="I399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414" i="11"/>
  <c r="I415" i="11"/>
  <c r="I416" i="11"/>
  <c r="I417" i="11"/>
  <c r="I418" i="11"/>
  <c r="I419" i="11"/>
  <c r="I420" i="11"/>
  <c r="I421" i="11"/>
  <c r="I422" i="11"/>
  <c r="I423" i="11"/>
  <c r="I424" i="11"/>
  <c r="I139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6" i="11"/>
  <c r="I107" i="11"/>
  <c r="I108" i="11"/>
  <c r="I109" i="11"/>
  <c r="I110" i="11"/>
  <c r="I111" i="11"/>
  <c r="I112" i="11"/>
  <c r="I113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57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43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31" i="11"/>
  <c r="I32" i="11"/>
  <c r="I33" i="11"/>
  <c r="I34" i="11"/>
  <c r="I35" i="11"/>
  <c r="I36" i="11"/>
  <c r="I37" i="11"/>
  <c r="I38" i="11"/>
  <c r="I39" i="11"/>
  <c r="I40" i="11"/>
  <c r="I41" i="11"/>
  <c r="I15" i="11"/>
  <c r="I14" i="11"/>
  <c r="I13" i="11"/>
  <c r="I12" i="11"/>
  <c r="I11" i="11"/>
  <c r="I10" i="11"/>
  <c r="I9" i="11"/>
  <c r="I8" i="11"/>
  <c r="I6" i="11"/>
  <c r="I5" i="11"/>
  <c r="I4" i="11"/>
  <c r="I3" i="11"/>
  <c r="I2" i="11"/>
  <c r="D32" i="6" l="1"/>
  <c r="D31" i="6"/>
  <c r="D13" i="6"/>
  <c r="D49" i="3"/>
  <c r="E193" i="2"/>
  <c r="E194" i="2"/>
  <c r="E192" i="2"/>
  <c r="D67" i="3" l="1"/>
  <c r="D226" i="5" l="1"/>
  <c r="D43" i="3" l="1"/>
  <c r="D36" i="3"/>
  <c r="E54" i="2"/>
  <c r="E53" i="2"/>
  <c r="D3" i="4" l="1"/>
  <c r="E81" i="2"/>
  <c r="E80" i="2"/>
  <c r="E104" i="2"/>
  <c r="E103" i="2"/>
  <c r="D63" i="3" l="1"/>
  <c r="B1" i="9" l="1"/>
  <c r="D45" i="4" l="1"/>
  <c r="D134" i="5"/>
  <c r="D135" i="5"/>
  <c r="D136" i="5"/>
  <c r="D74" i="3"/>
  <c r="D71" i="3"/>
  <c r="D73" i="3"/>
  <c r="D34" i="3"/>
  <c r="D51" i="3"/>
  <c r="D44" i="3"/>
  <c r="D45" i="3"/>
  <c r="D12" i="6"/>
  <c r="D23" i="7" l="1"/>
  <c r="D24" i="7"/>
  <c r="D25" i="7"/>
  <c r="D26" i="7"/>
  <c r="D27" i="7"/>
  <c r="D28" i="7"/>
  <c r="D29" i="7"/>
  <c r="D30" i="7"/>
  <c r="D15" i="7"/>
  <c r="D16" i="7"/>
  <c r="D7" i="7"/>
  <c r="D6" i="7"/>
  <c r="D5" i="7"/>
  <c r="D64" i="6"/>
  <c r="D65" i="6"/>
  <c r="D38" i="6"/>
  <c r="D37" i="6"/>
  <c r="D11" i="6"/>
  <c r="D49" i="5"/>
  <c r="D43" i="5"/>
  <c r="D42" i="5"/>
  <c r="D41" i="5"/>
  <c r="D27" i="5"/>
  <c r="D23" i="5"/>
  <c r="E306" i="2" l="1"/>
  <c r="E240" i="2"/>
  <c r="E239" i="2"/>
  <c r="C1" i="2"/>
  <c r="D24" i="1" l="1"/>
  <c r="D47" i="3"/>
  <c r="D33" i="3"/>
  <c r="D9" i="5" l="1"/>
  <c r="D35" i="5" l="1"/>
  <c r="D5" i="5"/>
  <c r="D6" i="5"/>
  <c r="D8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5" i="5"/>
  <c r="D26" i="5"/>
  <c r="D28" i="5"/>
  <c r="D29" i="5"/>
  <c r="D30" i="5"/>
  <c r="D31" i="5"/>
  <c r="D32" i="5"/>
  <c r="D33" i="5"/>
  <c r="D36" i="5"/>
  <c r="D37" i="5"/>
  <c r="D38" i="5"/>
  <c r="D39" i="5"/>
  <c r="D40" i="5"/>
  <c r="D44" i="5"/>
  <c r="D46" i="5"/>
  <c r="D47" i="5"/>
  <c r="D48" i="5"/>
  <c r="D50" i="5"/>
  <c r="D51" i="5"/>
  <c r="D52" i="5"/>
  <c r="D53" i="5"/>
  <c r="D54" i="5"/>
  <c r="D55" i="5"/>
  <c r="D56" i="5"/>
  <c r="D57" i="5"/>
  <c r="D118" i="5"/>
  <c r="D60" i="5"/>
  <c r="D61" i="5"/>
  <c r="D62" i="5"/>
  <c r="D63" i="5"/>
  <c r="D64" i="5"/>
  <c r="D65" i="5"/>
  <c r="D67" i="5"/>
  <c r="D68" i="5"/>
  <c r="D70" i="5"/>
  <c r="D72" i="5"/>
  <c r="D73" i="5"/>
  <c r="D75" i="5"/>
  <c r="D76" i="5"/>
  <c r="D77" i="5"/>
  <c r="D79" i="5"/>
  <c r="D80" i="5"/>
  <c r="D81" i="5"/>
  <c r="D83" i="5"/>
  <c r="D84" i="5"/>
  <c r="D85" i="5"/>
  <c r="D86" i="5"/>
  <c r="D87" i="5"/>
  <c r="D88" i="5"/>
  <c r="D89" i="5"/>
  <c r="D90" i="5"/>
  <c r="D91" i="5"/>
  <c r="D93" i="5"/>
  <c r="D97" i="5"/>
  <c r="D98" i="5"/>
  <c r="D99" i="5"/>
  <c r="D100" i="5"/>
  <c r="D101" i="5"/>
  <c r="D104" i="5"/>
  <c r="D105" i="5"/>
  <c r="D107" i="5"/>
  <c r="D108" i="5"/>
  <c r="D109" i="5"/>
  <c r="D110" i="5"/>
  <c r="D111" i="5"/>
  <c r="D112" i="5"/>
  <c r="D113" i="5"/>
  <c r="D114" i="5"/>
  <c r="D116" i="5"/>
  <c r="D117" i="5"/>
  <c r="D125" i="5"/>
  <c r="D126" i="5"/>
  <c r="D127" i="5"/>
  <c r="D129" i="5"/>
  <c r="D131" i="5"/>
  <c r="D132" i="5"/>
  <c r="D133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3" i="5"/>
  <c r="D154" i="5"/>
  <c r="D155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2" i="5"/>
  <c r="D263" i="5"/>
  <c r="D264" i="5"/>
  <c r="D265" i="5"/>
  <c r="D266" i="5"/>
  <c r="D267" i="5"/>
  <c r="D268" i="5"/>
  <c r="D269" i="5"/>
  <c r="D270" i="5"/>
  <c r="D271" i="5"/>
  <c r="D272" i="5"/>
  <c r="D274" i="5"/>
  <c r="D275" i="5"/>
  <c r="D276" i="5"/>
  <c r="D277" i="5"/>
  <c r="D278" i="5"/>
  <c r="D279" i="5"/>
  <c r="D280" i="5"/>
  <c r="D281" i="5"/>
  <c r="D283" i="5"/>
  <c r="D284" i="5"/>
  <c r="D285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9" i="5"/>
  <c r="D310" i="5"/>
  <c r="D311" i="5"/>
  <c r="D121" i="5"/>
  <c r="D122" i="5"/>
  <c r="D123" i="5"/>
  <c r="D102" i="5"/>
  <c r="D157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92" i="6"/>
  <c r="D93" i="6"/>
  <c r="D94" i="6"/>
  <c r="D95" i="6"/>
  <c r="D96" i="6"/>
  <c r="D97" i="6"/>
  <c r="D98" i="6"/>
  <c r="D99" i="6"/>
  <c r="D100" i="6"/>
  <c r="D101" i="6"/>
  <c r="D102" i="6"/>
  <c r="D68" i="6"/>
  <c r="D69" i="6"/>
  <c r="E77" i="2"/>
  <c r="E76" i="2"/>
  <c r="D21" i="6" l="1"/>
  <c r="D68" i="3" l="1"/>
  <c r="D79" i="3"/>
  <c r="D35" i="3"/>
  <c r="D24" i="4" l="1"/>
  <c r="D11" i="10"/>
  <c r="D10" i="10"/>
  <c r="D9" i="10"/>
  <c r="D8" i="10"/>
  <c r="D7" i="10"/>
  <c r="D6" i="10"/>
  <c r="D5" i="10"/>
  <c r="D4" i="10"/>
  <c r="D5" i="6"/>
  <c r="D4" i="6"/>
  <c r="D88" i="3"/>
  <c r="D77" i="3"/>
  <c r="D78" i="3"/>
  <c r="D65" i="3"/>
  <c r="D59" i="3"/>
  <c r="D60" i="3"/>
  <c r="D46" i="3"/>
  <c r="D39" i="3"/>
  <c r="E100" i="2" l="1"/>
  <c r="E99" i="2"/>
  <c r="E30" i="2"/>
  <c r="E29" i="2"/>
  <c r="E27" i="2"/>
  <c r="E123" i="2"/>
  <c r="E122" i="2"/>
  <c r="D132" i="6" l="1"/>
  <c r="D131" i="6"/>
  <c r="D130" i="6"/>
  <c r="D158" i="6"/>
  <c r="D156" i="6"/>
  <c r="D20" i="9"/>
  <c r="D21" i="9"/>
  <c r="D22" i="9"/>
  <c r="D19" i="9"/>
  <c r="D21" i="7"/>
  <c r="D22" i="7"/>
  <c r="D13" i="7"/>
  <c r="D14" i="7"/>
  <c r="D11" i="7"/>
  <c r="D9" i="7"/>
  <c r="D10" i="7"/>
  <c r="D4" i="7"/>
  <c r="D3" i="7"/>
  <c r="E217" i="2" l="1"/>
  <c r="E216" i="2"/>
  <c r="D19" i="6"/>
  <c r="D18" i="6"/>
  <c r="D17" i="9"/>
  <c r="D16" i="9"/>
  <c r="D15" i="9"/>
  <c r="D13" i="9"/>
  <c r="D12" i="9"/>
  <c r="D10" i="9"/>
  <c r="D9" i="9"/>
  <c r="D8" i="9"/>
  <c r="D7" i="9"/>
  <c r="D6" i="9"/>
  <c r="D5" i="9"/>
  <c r="D58" i="3"/>
  <c r="D17" i="6" l="1"/>
  <c r="B1" i="10" l="1"/>
  <c r="D38" i="3" l="1"/>
  <c r="D37" i="3"/>
  <c r="D20" i="6" l="1"/>
  <c r="E284" i="2" l="1"/>
  <c r="B1" i="3" l="1"/>
  <c r="E146" i="2" l="1"/>
  <c r="D57" i="3" l="1"/>
  <c r="D23" i="3" l="1"/>
  <c r="D24" i="3"/>
  <c r="D15" i="6" l="1"/>
  <c r="D16" i="6"/>
  <c r="D84" i="3" l="1"/>
  <c r="D85" i="3"/>
  <c r="D86" i="3"/>
  <c r="D87" i="3"/>
  <c r="D31" i="3" l="1"/>
  <c r="D30" i="3"/>
  <c r="D29" i="3"/>
  <c r="D28" i="3"/>
  <c r="D42" i="3" l="1"/>
  <c r="D154" i="6" l="1"/>
  <c r="D153" i="6"/>
  <c r="D152" i="6"/>
  <c r="D150" i="6"/>
  <c r="D149" i="6"/>
  <c r="D147" i="6"/>
  <c r="D146" i="6"/>
  <c r="D145" i="6"/>
  <c r="D143" i="6"/>
  <c r="D142" i="6"/>
  <c r="D141" i="6"/>
  <c r="D140" i="6"/>
  <c r="D138" i="6"/>
  <c r="D137" i="6"/>
  <c r="D136" i="6"/>
  <c r="D134" i="6"/>
  <c r="D129" i="6"/>
  <c r="D128" i="6"/>
  <c r="D127" i="6"/>
  <c r="D126" i="6"/>
  <c r="D124" i="6"/>
  <c r="D123" i="6"/>
  <c r="D122" i="6"/>
  <c r="D121" i="6"/>
  <c r="D105" i="6"/>
  <c r="D103" i="6"/>
  <c r="D91" i="6"/>
  <c r="D89" i="6"/>
  <c r="D88" i="6"/>
  <c r="D87" i="6"/>
  <c r="D86" i="6"/>
  <c r="D85" i="6"/>
  <c r="D84" i="6"/>
  <c r="D83" i="6"/>
  <c r="D82" i="6"/>
  <c r="D81" i="6"/>
  <c r="D79" i="6"/>
  <c r="D78" i="6"/>
  <c r="D77" i="6"/>
  <c r="D76" i="6"/>
  <c r="D75" i="6"/>
  <c r="D36" i="6"/>
  <c r="D35" i="6"/>
  <c r="D34" i="6"/>
  <c r="D33" i="6"/>
  <c r="D30" i="6"/>
  <c r="D29" i="6"/>
  <c r="D9" i="6"/>
  <c r="D10" i="6"/>
  <c r="D8" i="6"/>
  <c r="D7" i="6"/>
  <c r="B1" i="5" l="1"/>
  <c r="B1" i="6"/>
  <c r="D12" i="7" l="1"/>
  <c r="D17" i="7"/>
  <c r="D18" i="7"/>
  <c r="D19" i="7"/>
  <c r="D20" i="7"/>
  <c r="D8" i="7"/>
  <c r="B1" i="7"/>
  <c r="D73" i="6"/>
  <c r="D72" i="6"/>
  <c r="H72" i="6" s="1"/>
  <c r="D71" i="6"/>
  <c r="D67" i="6"/>
  <c r="D66" i="6"/>
  <c r="D63" i="6"/>
  <c r="D62" i="6"/>
  <c r="D61" i="6"/>
  <c r="D60" i="6"/>
  <c r="D59" i="6"/>
  <c r="D58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28" i="6"/>
  <c r="D27" i="6"/>
  <c r="D26" i="6"/>
  <c r="D25" i="6"/>
  <c r="D24" i="6"/>
  <c r="D23" i="6"/>
  <c r="D6" i="6"/>
  <c r="D14" i="6"/>
  <c r="D125" i="4"/>
  <c r="D105" i="4"/>
  <c r="D85" i="4"/>
  <c r="D64" i="4" l="1"/>
  <c r="D4" i="5" l="1"/>
  <c r="D83" i="3"/>
  <c r="D82" i="3"/>
  <c r="D81" i="3"/>
  <c r="D80" i="3"/>
  <c r="D76" i="3"/>
  <c r="D75" i="3"/>
  <c r="D72" i="3"/>
  <c r="D70" i="3"/>
  <c r="D69" i="3"/>
  <c r="D66" i="3"/>
  <c r="D62" i="3"/>
  <c r="D61" i="3"/>
  <c r="D56" i="3"/>
  <c r="D54" i="3"/>
  <c r="D53" i="3"/>
  <c r="D52" i="3"/>
  <c r="D50" i="3"/>
  <c r="D4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5" i="3"/>
  <c r="D26" i="3"/>
  <c r="D27" i="3"/>
  <c r="D5" i="3"/>
  <c r="D6" i="3"/>
  <c r="D7" i="3"/>
  <c r="D4" i="3"/>
  <c r="E262" i="2"/>
  <c r="E261" i="2"/>
  <c r="E145" i="2" l="1"/>
  <c r="E4" i="2"/>
  <c r="D117" i="1"/>
  <c r="D93" i="1"/>
  <c r="D92" i="1"/>
  <c r="D69" i="1"/>
  <c r="D68" i="1"/>
  <c r="D45" i="1"/>
</calcChain>
</file>

<file path=xl/sharedStrings.xml><?xml version="1.0" encoding="utf-8"?>
<sst xmlns="http://schemas.openxmlformats.org/spreadsheetml/2006/main" count="8584" uniqueCount="1747">
  <si>
    <t>P/N for Check Stock</t>
  </si>
  <si>
    <t>Description</t>
  </si>
  <si>
    <t>SRP
Inc.VAT</t>
  </si>
  <si>
    <t>SRP
Ex..VAT</t>
  </si>
  <si>
    <t>Warranty</t>
  </si>
  <si>
    <t>Stock</t>
  </si>
  <si>
    <t>Remark</t>
  </si>
  <si>
    <t>CNN-2729C006AA</t>
  </si>
  <si>
    <t>ขนาดเล็ก หยิบจับถนัดมือ: ตัวกล้องมีขนาดกะทัดรัด น้ำหนักเบา</t>
  </si>
  <si>
    <t>ปลดปล่อยความเป็นศิลปินในตัวคุณด้วยเอ็ฟเฟ็กต์ใช้งานง่ายที่มีให้เลือกทั้ง 10 แบบ</t>
  </si>
  <si>
    <t>เพื่อนคู่ใจสำหรับการเริ่มต้นถ่ายภาพ ด้วยเมนู Guide Mode และฟีเจอร์ตัวเลือกเมนูรีทัชกว่า 20 แบบในกล้อง</t>
  </si>
  <si>
    <r>
      <t xml:space="preserve">Shutter Speed : </t>
    </r>
    <r>
      <rPr>
        <sz val="10"/>
        <rFont val="Arial"/>
        <family val="2"/>
      </rPr>
      <t>Max shutter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1/4000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shutter 30 sec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</si>
  <si>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UHS-I) 1 Slot</t>
    </r>
  </si>
  <si>
    <t>1 Year</t>
  </si>
  <si>
    <r>
      <t xml:space="preserve">ระบบโฟกัส : </t>
    </r>
    <r>
      <rPr>
        <sz val="10"/>
        <rFont val="Arial"/>
        <family val="2"/>
      </rPr>
      <t>Focus: 9 Point (Cross-type AF sensitive to f/5.6 with center AF point)</t>
    </r>
  </si>
  <si>
    <r>
      <t xml:space="preserve">ความไวแสง(ISO) : </t>
    </r>
    <r>
      <rPr>
        <sz val="10"/>
        <rFont val="Arial"/>
        <family val="2"/>
      </rPr>
      <t>Auto 100 - 6400 (H:12800)</t>
    </r>
  </si>
  <si>
    <r>
      <rPr>
        <b/>
        <sz val="10"/>
        <rFont val="Arial"/>
        <family val="2"/>
      </rPr>
      <t xml:space="preserve">ขนาดภาพ : </t>
    </r>
    <r>
      <rPr>
        <sz val="10"/>
        <rFont val="Arial"/>
        <family val="2"/>
      </rPr>
      <t xml:space="preserve"> 6000 x 4000 (L) 3984 x 2656 (M) 2976 x 1984 (S1) 1920 x 1280 (S2) 720 x 480 (S3) 6000 x 4000 (RAW)</t>
    </r>
  </si>
  <si>
    <r>
      <t xml:space="preserve">จอภาพ : </t>
    </r>
    <r>
      <rPr>
        <sz val="10"/>
        <rFont val="Arial"/>
        <family val="2"/>
      </rPr>
      <t>LCD Size : 3" (920,000-dot),</t>
    </r>
  </si>
  <si>
    <t>EOS 1500D KIT w/18-55 IS II</t>
  </si>
  <si>
    <r>
      <t xml:space="preserve">แหล่งพลังงาน : </t>
    </r>
    <r>
      <rPr>
        <sz val="10"/>
        <rFont val="Arial"/>
        <family val="2"/>
      </rPr>
      <t>Battery Pack LP-E10</t>
    </r>
  </si>
  <si>
    <r>
      <t xml:space="preserve">Weight : </t>
    </r>
    <r>
      <rPr>
        <sz val="10"/>
        <rFont val="Arial"/>
        <family val="2"/>
      </rPr>
      <t xml:space="preserve">  475g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129.0 x 101.3 x 77.6 มม.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</si>
  <si>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22.3 x 14.9 mm  CMOS APS-C DIGIC 4+</t>
    </r>
  </si>
  <si>
    <r>
      <t xml:space="preserve">VDO : </t>
    </r>
    <r>
      <rPr>
        <sz val="10"/>
        <rFont val="Arial"/>
        <family val="2"/>
      </rPr>
      <t>Full HD 1080p , 30,25,24fps MPEC-4 AVC/H.264</t>
    </r>
  </si>
  <si>
    <r>
      <t>ถ่ายภาพต่อเนื่อง : 3</t>
    </r>
    <r>
      <rPr>
        <sz val="10"/>
        <rFont val="Arial"/>
        <family val="2"/>
      </rPr>
      <t>fps</t>
    </r>
  </si>
  <si>
    <r>
      <t xml:space="preserve">ไฟ Flash  : </t>
    </r>
    <r>
      <rPr>
        <sz val="10"/>
        <rFont val="Arial"/>
        <family val="2"/>
      </rPr>
      <t>Build in Flash E-TTL II Autoflash, FE Lock, Auto pop-up, Retractable,</t>
    </r>
  </si>
  <si>
    <t>EOS 200DII KIT w/18-55 STM (BK)</t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</si>
  <si>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22.3 x 14.9 mm  CMOS APS-C DIGIC 8</t>
    </r>
  </si>
  <si>
    <t>เอฟเฟคปรับผิว Skin Smoothing สำหรับคุณที่ชื่นชอบการถ่ายเซลฟีให้ออกมาสมบูรณ์แบบ​​​​​​​</t>
  </si>
  <si>
    <t>ปลดปล่อยความเป็นศิลปินในตัวคุณด้วยเอ็ฟเฟ็กต์ใช้งานง่ายที่มีให้เลือกหลายแบบ</t>
  </si>
  <si>
    <t>Dual Pixel CMOS AF จะทำให้การโฟกัสอัตโนมัติทำได้รวดเร็วและแม่นยำมากขึ้น</t>
  </si>
  <si>
    <t>*Canon Camera Connect (iOS และ Android)</t>
  </si>
  <si>
    <t>EOS 90D KIT w/18-135 USM Nano</t>
  </si>
  <si>
    <r>
      <t xml:space="preserve">Shutter Speed : </t>
    </r>
    <r>
      <rPr>
        <sz val="10"/>
        <rFont val="Arial"/>
        <family val="2"/>
      </rPr>
      <t>Max shutter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1/8000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shutter 30 sec</t>
    </r>
  </si>
  <si>
    <t>ครอบคลุมการมองเห็น 100% พร้อมออโต้โฟกัสแบบ cross-type มากถึง 45 จุด</t>
  </si>
  <si>
    <t>ถ่ายภาพด้วยความเร็วสูง10 ภาพต่อวินาที โดยที่ระบบออโต้โฟกัสจะติดตามวัตถุไปด้วย</t>
  </si>
  <si>
    <t>EOS 90D (Body)</t>
  </si>
  <si>
    <t>ระบบ GPS พร้อมฟังก์ชั่นเชื่อมต่อ Wi-Fi, NFC และบลูทูธ ช่วยประหยัดแบตเตอรี่</t>
  </si>
  <si>
    <t>EOS 5DIV (Body)</t>
  </si>
  <si>
    <t>EOS 5DIV KIT w/24-105 f4LII</t>
  </si>
  <si>
    <t>N/A</t>
  </si>
  <si>
    <t>EOS iTR AF ระบบโฟกัสความแม่นยำสูง สร้างสรรค์ภาพถ่ายที่คมจัดชัดเจนตามต้องการ</t>
  </si>
  <si>
    <t>EOS 1DXIII (Body)</t>
  </si>
  <si>
    <t>ระบบประมวลผลภาพ DIGIC X ล่าสุด ซึ่งช่วยปรับปรุงคุณภาพการใช้งานในทุกด้าน</t>
  </si>
  <si>
    <t>Lowpass filter 16 จุดที่พัฒนาขึ้นใหม่  เพิ่มความละเอียดของภาพ</t>
  </si>
  <si>
    <t>โครงสร้างที่ทำจากแมกนีเซียมอัลลอยด์กันฝุ่นและความชื้นโดยรอบ</t>
  </si>
  <si>
    <t>https://th.canon/th/consumer/eos-1d-x-mark-iii/product?category=photography&amp;subCategory=dslr-eos</t>
  </si>
  <si>
    <r>
      <rPr>
        <b/>
        <sz val="10"/>
        <rFont val="Arial"/>
        <family val="2"/>
      </rPr>
      <t xml:space="preserve">ขนาดภาพ : </t>
    </r>
    <r>
      <rPr>
        <sz val="10"/>
        <rFont val="Arial"/>
        <family val="2"/>
      </rPr>
      <t xml:space="preserve">  6000 x 4000 (L) 3984 x 2656 (M) 2976 x 1984 (S1) 2400 x 1600 (S2) 6000 x 4000 (RAW &amp; C-RAW)</t>
    </r>
  </si>
  <si>
    <r>
      <t xml:space="preserve">จอภาพ : </t>
    </r>
    <r>
      <rPr>
        <sz val="10"/>
        <rFont val="Arial"/>
        <family val="2"/>
      </rPr>
      <t>LCD Size : 3" (1,04,000-dot),</t>
    </r>
  </si>
  <si>
    <r>
      <t xml:space="preserve">VDO : </t>
    </r>
    <r>
      <rPr>
        <sz val="10"/>
        <rFont val="Arial"/>
        <family val="2"/>
      </rPr>
      <t>4K UHD, Full HD 1080p MPEC-4 AVC/H.264</t>
    </r>
  </si>
  <si>
    <r>
      <t xml:space="preserve">ความละเอียด : </t>
    </r>
    <r>
      <rPr>
        <sz val="10"/>
        <rFont val="Arial"/>
        <family val="2"/>
      </rPr>
      <t>24.1 million</t>
    </r>
  </si>
  <si>
    <t>Build-in Wi-fi/Bluetooth โอนถ่ายรุปภาพหรือสั่งงานกล้องได้ง่ายๆผ่าน App Canon Camera Connect</t>
  </si>
  <si>
    <r>
      <t xml:space="preserve">ระบบโฟกัส : </t>
    </r>
    <r>
      <rPr>
        <sz val="10"/>
        <rFont val="Arial"/>
        <family val="2"/>
      </rPr>
      <t>143 Point (auto selection)</t>
    </r>
  </si>
  <si>
    <t>Build-in Wi-fi/NFC โอนถ่ายรุปภาพพร้อมสั่งงานกล้องได้ง่ายๆผ่าน App Canon Camera Connect</t>
  </si>
  <si>
    <r>
      <t xml:space="preserve">แหล่งพลังงาน : </t>
    </r>
    <r>
      <rPr>
        <sz val="10"/>
        <rFont val="Arial"/>
        <family val="2"/>
      </rPr>
      <t>Battery Pack  LP-E17</t>
    </r>
  </si>
  <si>
    <t>EOS RP (Body)</t>
  </si>
  <si>
    <r>
      <t xml:space="preserve">ความละเอียด : </t>
    </r>
    <r>
      <rPr>
        <sz val="10"/>
        <rFont val="Arial"/>
        <family val="2"/>
      </rPr>
      <t>26.2 MP Full-Frame CMOS Sensor</t>
    </r>
  </si>
  <si>
    <r>
      <t xml:space="preserve">ระบบโฟกัส : </t>
    </r>
    <r>
      <rPr>
        <sz val="10"/>
        <rFont val="Arial"/>
        <family val="2"/>
      </rPr>
      <t>143 Point (auto selection)  Max. 4,779 selectable AF point</t>
    </r>
  </si>
  <si>
    <r>
      <t xml:space="preserve">ถ่ายภาพต่อเนื่อง : </t>
    </r>
    <r>
      <rPr>
        <sz val="10"/>
        <rFont val="Arial"/>
        <family val="2"/>
      </rPr>
      <t>5fps / 4fps</t>
    </r>
  </si>
  <si>
    <r>
      <t xml:space="preserve">ความไวแสง(ISO) : </t>
    </r>
    <r>
      <rPr>
        <sz val="10"/>
        <rFont val="Arial"/>
        <family val="2"/>
      </rPr>
      <t>Auto 100 - 40,000 (L:50, H1:51,200, H1:102,400)</t>
    </r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</si>
  <si>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6240 × 4160 (L), 4160 × 2768 (M), 3120 × 2080 (S1), 2400 × 1600 (S2), 6240 × 4160 (RAW), 6240 × 4160 (C-RAW)</t>
    </r>
  </si>
  <si>
    <r>
      <t xml:space="preserve">Weight : </t>
    </r>
    <r>
      <rPr>
        <sz val="10"/>
        <rFont val="Arial"/>
        <family val="2"/>
      </rPr>
      <t xml:space="preserve">  485g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 132.5 × 85.0 × 70.0 มม.</t>
    </r>
  </si>
  <si>
    <t>ระบบป้องกันภาพสั่นไหวแบบ Dual Sensing IS and Combination IS</t>
  </si>
  <si>
    <r>
      <t xml:space="preserve">จอภาพ : </t>
    </r>
    <r>
      <rPr>
        <sz val="10"/>
        <rFont val="Arial"/>
        <family val="2"/>
      </rPr>
      <t>LCD Size : 3" (1,04,000-dot), ทัชสกรีน ปรับหมุนได้</t>
    </r>
  </si>
  <si>
    <t>ถ่ายวิดีโอคมชัดระดับ 4K ด้วยเทคโนโลยร Dial Pixel CMOS AF ที่โฟกัสได้อย่างแม่นยำ</t>
  </si>
  <si>
    <t>2 Year</t>
  </si>
  <si>
    <r>
      <t xml:space="preserve">VDO : </t>
    </r>
    <r>
      <rPr>
        <sz val="10"/>
        <rFont val="Arial"/>
        <family val="2"/>
      </rPr>
      <t>4K UHD 25p, Full HD 1080p MPEC-4 AVC/H.264</t>
    </r>
  </si>
  <si>
    <t>มิเรอเรสฟูลเฟรมประสิทธิภาพสูง ให้ภาพถ่ายคุณภาพยกดยี่ยม ออโต้โฟกัสไวเพียง 0.05 วินาที</t>
  </si>
  <si>
    <r>
      <t xml:space="preserve">จอภาพ : </t>
    </r>
    <r>
      <rPr>
        <sz val="10"/>
        <rFont val="Arial"/>
        <family val="2"/>
      </rPr>
      <t>LCD Size : 3" (1,620,000-dot), ทัชสกรีน ปรับหมุนได้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</si>
  <si>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UHS-I) 2 Slot</t>
    </r>
  </si>
  <si>
    <r>
      <t xml:space="preserve">แหล่งพลังงาน : </t>
    </r>
    <r>
      <rPr>
        <sz val="10"/>
        <rFont val="Arial"/>
        <family val="2"/>
      </rPr>
      <t>Battery Pack  LP-E6NH/LP-E6N/LP-E6</t>
    </r>
  </si>
  <si>
    <r>
      <t xml:space="preserve">ความไวแสง(ISO) : </t>
    </r>
    <r>
      <rPr>
        <sz val="10"/>
        <rFont val="Arial"/>
        <family val="2"/>
      </rPr>
      <t>Auto 100–102,400 (L:50, H:204,800)</t>
    </r>
  </si>
  <si>
    <r>
      <t xml:space="preserve">ถ่ายภาพต่อเนื่อง : </t>
    </r>
    <r>
      <rPr>
        <sz val="10"/>
        <rFont val="Arial"/>
        <family val="2"/>
      </rPr>
      <t>20fps / 12fps</t>
    </r>
  </si>
  <si>
    <t>ระบบโฟกัสติดตามดวงตา ใบหน้า ศีรษะ และ ตามดวงตาสัตว์ (Eye, Face &amp; Head Detection)</t>
  </si>
  <si>
    <t>ระบบกันสั่นไหวในตัว (In-Body Image Stabilizer) และระบบกันสั่นไหวแบบออปติคอล (Optical Image Stabilizer) สูงสุด 8 สต็อป</t>
  </si>
  <si>
    <t>EOS R5 (Body)</t>
  </si>
  <si>
    <t>EOS R5 w/ RF 24-105 f/4 L IS USM</t>
  </si>
  <si>
    <r>
      <t xml:space="preserve">ความไวแสง(ISO) : </t>
    </r>
    <r>
      <rPr>
        <sz val="10"/>
        <rFont val="Arial"/>
        <family val="2"/>
      </rPr>
      <t>Auto 100–51,200 (L:50, H:102,400)</t>
    </r>
  </si>
  <si>
    <r>
      <t xml:space="preserve">ความละเอียด : </t>
    </r>
    <r>
      <rPr>
        <sz val="10"/>
        <rFont val="Arial"/>
        <family val="2"/>
      </rPr>
      <t>45.0 MP Full-Frame CMOS Sensor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</si>
  <si>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UHS-I) 1 Slot and CF Express 1 Slot</t>
    </r>
  </si>
  <si>
    <r>
      <t xml:space="preserve">ระบบโฟกัส : </t>
    </r>
    <r>
      <rPr>
        <sz val="10"/>
        <rFont val="Arial"/>
        <family val="2"/>
      </rPr>
      <t>1,053 Point (auto selection)  Max. 5,940 selectable AF point</t>
    </r>
  </si>
  <si>
    <r>
      <t xml:space="preserve">จอภาพ : </t>
    </r>
    <r>
      <rPr>
        <sz val="10"/>
        <rFont val="Arial"/>
        <family val="2"/>
      </rPr>
      <t>LCD Size : 3.2" (2,100,000-dot), ทัชสกรีน ปรับหมุนได้</t>
    </r>
  </si>
  <si>
    <r>
      <t xml:space="preserve">Weight : </t>
    </r>
    <r>
      <rPr>
        <sz val="10"/>
        <rFont val="Arial"/>
        <family val="2"/>
      </rPr>
      <t xml:space="preserve">  738g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  138.4 × 97.5 × 88.0 มม.</t>
    </r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</si>
  <si>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8192×5464 (JPEG L/RAW/C-RAW/HEIF),
5808×3872 (HEIF, JPEG M), 4176×2784 (HEIF, JPEG S1),</t>
    </r>
  </si>
  <si>
    <r>
      <t xml:space="preserve">VDO : </t>
    </r>
    <r>
      <rPr>
        <sz val="10"/>
        <rFont val="Arial"/>
        <family val="2"/>
      </rPr>
      <t>8K UHD 120p, 4K UHD 120p, Full HD 1080p MPEC-4 AVC/H.264</t>
    </r>
  </si>
  <si>
    <t>บันทึกวิดีโอคุณภาพระดับ 8K RAW/DCI โดยไม่ครอปภาพ</t>
  </si>
  <si>
    <t>https://th.canon/th/consumer/eos-r5-body/product?category=photography&amp;subCategory=mirrorless-eos-r</t>
  </si>
  <si>
    <t>EF-S 10-18 f/4.5-5.6 IS STM</t>
  </si>
  <si>
    <t>EF-S 18-55 f/4-5.6 IS STM</t>
  </si>
  <si>
    <t>EF-S 18-135 f/3.5-5.6 IS USM Nano</t>
  </si>
  <si>
    <t>EF-S 24 f/2.8 STM</t>
  </si>
  <si>
    <t>EF-S Lens</t>
  </si>
  <si>
    <t>EF Lens</t>
  </si>
  <si>
    <t xml:space="preserve">EF 16-35 f/2.8 L III USM </t>
  </si>
  <si>
    <t>EF 16-35 f/4L IS USM</t>
  </si>
  <si>
    <t>EF 24-70 f/2.8 L II USM</t>
  </si>
  <si>
    <t>EF 24-105 f/4 L IS II USM</t>
  </si>
  <si>
    <t>EF 70-200mm f/2.8 L IS III USM</t>
  </si>
  <si>
    <t>EF 70-200 f/4.0 L IS II USM</t>
  </si>
  <si>
    <t xml:space="preserve">EF 70-300 f/4-5.6 IS II USM </t>
  </si>
  <si>
    <t>EF 75-300 f/4-5.6 III</t>
  </si>
  <si>
    <t>EF 35 f/1.4 L II USM</t>
  </si>
  <si>
    <t>EF 50 f/1.2 L USM</t>
  </si>
  <si>
    <t>EF 50 f/1.4 USM</t>
  </si>
  <si>
    <t>EF 50 f/1.8 STM</t>
  </si>
  <si>
    <t>EF 85 f/1.4 L IS USM</t>
  </si>
  <si>
    <t xml:space="preserve">EF 100 f/2.8 Macro L IS USM  </t>
  </si>
  <si>
    <t>EF 100-400 f/4.5-5.6 L IS II USM</t>
  </si>
  <si>
    <t>Extender EF 2.0X III</t>
  </si>
  <si>
    <t xml:space="preserve">Extender EF 1.4X III  </t>
  </si>
  <si>
    <t>CNN-2515A004BA</t>
  </si>
  <si>
    <t>RF Lens</t>
  </si>
  <si>
    <t>RF 35 f/1.8 Macro IS STM</t>
  </si>
  <si>
    <t>RF 50 f/1.2 L USM</t>
  </si>
  <si>
    <t>RF 50 f/1.8 STM</t>
  </si>
  <si>
    <t>RF 85 f/1.2L USM</t>
  </si>
  <si>
    <t>RF 85 f/1.2L USM DS</t>
  </si>
  <si>
    <t>RF 85 f/2 Macro IS STM</t>
  </si>
  <si>
    <t>RF 15-35 f2.8L IS USM</t>
  </si>
  <si>
    <t>RF 24-70 f2.8L IS USM</t>
  </si>
  <si>
    <t>RF 24-105 f/4 L IS USM</t>
  </si>
  <si>
    <t>RF 24-105 f/4-7.1 IS STM</t>
  </si>
  <si>
    <t>RF 24-240 f/4-6.3 IS USM</t>
  </si>
  <si>
    <t>RF 28-70 f/2L USM</t>
  </si>
  <si>
    <t>RF 100-500 f/4.5-7.1L IS USM</t>
  </si>
  <si>
    <t>RF 70-200 f2.8 L IS USM</t>
  </si>
  <si>
    <t>RF 70-200 f4 L IS USM</t>
  </si>
  <si>
    <t>RF 600 f/11 IS STM</t>
  </si>
  <si>
    <t>RF 800 f/11 STM</t>
  </si>
  <si>
    <t>Extender RF1.4x</t>
  </si>
  <si>
    <t>Extender RF2x</t>
  </si>
  <si>
    <t>CNN-4515C003AA</t>
  </si>
  <si>
    <t>EL-100</t>
  </si>
  <si>
    <t>MR-14EX II Macro Ring Lite</t>
  </si>
  <si>
    <t>SPEEDLIGHT (แฟลช)</t>
  </si>
  <si>
    <t>Battery Pack</t>
  </si>
  <si>
    <t>LP-E19 (1DxII)</t>
  </si>
  <si>
    <t>CP-E4N (600EXII-RT)</t>
  </si>
  <si>
    <t>Battery Grip</t>
  </si>
  <si>
    <t>BG-E22 ( EOS R)</t>
  </si>
  <si>
    <t>BG-E21 (EOS 6DII)</t>
  </si>
  <si>
    <t>BG-E20 (EOS 5DIV)</t>
  </si>
  <si>
    <t>BG-E18 (EOS 750D/760D)</t>
  </si>
  <si>
    <t xml:space="preserve">POWER ADAPTER  </t>
  </si>
  <si>
    <t>AC-E6N AC Adapter</t>
  </si>
  <si>
    <t>CA-PS700 Adapter</t>
  </si>
  <si>
    <t>USB Power Adapter PD-E1</t>
  </si>
  <si>
    <t>HG-100TBR Tripod Grip</t>
  </si>
  <si>
    <t>LC-E6E (LP-E6)</t>
  </si>
  <si>
    <t>LC-E8E (LP-E8)</t>
  </si>
  <si>
    <t xml:space="preserve">LC-E10E (LP-E10) </t>
  </si>
  <si>
    <t xml:space="preserve">LC-E12E (LP-E12) </t>
  </si>
  <si>
    <t>LC-E17E (LP-E17)</t>
  </si>
  <si>
    <t>LC-E19 (LP-E19)</t>
  </si>
  <si>
    <t>REMOTE CONTROL</t>
  </si>
  <si>
    <t>RC-6</t>
  </si>
  <si>
    <t>RS-60E3</t>
  </si>
  <si>
    <t>RS-80N3</t>
  </si>
  <si>
    <t>TC-80N3</t>
  </si>
  <si>
    <t>BR-E1 (Wireless Remote)</t>
  </si>
  <si>
    <t>Adapter</t>
  </si>
  <si>
    <t>Mount Adapter EF-EOS R</t>
  </si>
  <si>
    <t>Control Ring M.Adapter EF-EOS R</t>
  </si>
  <si>
    <t>Drop-in Filter M.Adapter C-PL Kit R</t>
  </si>
  <si>
    <t>Drop-in Filter M.Adapter V-ND Kit R</t>
  </si>
  <si>
    <r>
      <t xml:space="preserve">สื่อบันทึกข้อมูล : </t>
    </r>
    <r>
      <rPr>
        <sz val="10"/>
        <rFont val="Arial"/>
        <family val="2"/>
      </rPr>
      <t>SD/SDHC/SDXC ( Internal Memory 81 MB)</t>
    </r>
  </si>
  <si>
    <r>
      <t>ระบบโฟกัส :</t>
    </r>
    <r>
      <rPr>
        <sz val="10"/>
        <rFont val="Arial"/>
        <family val="2"/>
      </rPr>
      <t xml:space="preserve"> AF แบบตรวจจับคอนทราสต์ พร้อมช่องมองภาพอิเล็กทรอนิกส์</t>
    </r>
  </si>
  <si>
    <r>
      <t xml:space="preserve">ความไวชัตเตอร์ : </t>
    </r>
    <r>
      <rPr>
        <sz val="10"/>
        <rFont val="Arial"/>
        <family val="2"/>
      </rPr>
      <t>1/2000–15 วินาที</t>
    </r>
  </si>
  <si>
    <t>Canon Creative Shot mode เติมแต่งรูปภาพด้วยเอฟเฟกซ์สดใส</t>
  </si>
  <si>
    <t>ขนาดกะทัดรัด น้ำหนักเบา มาพร้อมด้วยฟังก์ชั่นการใช้งานที่คลอบคลุม ให้ภาพถ่ายที่มีคุณภาพสูง</t>
  </si>
  <si>
    <t>Easy Auto and Date Stamp features ระบุวันที่และเวลาอัตโนมัติบนรูปภาพ</t>
  </si>
  <si>
    <r>
      <t xml:space="preserve">ความละเอียด: </t>
    </r>
    <r>
      <rPr>
        <sz val="10"/>
        <rFont val="Arial"/>
        <family val="2"/>
      </rPr>
      <t>20.2 ล้านพิกเซล</t>
    </r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</si>
  <si>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ออพติคอล 12X</t>
    </r>
  </si>
  <si>
    <r>
      <t xml:space="preserve">ความไวแสง(ISO) : </t>
    </r>
    <r>
      <rPr>
        <sz val="10"/>
        <rFont val="Arial"/>
        <family val="2"/>
      </rPr>
      <t>AUTO, ISO 80 – ISO 1600 (Max.3200)</t>
    </r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</si>
  <si>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25 - 300   f/3.6 - f/10.0  (ทางยาวเทียบในระบบกล้อง 35 มม)</t>
    </r>
  </si>
  <si>
    <r>
      <t xml:space="preserve">VDO : </t>
    </r>
    <r>
      <rPr>
        <sz val="10"/>
        <rFont val="Arial"/>
        <family val="2"/>
      </rPr>
      <t xml:space="preserve"> FULL HD 1920 x 1080 / 640 x 480</t>
    </r>
  </si>
  <si>
    <r>
      <t>แหล่งพลังงาน :</t>
    </r>
    <r>
      <rPr>
        <sz val="10"/>
        <rFont val="Arial"/>
        <family val="2"/>
      </rPr>
      <t xml:space="preserve"> Battery Pack NB-11LH (265 ภาพ)</t>
    </r>
  </si>
  <si>
    <t>https://th.canon/th/consumer/digital-ixus-285hs/product?category=photography&amp;subCategory=digital-compact-cameras</t>
  </si>
  <si>
    <r>
      <t xml:space="preserve">เซนเซอร์ภาพ :  </t>
    </r>
    <r>
      <rPr>
        <sz val="10"/>
        <rFont val="Arial"/>
        <family val="2"/>
      </rPr>
      <t>1/2.3 in. CCD Digic 4+</t>
    </r>
  </si>
  <si>
    <r>
      <t>แหล่งพลังงาน :</t>
    </r>
    <r>
      <rPr>
        <sz val="10"/>
        <rFont val="Arial"/>
        <family val="2"/>
      </rPr>
      <t xml:space="preserve"> Battery Pack NB-13LH (195 ภาพ)</t>
    </r>
  </si>
  <si>
    <t>Build-in Wi-fi/NFC/Bluetooth โอนถ่ายรุปภาพหรือสั่งงานกล้องได้ง่ายๆผ่าน App Canon Camera Connect</t>
  </si>
  <si>
    <t>PS SX740</t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</si>
  <si>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ออพติคอล 40X with ZoomPlus to 80X</t>
    </r>
  </si>
  <si>
    <r>
      <t xml:space="preserve">ความละเอียด: </t>
    </r>
    <r>
      <rPr>
        <sz val="10"/>
        <rFont val="Arial"/>
        <family val="2"/>
      </rPr>
      <t>20.3 ล้านพิกเซล</t>
    </r>
  </si>
  <si>
    <r>
      <t xml:space="preserve">ความไวแสง(ISO) : </t>
    </r>
    <r>
      <rPr>
        <sz val="10"/>
        <rFont val="Arial"/>
        <family val="2"/>
      </rPr>
      <t xml:space="preserve">AUTO,  100 - 3200 </t>
    </r>
  </si>
  <si>
    <r>
      <t xml:space="preserve">VDO : </t>
    </r>
    <r>
      <rPr>
        <sz val="10"/>
        <rFont val="Arial"/>
        <family val="2"/>
      </rPr>
      <t xml:space="preserve"> UHD 4 K, FULL HD 1920 x 1080 / 640 x 480 MPEG-4 AVC/H.264</t>
    </r>
  </si>
  <si>
    <r>
      <t xml:space="preserve">ความไวชัตเตอร์ : </t>
    </r>
    <r>
      <rPr>
        <sz val="10"/>
        <rFont val="Arial"/>
        <family val="2"/>
      </rPr>
      <t>1/3200–15 วินาที</t>
    </r>
  </si>
  <si>
    <r>
      <t>ระบบโฟกัส :</t>
    </r>
    <r>
      <rPr>
        <sz val="10"/>
        <rFont val="Arial"/>
        <family val="2"/>
      </rPr>
      <t xml:space="preserve"> AF One Shot AF, Servo AF, Manual Focus</t>
    </r>
  </si>
  <si>
    <r>
      <t xml:space="preserve">เซนเซอร์ภาพ :  </t>
    </r>
    <r>
      <rPr>
        <sz val="10"/>
        <rFont val="Arial"/>
        <family val="2"/>
      </rPr>
      <t>1/2.3 in.High-sensitivity CMOS Digic 8</t>
    </r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</si>
  <si>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24 - 960 มม.   f/3.3 - f/6.9  (ทางยาวเทียบในระบบกล้อง 35 มม)</t>
    </r>
  </si>
  <si>
    <r>
      <t xml:space="preserve">Weight  </t>
    </r>
    <r>
      <rPr>
        <sz val="10"/>
        <rFont val="Arial"/>
        <family val="2"/>
      </rPr>
      <t xml:space="preserve">299g. Inc.Batt &amp;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110.1 x 63.8 x 39.9 มม.</t>
    </r>
  </si>
  <si>
    <r>
      <t xml:space="preserve">จอภาพ : </t>
    </r>
    <r>
      <rPr>
        <sz val="10"/>
        <rFont val="Arial"/>
        <family val="2"/>
      </rPr>
      <t>TFT LCD 3.0"  922,000 dot ปรับหมุนได้</t>
    </r>
  </si>
  <si>
    <t>รองรับการถ่ายวิดีโอระดับ 4K ที่ 30P/25P ซึ่งรวมถึงฟังก์ชั่น 4K Frame Grab และวิดีโอ 4K Time Lapse</t>
  </si>
  <si>
    <t>พลังซูมออปติคอล 40 เท่า ให้คุณบันทึกภาพครอบคลุมทุกการเดินทาง ให้ภาพถ่ายที่มีคุณภาพสูง</t>
  </si>
  <si>
    <t>โหมดถ่ายภาพตัวเอง Self-portrait และรองรับการเชื่อมต่อผ่าน Wi-Fi พร้อมติดแท็กพิกัด GPS ได้</t>
  </si>
  <si>
    <t>https://th.canon/th/consumer/powershot-sx740-hs/product?category=photography&amp;subCategory=digital-compact-cameras</t>
  </si>
  <si>
    <t>PS SX70 HS</t>
  </si>
  <si>
    <t>พลังซูมออปติคอล 65 เท่า ให้คุณบันทึกภาพครอบคลุมทุกการเดินทาง ให้ภาพถ่ายที่มีคุณภาพสูง</t>
  </si>
  <si>
    <t>high-definition OLED EVF 2.36-million dot พร้อมจับทุกภาพการเคลื่อนไหวด้วยความสามารถถ่ายต่อเนื่องถึง 10fps</t>
  </si>
  <si>
    <t>https://th.canon/th/consumer/powershot-sx70-hs/product?category=photography&amp;subCategory=digital-compact-cameras</t>
  </si>
  <si>
    <r>
      <t>แหล่งพลังงาน :</t>
    </r>
    <r>
      <rPr>
        <sz val="10"/>
        <rFont val="Arial"/>
        <family val="2"/>
      </rPr>
      <t xml:space="preserve"> Battery Pack  NB-13L (235 ภาพ)</t>
    </r>
  </si>
  <si>
    <t>PS G7X Mark III (BK)</t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</si>
  <si>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ออพติคอล 4.2X </t>
    </r>
  </si>
  <si>
    <r>
      <t xml:space="preserve">ความไวชัตเตอร์ : </t>
    </r>
    <r>
      <rPr>
        <sz val="10"/>
        <rFont val="Arial"/>
        <family val="2"/>
      </rPr>
      <t>1/25600–30 วินาที</t>
    </r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</si>
  <si>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28-100 มม.   f/1.8 - f/2.8  (ทางยาวเทียบในระบบกล้อง 35 มม)</t>
    </r>
  </si>
  <si>
    <r>
      <t xml:space="preserve">ความไวแสง(ISO) : </t>
    </r>
    <r>
      <rPr>
        <sz val="10"/>
        <rFont val="Arial"/>
        <family val="2"/>
      </rPr>
      <t>AUTO,  125 - 12800 (Max 25,600)</t>
    </r>
  </si>
  <si>
    <r>
      <t xml:space="preserve">จอภาพ : </t>
    </r>
    <r>
      <rPr>
        <sz val="10"/>
        <rFont val="Arial"/>
        <family val="2"/>
      </rPr>
      <t>TFT LCD 3.0"  1,040,000 dot Tough screen ปรับระดับได้</t>
    </r>
  </si>
  <si>
    <r>
      <t xml:space="preserve">Weight  </t>
    </r>
    <r>
      <rPr>
        <sz val="10"/>
        <rFont val="Arial"/>
        <family val="2"/>
      </rPr>
      <t xml:space="preserve">304g. Inc.Batt &amp;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105.0 x 60.9 x 41.4 มม.</t>
    </r>
  </si>
  <si>
    <t>กล้องที่ใช่สำหรับนักเล่าเรื่อง ด้วยฟังก์ชั่นที่ออกแบบมาสำหรับทำ VLOG พร้อมไลฟ์สตรีมสดบน Youtube ได้ทันที</t>
  </si>
  <si>
    <t>ตอบโจทน์ทุกจังหวะของเหล่าครีเอเตอร์ ด้วยโหมดปรับแต่งหลากหลายรูปแบบเพื่อเสริมสร้าง Content ให้ดูน่าสนใจ</t>
  </si>
  <si>
    <t>https://th.canon/th/consumer/powershot-g7-x-mark-iii/product?category=photography&amp;subCategory=digital-compact-cameras</t>
  </si>
  <si>
    <t>https://th.canon/th/consumer/eos-1500d-kit-ef-s18-55-is-ii/product?category=photography&amp;subCategory=dslr-eos</t>
  </si>
  <si>
    <t>https://th.canon/th/consumer/eos-200d-ii-ef-s-18-55mm-f-4-5-6-is-stm/product?category=photography&amp;subCategory=dslr-eos</t>
  </si>
  <si>
    <t>https://th.canon/th/consumer/eos-90d-ef-s18-55mm-f-3-5-5-6-is-stm/product?category=photography&amp;subCategory=dslr-eos</t>
  </si>
  <si>
    <t>https://th.canon/th/consumer/eos-5d-mark-iv-kit-ii/product?category=photography&amp;subCategory=dslr-eos</t>
  </si>
  <si>
    <t>https://th.canon/th/consumer/eos-rp-rf24-105mm-f-4-7-1-is-stm/product?category=photography&amp;subCategory=mirrorless-eos-r</t>
  </si>
  <si>
    <t>By Order</t>
  </si>
  <si>
    <t xml:space="preserve">Camcorder </t>
  </si>
  <si>
    <t>EOS C300 Mark III</t>
  </si>
  <si>
    <t>EOS C200 (EF)</t>
  </si>
  <si>
    <t>EOS C200 (PL)</t>
  </si>
  <si>
    <t>EOS C70</t>
  </si>
  <si>
    <t>Mount Adapter EF-EOS R 0.71x</t>
  </si>
  <si>
    <t>Cinema Lenses</t>
  </si>
  <si>
    <t>CN-E 18-80 T4.4 EF</t>
  </si>
  <si>
    <t>CN-E 70-200 T4.4 EF</t>
  </si>
  <si>
    <t>CN-E 14.5-60 EF</t>
  </si>
  <si>
    <t>CN-E 14.5-60 PL</t>
  </si>
  <si>
    <t>CN-E 30-300 EF</t>
  </si>
  <si>
    <t>CN-E 30-300 PL</t>
  </si>
  <si>
    <t>CN-E 15.5-47 T2.8 L S EF</t>
  </si>
  <si>
    <t>CN-E 15.5-47 T2.8 L SP PL</t>
  </si>
  <si>
    <t>CN-E 30-105 EF</t>
  </si>
  <si>
    <t>CN-E 30-105 PL</t>
  </si>
  <si>
    <t>CN-E 14 T3.1 L F EF</t>
  </si>
  <si>
    <t>CN-E 20 T1.5 L F EF</t>
  </si>
  <si>
    <t>CN-E 24 T1.5 L F EF</t>
  </si>
  <si>
    <t>CN-E 35 T1.5 L F EF</t>
  </si>
  <si>
    <t>CN-E 50 T1.3 L F EF</t>
  </si>
  <si>
    <t>CN-E 85 T1.3 L F EF</t>
  </si>
  <si>
    <t>CN-E 135 T2.2 L F EF</t>
  </si>
  <si>
    <t>Sumire CN-E14 T3.1 FP (X) PL</t>
  </si>
  <si>
    <t>Sumire CN-E20 T1.5 FP (X) PL</t>
  </si>
  <si>
    <t>Sumire CN-E24 T1.5 FP (X) PL</t>
  </si>
  <si>
    <t>Sumire CN-E35 T1.5 FP (X) PL</t>
  </si>
  <si>
    <t>Sumire CN-E50 T1.3 FP (X) PL</t>
  </si>
  <si>
    <t>Sumire CN-E85 T1.3 FP (X) PL</t>
  </si>
  <si>
    <t>Sumire CN-E135 T2.2 FP (X) PL</t>
  </si>
  <si>
    <t>Battery Pack &amp; Battery Charger - แบตเตอรี่ และแท่นชาร์จแบตเตอรี่</t>
  </si>
  <si>
    <t>BP-820 1780mAH</t>
  </si>
  <si>
    <t>BP-828 2670mAH</t>
  </si>
  <si>
    <t>BP-955 (for XF 300/305)</t>
  </si>
  <si>
    <t>BP-975G (for XF300/305)</t>
  </si>
  <si>
    <t>BP-A30 3100mAH (C300II/C200)</t>
  </si>
  <si>
    <t>BP-A60 6200mAH (C300II/C200)</t>
  </si>
  <si>
    <t xml:space="preserve">CG-800 Battery Charger </t>
  </si>
  <si>
    <t>Bag / Case - กระเป๋ากล้อง</t>
  </si>
  <si>
    <t>3l-20118Lens (SKB iSeries Waterlight Lens Case)</t>
  </si>
  <si>
    <t>Cimena EOD Bag - Type A</t>
  </si>
  <si>
    <t>EOS Backpack 200EG Olive Green</t>
  </si>
  <si>
    <t>RP-108 (4x6 108 pcs)</t>
  </si>
  <si>
    <t>KP-36IP (Post Card)</t>
  </si>
  <si>
    <t>KC-36IP (Credit Card)</t>
  </si>
  <si>
    <t>KC-18IF (Sticker Credit Card)</t>
  </si>
  <si>
    <t>KC-18IL (8 Label Sticker Credit Card)</t>
  </si>
  <si>
    <t>Square QX10 (BK)</t>
  </si>
  <si>
    <t>Square QX10 (WH)</t>
  </si>
  <si>
    <t>Square QX10 (PK)</t>
  </si>
  <si>
    <t>XS-20L (Sticker Square 20 pcs)</t>
  </si>
  <si>
    <r>
      <t xml:space="preserve">ความละเอียด : </t>
    </r>
    <r>
      <rPr>
        <sz val="10"/>
        <rFont val="Arial"/>
        <family val="2"/>
      </rPr>
      <t xml:space="preserve">24.1 million </t>
    </r>
  </si>
  <si>
    <r>
      <t xml:space="preserve">สื่อบันทึกข้อมูล : </t>
    </r>
    <r>
      <rPr>
        <sz val="10"/>
        <rFont val="Arial"/>
        <family val="2"/>
      </rPr>
      <t>MicroSD/SDHC/SDXC ( Internal Memory 81 MB)</t>
    </r>
  </si>
  <si>
    <r>
      <t xml:space="preserve">ความไวชัตเตอร์ : </t>
    </r>
    <r>
      <rPr>
        <sz val="10"/>
        <rFont val="Arial"/>
        <family val="2"/>
      </rPr>
      <t>1/8000–1/30 วินาที</t>
    </r>
  </si>
  <si>
    <r>
      <t>แหล่งพลังงาน :</t>
    </r>
    <r>
      <rPr>
        <sz val="10"/>
        <rFont val="Arial"/>
        <family val="2"/>
      </rPr>
      <t xml:space="preserve"> li-Ion Rechargable</t>
    </r>
  </si>
  <si>
    <r>
      <t xml:space="preserve">ความไวแสง(ISO) : </t>
    </r>
    <r>
      <rPr>
        <sz val="10"/>
        <rFont val="Arial"/>
        <family val="2"/>
      </rPr>
      <t>AUTO, ISO 100 - ISO 3200 (Max.3200)</t>
    </r>
  </si>
  <si>
    <r>
      <t xml:space="preserve">เซนเซอร์ภาพ :  </t>
    </r>
    <r>
      <rPr>
        <sz val="10"/>
        <rFont val="Arial"/>
        <family val="2"/>
      </rPr>
      <t>1/3 in. CMOS Digic 8</t>
    </r>
  </si>
  <si>
    <r>
      <t xml:space="preserve">จอภาพ : </t>
    </r>
    <r>
      <rPr>
        <sz val="10"/>
        <rFont val="Arial"/>
        <family val="2"/>
      </rPr>
      <t>0.39-inch type EVF (OLED) 2.36M</t>
    </r>
  </si>
  <si>
    <t>CNN-3654V224</t>
  </si>
  <si>
    <t>CNN-0172W438</t>
  </si>
  <si>
    <t>CNN-6229A003</t>
  </si>
  <si>
    <r>
      <t xml:space="preserve">จอภาพ : </t>
    </r>
    <r>
      <rPr>
        <sz val="10"/>
        <rFont val="Arial"/>
        <family val="2"/>
      </rPr>
      <t>TFT LCD 2.7"  230,000 dot พร้อมฟังก์ชั่นปรับความสว่าง 6 ระดับ</t>
    </r>
  </si>
  <si>
    <t>EL-1</t>
  </si>
  <si>
    <t>Macrolite Adapter 67 (100MacroL)</t>
  </si>
  <si>
    <t>Extension Tube EF12II</t>
  </si>
  <si>
    <t>Extension Tube EF25 II</t>
  </si>
  <si>
    <t>Battery &amp; Charger CDSC</t>
  </si>
  <si>
    <t>NB-13L (G7X)</t>
  </si>
  <si>
    <t>NB-11LH (Ixus 265 / 160)</t>
  </si>
  <si>
    <t>NB-6LH (D30/SX170/S120)</t>
  </si>
  <si>
    <t>CB-2LFE (for NB-11LH)</t>
  </si>
  <si>
    <t>CB-2LHE (for NB-13L)</t>
  </si>
  <si>
    <t>EYE PIECE / EYE CUP / RUBBER FRAMES / DIOP ADJ LENS</t>
  </si>
  <si>
    <t>Eyecup EB (6D)</t>
  </si>
  <si>
    <t>Eyecup EF</t>
  </si>
  <si>
    <t>Eyecup EG</t>
  </si>
  <si>
    <t>Eyepiece Extender EP-EX15</t>
  </si>
  <si>
    <t>Eyepiece Extender EP-EX15II</t>
  </si>
  <si>
    <t>FS EG-A (5DII)</t>
  </si>
  <si>
    <t xml:space="preserve">FS EG-S (Super Precision) (5DII) </t>
  </si>
  <si>
    <t>EE-D (5D)</t>
  </si>
  <si>
    <t xml:space="preserve">52 Circular Polarizing Filter PL-C B </t>
  </si>
  <si>
    <t>58 Circular Polarizing Filter PL-C B</t>
  </si>
  <si>
    <t>67 Circular Polarizing Filter PL-C B</t>
  </si>
  <si>
    <t>72 Circular Polarizing Filter PL-C B</t>
  </si>
  <si>
    <t>77 Circular Polarizing Filter PL-C B</t>
  </si>
  <si>
    <t>95 Polarizing Color Filter PL-C B (RF 28-70)</t>
  </si>
  <si>
    <t>43 Protect Filter (EFM22)</t>
  </si>
  <si>
    <t>49 Protect Filter (50 1.8 STM)</t>
  </si>
  <si>
    <t>52 Protect Filter</t>
  </si>
  <si>
    <t>55 Protect Filter (M11-22)</t>
  </si>
  <si>
    <t>58 Protect Filter</t>
  </si>
  <si>
    <t>67 Protect Filter</t>
  </si>
  <si>
    <t>72 Protect Filter</t>
  </si>
  <si>
    <t>77 Protect Filter</t>
  </si>
  <si>
    <t>82 Protect Filter</t>
  </si>
  <si>
    <t>95 Protect Filter (RF28-70)</t>
  </si>
  <si>
    <t>Drop-in clear Filter A (R-M.Adapter)</t>
  </si>
  <si>
    <t>Drop-in circular Polarizing Filter A (R-M.Adapter)</t>
  </si>
  <si>
    <t>Drop-in variable ND Filter A (R-M.Adapter)</t>
  </si>
  <si>
    <t>52 Drop-In Circular Polarizing Filter PL-C</t>
  </si>
  <si>
    <t>52 Drop-In Circular Polarizing Filter PL-C (WII)  (300f2.8II / 400f2.8II)</t>
  </si>
  <si>
    <t>52 Drop-In Circular Polarizing Filter PL-C (400f2.8III / 600f4III)</t>
  </si>
  <si>
    <t>52 Drop-In Screw Filter Holder</t>
  </si>
  <si>
    <t>52 Drop-In Screw Filter Holder (WII) with 52mm Protect Filter (300f2.8II / 400f2.8II)</t>
  </si>
  <si>
    <t>52WII Drop-in Screw Filter Holder (400f2.8III)</t>
  </si>
  <si>
    <t>52 Drop-In Gelatin Filter Holder (WII) 
(300f2.8II / 400f2.8II)</t>
  </si>
  <si>
    <t>52WII Drop-in Gelatin Filter Holder (400f2.8III/600f4III)</t>
  </si>
  <si>
    <t>ES-22 (EF-M 28 Macro)</t>
  </si>
  <si>
    <t>ES-27 (EF-S 35 Macro)</t>
  </si>
  <si>
    <t>ES-52 (EF-S 24 STM)</t>
  </si>
  <si>
    <t>ES-60 (EFM32f1.4STM)</t>
  </si>
  <si>
    <t>ES-65B (RF 50 1.8)</t>
  </si>
  <si>
    <t>ES-68 (50 1.8 STM)</t>
  </si>
  <si>
    <t>ES-71 II (EF50f1.4)</t>
  </si>
  <si>
    <t xml:space="preserve">ES-78 </t>
  </si>
  <si>
    <t xml:space="preserve">ES-79 II </t>
  </si>
  <si>
    <t xml:space="preserve">ES-83 (RF 50f1.2) </t>
  </si>
  <si>
    <t>ES-84 (TS-E50,TS-E90)</t>
  </si>
  <si>
    <t>ET-101 (RF 800f11)</t>
  </si>
  <si>
    <t>ET-120 (WII) (EF300f2.8II)</t>
  </si>
  <si>
    <t>ET-120B (EF200 f2LIS USM)</t>
  </si>
  <si>
    <t>ET-155(WIII) (EF400f2.8III)</t>
  </si>
  <si>
    <t>ET-160 (WIII) (EF600f4LIII)</t>
  </si>
  <si>
    <t>ET-60 (EF75-300)</t>
  </si>
  <si>
    <t>ET-63 (EF-S 55-250 STM)</t>
  </si>
  <si>
    <t>ET-65B (EF70-300)</t>
  </si>
  <si>
    <t>ET-67 (EF100f2.8Macro)</t>
  </si>
  <si>
    <t xml:space="preserve">ET-67B </t>
  </si>
  <si>
    <t xml:space="preserve">ET-73 (100M L IS) </t>
  </si>
  <si>
    <t xml:space="preserve">ET-73B (70-300M L IS) </t>
  </si>
  <si>
    <t>ET-73C (RF100f2.8macro)</t>
  </si>
  <si>
    <t>ET-74 (70-200 f4/f4 IS)</t>
  </si>
  <si>
    <t>ET-74B</t>
  </si>
  <si>
    <t>ET-77 (RF85 f2 Macro IS)</t>
  </si>
  <si>
    <t>ET-78B (70-200 f4LIIUSM)</t>
  </si>
  <si>
    <t>ET-83B II (EF200f2.8LII)</t>
  </si>
  <si>
    <t>ET-83D (100-400II)</t>
  </si>
  <si>
    <t>ET-83G (WIII) (RF70-200 f4)</t>
  </si>
  <si>
    <t xml:space="preserve">ET-87 (EF70-200 L IS II USM) </t>
  </si>
  <si>
    <t>ET-88B (RF 600f11)</t>
  </si>
  <si>
    <t>ET-89 (RF 851.2L)</t>
  </si>
  <si>
    <t>EW-43 (EFM22)</t>
  </si>
  <si>
    <t>EW-52 (RF35)</t>
  </si>
  <si>
    <t>EW-60C (EFS18-55,EFS18-55IS)</t>
  </si>
  <si>
    <t>EW-60E (EF-M 11-22)</t>
  </si>
  <si>
    <t>EW-60F (EF-M 18-150)</t>
  </si>
  <si>
    <t xml:space="preserve">EW-63 II </t>
  </si>
  <si>
    <t>EW-63C (EF-S18-55 IS STM)</t>
  </si>
  <si>
    <t xml:space="preserve">EW-72 (35MM f/2 IS USM)  </t>
  </si>
  <si>
    <t>EW-73B</t>
  </si>
  <si>
    <t>EW-73C (EF-S 10-18 STM)</t>
  </si>
  <si>
    <t xml:space="preserve">EW-75 II </t>
  </si>
  <si>
    <t>EW-77 (EF8-15)</t>
  </si>
  <si>
    <t>EW-77B (EF 35 f1.4II)</t>
  </si>
  <si>
    <t>EW-78D (18-200)</t>
  </si>
  <si>
    <t>EW-78E (15-85)</t>
  </si>
  <si>
    <t>EW-78F (RF 24-240)</t>
  </si>
  <si>
    <t xml:space="preserve">EW-79B II </t>
  </si>
  <si>
    <t>EW-82 (EF16-35 f/4)</t>
  </si>
  <si>
    <t>EW-83E (10-22)</t>
  </si>
  <si>
    <t>EW-83F</t>
  </si>
  <si>
    <t>EW-83G</t>
  </si>
  <si>
    <t xml:space="preserve">EW-83J </t>
  </si>
  <si>
    <t>EW-83N (RF24-105 f4)</t>
  </si>
  <si>
    <t>EW-88B</t>
  </si>
  <si>
    <t>EW-88C (EF 24-70 f/2.8 L II USM)</t>
  </si>
  <si>
    <t>EW-88D (16-35III)</t>
  </si>
  <si>
    <t>EW-88E (RF 24-70)</t>
  </si>
  <si>
    <t>EW-88F (RF 15-35)</t>
  </si>
  <si>
    <t>EW-103 (RF28-70)</t>
  </si>
  <si>
    <t>Lens Dust Cap E (Rear Cap)</t>
  </si>
  <si>
    <t>Lens Dust Cap EB (EFM/Mount Adapter M)</t>
  </si>
  <si>
    <t>Lens Dust Cap RF (R lens)</t>
  </si>
  <si>
    <t>Extender Cap FF (Ext RF1.4x RF2x)</t>
  </si>
  <si>
    <t>Lens Cap 17</t>
  </si>
  <si>
    <t>Lens Cap E-43 (EFM22)</t>
  </si>
  <si>
    <t>Lens Cap E-49 (50 1.8 STM)</t>
  </si>
  <si>
    <t>Lens Cap E-52II  (EFM18-55)</t>
  </si>
  <si>
    <t>Lens Cap E-55 (EFM 11-22/18-150)</t>
  </si>
  <si>
    <t>Lens Cap E-58II</t>
  </si>
  <si>
    <t>Lens Cap E-67II</t>
  </si>
  <si>
    <t>Lens Cap E-72II</t>
  </si>
  <si>
    <t>Lens Cap E-77II</t>
  </si>
  <si>
    <t>Lens Cap E-82II</t>
  </si>
  <si>
    <t>Lens Cap E-95 (RF28-70)</t>
  </si>
  <si>
    <t>Lens Cap E-180E (EF400 f2.8III)</t>
  </si>
  <si>
    <t>Lens Cap E-185C (EF600 f4III)</t>
  </si>
  <si>
    <t>Lens Cap 8-15 (EF8-15)</t>
  </si>
  <si>
    <t>Lens Cap 11-24 (EF11-24)</t>
  </si>
  <si>
    <t>Lens Cap EF-M 28</t>
  </si>
  <si>
    <t>Lens Cap EF-S35 (Macro)</t>
  </si>
  <si>
    <t>R-F-3 (Body Cap)</t>
  </si>
  <si>
    <t>R-F-4 (M Cap)</t>
  </si>
  <si>
    <t>R-F-5 Camera Cover (R Series)</t>
  </si>
  <si>
    <t>DM-E100 External Microphone</t>
  </si>
  <si>
    <t>DM-E1 External Microphone</t>
  </si>
  <si>
    <t xml:space="preserve">LENS FILTER &amp; CONVERTER &amp; MOUNT RING </t>
  </si>
  <si>
    <t xml:space="preserve">LENS CAP </t>
  </si>
  <si>
    <t>LENS HOOD</t>
  </si>
  <si>
    <t>FOCUSING SCREEN</t>
  </si>
  <si>
    <t>EOS C500 Mark II</t>
  </si>
  <si>
    <t>CN10x25 IAS S/E1 (EF)</t>
  </si>
  <si>
    <t>CN10x25 IAS S/P1 (PL)</t>
  </si>
  <si>
    <t>CN20x50 IAS H/E1 EF</t>
  </si>
  <si>
    <t>CN20x50 IAS H/P1 PL</t>
  </si>
  <si>
    <t>CN7x17 Kas S EF</t>
  </si>
  <si>
    <t>CN7x17 Kas S PL</t>
  </si>
  <si>
    <t>AC Power Adapter - อุปกรณ์แปลงไฟ</t>
  </si>
  <si>
    <t>CA-570E Power Adapter</t>
  </si>
  <si>
    <t>CA-935 ACAdapter (C100II)</t>
  </si>
  <si>
    <t>CA-946</t>
  </si>
  <si>
    <t>CA-A10 for C300mkII BP-A30 BP-A60</t>
  </si>
  <si>
    <t>CA-CP200L(XF705)</t>
  </si>
  <si>
    <t xml:space="preserve">CG-A10 (C300mkII) Dual Battery Charger </t>
  </si>
  <si>
    <t xml:space="preserve">CG-A20 Battery Charger </t>
  </si>
  <si>
    <t>Cable - สายสัญญาณ</t>
  </si>
  <si>
    <t>CTC-100 Component Cable</t>
  </si>
  <si>
    <t>DC-930 DC-Coupler (xf300/305)</t>
  </si>
  <si>
    <t>DTC-1000 D Component Cable</t>
  </si>
  <si>
    <t>HTC-100 High Speed HDMI</t>
  </si>
  <si>
    <t>RR-10 Remote Cable</t>
  </si>
  <si>
    <t>RR-100 Remote Cable</t>
  </si>
  <si>
    <t>STV-250N Canon Stereo VDO</t>
  </si>
  <si>
    <t>UA-100 USB Adapter</t>
  </si>
  <si>
    <t>CNN-1751C001</t>
  </si>
  <si>
    <t>UC-V1000 Remote Operation Unit</t>
  </si>
  <si>
    <t>CNN-1750C001</t>
  </si>
  <si>
    <t>UC-V75 Remote Operation Unit</t>
  </si>
  <si>
    <t>UN-10</t>
  </si>
  <si>
    <t>UN-5</t>
  </si>
  <si>
    <t>Clamp / Base / Grip / Handel - ฐาน / ตัวจับ / ตัวยึด</t>
  </si>
  <si>
    <t>CL-V1</t>
  </si>
  <si>
    <t>CL-V2 (ใช้คู่กับ EVF)</t>
  </si>
  <si>
    <t>CNN-3939C001</t>
  </si>
  <si>
    <t>EU-V1 Expansion Unit</t>
  </si>
  <si>
    <t>EU-V2 V-Mount Expansion Unit</t>
  </si>
  <si>
    <t>CNN-2420C001</t>
  </si>
  <si>
    <t>GR-V1 Camera Grip</t>
  </si>
  <si>
    <t>CNN-2421C001</t>
  </si>
  <si>
    <t>HDU-2 Handle Unit</t>
  </si>
  <si>
    <t>RD-1 Rod Clamp</t>
  </si>
  <si>
    <t>CNN-1754C001</t>
  </si>
  <si>
    <t>SG-1 Shoulder Style Grip</t>
  </si>
  <si>
    <t>TA-100 Tripod Adapter</t>
  </si>
  <si>
    <t xml:space="preserve">TB-1 Tripod Adapter Base </t>
  </si>
  <si>
    <t>ZSG-C10 ZoomGrip for CompactServoLens</t>
  </si>
  <si>
    <t>LCD Monitor &amp; Acc - จอมอนิเตอร์และอุปกรณ์เสริม</t>
  </si>
  <si>
    <t>CNN-2418C001</t>
  </si>
  <si>
    <t>LA-V1 LCD Attachment unit</t>
  </si>
  <si>
    <t>CNN-3942C001</t>
  </si>
  <si>
    <t>LA-V2 LCD Attachment unit</t>
  </si>
  <si>
    <t>CNN-2417C001</t>
  </si>
  <si>
    <t>LM-V1 Monitor</t>
  </si>
  <si>
    <t>CNN-3941C001</t>
  </si>
  <si>
    <t>LM-V2 Monitor</t>
  </si>
  <si>
    <t>Lens ACC - อุปกรณ์เสริมสำหรับเลนส์</t>
  </si>
  <si>
    <t>CNN-3573B001</t>
  </si>
  <si>
    <t>TL-H58 Tele-Converter</t>
  </si>
  <si>
    <t>TL-U58 Tele Converter</t>
  </si>
  <si>
    <t>CNN-8640B001</t>
  </si>
  <si>
    <t>WA-H58 Wide Attachment</t>
  </si>
  <si>
    <t>WA-U58 Wide Attachment</t>
  </si>
  <si>
    <t>Light - ไฟส่องสว่าง</t>
  </si>
  <si>
    <t>Video light VL-5</t>
  </si>
  <si>
    <t>Microphone &amp; Acc - ไมโครโฟนและอุปกรณ์เสริม</t>
  </si>
  <si>
    <t>CNN-2591B002</t>
  </si>
  <si>
    <t>DM-100 Directional Stereo Microphone</t>
  </si>
  <si>
    <t>CNN-0873C001</t>
  </si>
  <si>
    <t>MA-400 Microphone Adapter</t>
  </si>
  <si>
    <t>CNN-4464B001</t>
  </si>
  <si>
    <t>SM-V1 Surround Microphone</t>
  </si>
  <si>
    <t>Mount Adapter - ตัวแปลงเมาท์</t>
  </si>
  <si>
    <t>CNN-3937C001</t>
  </si>
  <si>
    <t>CM-V1 EF Cine Lock</t>
  </si>
  <si>
    <t>CNN-1788C001</t>
  </si>
  <si>
    <t>MO-4E EF to B4 Mount Adapter</t>
  </si>
  <si>
    <t>CNN-3936C001</t>
  </si>
  <si>
    <t>PM-V1 PL Cine Lock</t>
  </si>
  <si>
    <t>Remote Control - อุปกรณ์ควบคุมระยะไกล</t>
  </si>
  <si>
    <t>CNN-1755C001</t>
  </si>
  <si>
    <t>OU-700 Remote Operation Panel Unit</t>
  </si>
  <si>
    <t>CNN-9660B001</t>
  </si>
  <si>
    <t>RC-V100 Remote Controller</t>
  </si>
  <si>
    <t>CNN-7904A002</t>
  </si>
  <si>
    <t>WL-D89 Wireless Controller</t>
  </si>
  <si>
    <t>View Finder - ช่องมองภาพ</t>
  </si>
  <si>
    <t>CNN-3938C001</t>
  </si>
  <si>
    <t>EVF-V50 Electronic View Finder</t>
  </si>
  <si>
    <t>EVF-V70 Electronic View Finder</t>
  </si>
  <si>
    <t>Mornitor - จอ</t>
  </si>
  <si>
    <t>DP-V3120</t>
  </si>
  <si>
    <t>RF 16 f/2.8 STM</t>
  </si>
  <si>
    <t>TS-E 17 f/4 L</t>
  </si>
  <si>
    <t xml:space="preserve">TS-E 24 f/3.5 L II </t>
  </si>
  <si>
    <t xml:space="preserve">TS-E 50 f/2.8 L Macro </t>
  </si>
  <si>
    <t xml:space="preserve">TS-E 90 f/2.8 L Macro </t>
  </si>
  <si>
    <t>RF 400 f2.8L IS USM</t>
  </si>
  <si>
    <t>RF 600 f/4 IS USM</t>
  </si>
  <si>
    <t xml:space="preserve">SCF-E2 (Color Filter Set 430EX III)  </t>
  </si>
  <si>
    <t>SCF-E3 (Color filter for 600EXII-RT)</t>
  </si>
  <si>
    <t>SBA-EL (Bounce Adapter for EL-1)</t>
  </si>
  <si>
    <t xml:space="preserve">SBA-E2 (Bounce Adapter for 430EXIII)  </t>
  </si>
  <si>
    <t>EOS R5C</t>
  </si>
  <si>
    <t>XF605 E</t>
  </si>
  <si>
    <t>GPS &amp; Transmitter</t>
  </si>
  <si>
    <t xml:space="preserve">GP-E2  (1DX, 5DIII, 7D) </t>
  </si>
  <si>
    <t>ST-E3-RT (Ver 2)</t>
  </si>
  <si>
    <t>ST-E10 (R3)</t>
  </si>
  <si>
    <t>DM-E1D External Microphone (R3)</t>
  </si>
  <si>
    <t>AD-P1 Smartphone Holder (R3)</t>
  </si>
  <si>
    <t>RF 5.2 f2.8L Dual Fisheye</t>
  </si>
  <si>
    <t xml:space="preserve">EF 400 f/2.8 L IS III USM </t>
  </si>
  <si>
    <t xml:space="preserve">EF 600 f/4.0 L IS III USM  </t>
  </si>
  <si>
    <t>RF 100 f/2.8 Macro IS USM</t>
  </si>
  <si>
    <t>EOS RP w/ RF 24-105 f/4-7.1 IS STM</t>
  </si>
  <si>
    <t>EOS R7 (Body)</t>
  </si>
  <si>
    <t>CNN-5137C005</t>
  </si>
  <si>
    <t>CNN-5137C012</t>
  </si>
  <si>
    <t>EOS R7 w/ RF 18-150 f/3.5-6.3 IS STM</t>
  </si>
  <si>
    <r>
      <t xml:space="preserve">ระบบโฟกัส : </t>
    </r>
    <r>
      <rPr>
        <sz val="10"/>
        <rFont val="Arial"/>
        <family val="2"/>
      </rPr>
      <t>651 Point (auto selection)  Max. 6,072 selectable AF point</t>
    </r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</si>
  <si>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 6960×4640 (JPEG L/RAW/C-RAW/HEIF),
4800×3200 (HEIF, JPEG M), 3472×2320 (HEIF, JPEG S1), 2400×1600 (HEIF, JPEG S2)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</si>
  <si>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UHS-II) 2 Slot</t>
    </r>
  </si>
  <si>
    <r>
      <t xml:space="preserve">Weight : </t>
    </r>
    <r>
      <rPr>
        <sz val="10"/>
        <rFont val="Arial"/>
        <family val="2"/>
      </rPr>
      <t xml:space="preserve">  612g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   132.0 x 90.4 x 91.7 มม.</t>
    </r>
  </si>
  <si>
    <r>
      <t xml:space="preserve">ความไวแสง(ISO) : </t>
    </r>
    <r>
      <rPr>
        <sz val="10"/>
        <rFont val="Arial"/>
        <family val="2"/>
      </rPr>
      <t>Auto 100–32,000 (H:51,200)</t>
    </r>
  </si>
  <si>
    <r>
      <t xml:space="preserve">VDO : </t>
    </r>
    <r>
      <rPr>
        <sz val="10"/>
        <rFont val="Arial"/>
        <family val="2"/>
      </rPr>
      <t>4K UHD(7K oversampling) 60p, Full HD 1080p MPEC-4 AVC/H.264</t>
    </r>
  </si>
  <si>
    <r>
      <t xml:space="preserve">จอภาพ : </t>
    </r>
    <r>
      <rPr>
        <sz val="10"/>
        <rFont val="Arial"/>
        <family val="2"/>
      </rPr>
      <t>LCD Size : 3" (1,620,000-dot) Vari-angle design, ทัชสกรีน ปรับหมุนได้</t>
    </r>
  </si>
  <si>
    <r>
      <t xml:space="preserve">Shutter Speed : </t>
    </r>
    <r>
      <rPr>
        <sz val="10"/>
        <rFont val="Arial"/>
        <family val="2"/>
      </rPr>
      <t>Max 1/8000, Up to 1/16000 sec (Electronic shutter)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30 sec</t>
    </r>
  </si>
  <si>
    <r>
      <t xml:space="preserve">ถ่ายภาพต่อเนื่อง : </t>
    </r>
    <r>
      <rPr>
        <sz val="10"/>
        <rFont val="Arial"/>
        <family val="2"/>
      </rPr>
      <t>30fps (Electronic shutter) / 15fps</t>
    </r>
  </si>
  <si>
    <t>ระบบตรวจติดตามและจดจำอัจฉริยะ เลือกรูปแบบการติดตามวัตถุได้อย่างแม่นยำ</t>
  </si>
  <si>
    <t>ระบบออโต้โฟกัสครอบคลุมทุกพื้นที่บนเฟรมภาพและความสามารถในการถ่ายภาพต่อเนื่องได้สูงถึง 30 เฟรมต่อวินาที</t>
  </si>
  <si>
    <t>https://th.canon/th/consumer/eos-r7-body/product?category=photography&amp;subCategory=mirrorless-eos-r</t>
  </si>
  <si>
    <t>New</t>
  </si>
  <si>
    <r>
      <t xml:space="preserve">แหล่งพลังงาน : </t>
    </r>
    <r>
      <rPr>
        <sz val="10"/>
        <rFont val="Arial"/>
        <family val="2"/>
      </rPr>
      <t>Battery Pack  LP-E6NH/LP-E6N/LP-E6 (AC Adapter AC-E6N and DC Coupler DR-E6)</t>
    </r>
  </si>
  <si>
    <t>CNN-5331C012</t>
  </si>
  <si>
    <t>CNN-5331C019</t>
  </si>
  <si>
    <t>EOS R10 RF 18-45 f/3.5-6.3 IS STM</t>
  </si>
  <si>
    <t>EOS R10 w/ RF 18-150 f/3.5-6.3 IS STM</t>
  </si>
  <si>
    <r>
      <t xml:space="preserve">ความละเอียด : </t>
    </r>
    <r>
      <rPr>
        <sz val="10"/>
        <rFont val="Arial"/>
        <family val="2"/>
      </rPr>
      <t>32.5 MP  In-body 5-axis sensor-shift image stabilisation</t>
    </r>
  </si>
  <si>
    <r>
      <t xml:space="preserve">ความละเอียด : </t>
    </r>
    <r>
      <rPr>
        <sz val="10"/>
        <rFont val="Arial"/>
        <family val="2"/>
      </rPr>
      <t>24.2 MP In-body 5-axis sensor-shift image stabilisation</t>
    </r>
  </si>
  <si>
    <r>
      <t xml:space="preserve">ถ่ายภาพต่อเนื่อง : </t>
    </r>
    <r>
      <rPr>
        <sz val="10"/>
        <rFont val="Arial"/>
        <family val="2"/>
      </rPr>
      <t>23fps (Electronic shutter) / 15fps</t>
    </r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</si>
  <si>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 6000×4000 (JPEG L/RAW/C-RAW/HEIF),
3984×2656 (HEIF, JPEG M), 2976×1984 (HEIF, JPEG S1), 2400×1600 (HEIF, JPEG S2)</t>
    </r>
  </si>
  <si>
    <r>
      <t xml:space="preserve">จอภาพ : </t>
    </r>
    <r>
      <rPr>
        <sz val="10"/>
        <rFont val="Arial"/>
        <family val="2"/>
      </rPr>
      <t>LCD Size : 3" (1,040,000-dot) Vari-angle design, ทัชสกรีน ปรับหมุนได้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</si>
  <si>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UHS-II)</t>
    </r>
  </si>
  <si>
    <r>
      <t xml:space="preserve">Shutter Speed : </t>
    </r>
    <r>
      <rPr>
        <sz val="10"/>
        <rFont val="Arial"/>
        <family val="2"/>
      </rPr>
      <t>Max 1/4000, Up to 1/16000 sec (Electronic shutter)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30 sec</t>
    </r>
  </si>
  <si>
    <r>
      <t xml:space="preserve">แหล่งพลังงาน : </t>
    </r>
    <r>
      <rPr>
        <sz val="10"/>
        <rFont val="Arial"/>
        <family val="2"/>
      </rPr>
      <t>Battery Pack  LP-E17 (AC Adapter AC-E6N and DC Coupler DR-E18)</t>
    </r>
  </si>
  <si>
    <r>
      <t xml:space="preserve">VDO : </t>
    </r>
    <r>
      <rPr>
        <sz val="10"/>
        <rFont val="Arial"/>
        <family val="2"/>
      </rPr>
      <t>4K UHD(6K oversampling) 30p, 4K UHD crop (60p), Full HD 1080p MPEC-4 AVC/H.264</t>
    </r>
  </si>
  <si>
    <r>
      <t xml:space="preserve">Weight : </t>
    </r>
    <r>
      <rPr>
        <sz val="10"/>
        <rFont val="Arial"/>
        <family val="2"/>
      </rPr>
      <t xml:space="preserve">  429g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122.5 x 87.8 x 147 มม.</t>
    </r>
  </si>
  <si>
    <t>ระบบออโต้โฟกัสครอบคลุมทุกพื้นที่บนเฟรมภาพและความสามารถในการถ่ายภาพต่อเนื่องได้สูงถึง 23 เฟรมต่อวินาที</t>
  </si>
  <si>
    <t>เปิดประสบการณ์ใหม่ สร้างสรรค์ได้ไม่รู้จบ น้ำหนักเบาและกะทัดรัด ตัวกล้องทำจากอะลูมิเนียมอัลลอยด์ที่ทนทาน</t>
  </si>
  <si>
    <t>ระบบตรวจการติดตามและจดจำอัจฉริยะ เลือกรูปแบบการติดตามวัตถุได้อย่างแม่นยำ</t>
  </si>
  <si>
    <t>https://th.canon/th/consumer/eos-r10-rf-s18-150mm-f-3-5-6-3-is-stm/product?category=photography&amp;subCategory=mirrorless-eos-r</t>
  </si>
  <si>
    <t>CNN-4895C007</t>
  </si>
  <si>
    <t>EOS R3 (Body)</t>
  </si>
  <si>
    <r>
      <t xml:space="preserve">ถ่ายภาพต่อเนื่อง : </t>
    </r>
    <r>
      <rPr>
        <sz val="10"/>
        <rFont val="Arial"/>
        <family val="2"/>
      </rPr>
      <t>30fps (Electronic shutter)  / 12fps</t>
    </r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</si>
  <si>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6000×4000(JPEG L/RAW/C-RAW/HEIF),
3984×2656 (HEIF, JPEG M), 2976×1984(HEIF, JPEG S1), 2400×1600 (HEIF, JPEG S2)</t>
    </r>
  </si>
  <si>
    <r>
      <t xml:space="preserve">จอภาพ : </t>
    </r>
    <r>
      <rPr>
        <sz val="10"/>
        <rFont val="Arial"/>
        <family val="2"/>
      </rPr>
      <t>LCD Size : 3.2" (4,500,000-dot), ทัชสกรีน ปรับหมุนได้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</si>
  <si>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UHS-II) 1 Slot and CF Express 1 Slot</t>
    </r>
  </si>
  <si>
    <r>
      <t xml:space="preserve">แหล่งพลังงาน : </t>
    </r>
    <r>
      <rPr>
        <sz val="10"/>
        <rFont val="Arial"/>
        <family val="2"/>
      </rPr>
      <t>Battery Pack  LP-E19</t>
    </r>
  </si>
  <si>
    <r>
      <t xml:space="preserve">Weight : </t>
    </r>
    <r>
      <rPr>
        <sz val="10"/>
        <rFont val="Arial"/>
        <family val="2"/>
      </rPr>
      <t xml:space="preserve">  1,015g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150.0 x 142.6 x 87.2 มม.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</si>
  <si>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36.0 x 24.0 mm  CMOS Full-Frame DIGIC X</t>
    </r>
  </si>
  <si>
    <r>
      <t xml:space="preserve">ความละเอียด : </t>
    </r>
    <r>
      <rPr>
        <sz val="10"/>
        <rFont val="Arial"/>
        <family val="2"/>
      </rPr>
      <t>24.1 MP In-body 5-axis sensor-shift image stabilisation</t>
    </r>
  </si>
  <si>
    <r>
      <t xml:space="preserve">VDO : </t>
    </r>
    <r>
      <rPr>
        <sz val="10"/>
        <rFont val="Arial"/>
        <family val="2"/>
      </rPr>
      <t>6K UHD 60p, 4K UHD 120p, Full HD 1080p MPEC-4 AVC/H.264</t>
    </r>
  </si>
  <si>
    <r>
      <t xml:space="preserve">ระบบโฟกัส : </t>
    </r>
    <r>
      <rPr>
        <sz val="10"/>
        <rFont val="Arial"/>
        <family val="2"/>
      </rPr>
      <t>1,053 Point (auto selection)  Max. 4,779 selectable AF point</t>
    </r>
  </si>
  <si>
    <t>บันทึกวิดีโอคุณภาพระดับ 6K RAW/DCI โดยไม่ครอปภาพ</t>
  </si>
  <si>
    <t>Build-in Wi-fi/Bluetooth/GPS โอนถ่ายรุปภาพหรือสั่งงานกล้องได้ง่ายๆผ่าน App Canon Camera Connect</t>
  </si>
  <si>
    <t>https://th.canon/th/consumer/eos-r3-body/specification?category=photography&amp;subCategory=mirrorless-eos-r</t>
  </si>
  <si>
    <t>SnS</t>
  </si>
  <si>
    <t>B2B</t>
  </si>
  <si>
    <t>RF-S Lens</t>
  </si>
  <si>
    <t>RF-S 18-45 f/4.5-6.3 IS STM</t>
  </si>
  <si>
    <t>RF-S 18-150 f/3.5-6.3 IS STM</t>
  </si>
  <si>
    <t>WIRELESS FILE TRANSMITTER</t>
  </si>
  <si>
    <t>WFT-E9A (1DXIII)</t>
  </si>
  <si>
    <t xml:space="preserve">WFT-E7A II (7DII 5Ds 5DsR 5DIV) </t>
  </si>
  <si>
    <t>WFT-R10A</t>
  </si>
  <si>
    <t>RF 135mm f/1.8L IS USM</t>
  </si>
  <si>
    <t>Eyecup ER-H Standard (R3)</t>
  </si>
  <si>
    <t>Eyecup ER-HE Large (R3)</t>
  </si>
  <si>
    <t>Magnifier MG-EB (70D)</t>
  </si>
  <si>
    <t>Magnifier MG-EF (Entry level)</t>
  </si>
  <si>
    <t>Rubber Frame EB</t>
  </si>
  <si>
    <t>Rubber Frame EF for Dioptric Lens</t>
  </si>
  <si>
    <t>Diop Adj Lensv ED 0</t>
  </si>
  <si>
    <t>Diop Adj Lens ED-3</t>
  </si>
  <si>
    <t>Diop Adj Lens ED+3</t>
  </si>
  <si>
    <t>Diop Adj Lens ED+2</t>
  </si>
  <si>
    <t>Diop Adj Lens ED+1.5</t>
  </si>
  <si>
    <t>Diop Adj Lens ED+1</t>
  </si>
  <si>
    <t>Diop Adj Lens ED+0.5</t>
  </si>
  <si>
    <t xml:space="preserve">XA75 </t>
  </si>
  <si>
    <t xml:space="preserve">XA70 </t>
  </si>
  <si>
    <t xml:space="preserve">XA65 </t>
  </si>
  <si>
    <t xml:space="preserve">XA60 </t>
  </si>
  <si>
    <t>CNN-2563B001</t>
  </si>
  <si>
    <t>CNN-1015C001</t>
  </si>
  <si>
    <t>EOS R6 Mark II (Body)</t>
  </si>
  <si>
    <t>EOS R6 Mark II w/ RF 24-105 f/4-7.1 IS STM</t>
  </si>
  <si>
    <r>
      <t xml:space="preserve">ความละเอียด : </t>
    </r>
    <r>
      <rPr>
        <sz val="10"/>
        <rFont val="Arial"/>
        <family val="2"/>
      </rPr>
      <t>24.2 MP Full-Frame CMOS Sensor</t>
    </r>
  </si>
  <si>
    <r>
      <t xml:space="preserve">ถ่ายภาพต่อเนื่อง : </t>
    </r>
    <r>
      <rPr>
        <sz val="10"/>
        <rFont val="Arial"/>
        <family val="2"/>
      </rPr>
      <t>40fps / 12fps</t>
    </r>
  </si>
  <si>
    <r>
      <t xml:space="preserve">ระบบโฟกัส : </t>
    </r>
    <r>
      <rPr>
        <sz val="10"/>
        <rFont val="Arial"/>
        <family val="2"/>
      </rPr>
      <t>1,053 Point (auto selection)  Max. 4,897 selectable AF point</t>
    </r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</si>
  <si>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 6,000x4,000 (JPEG L/RAW/C-RAW/HEIF),
3648×2432 (HEIF, JPEG M), 2736×1824 (HEIF, JPEG S1), 2400×1600 (HEIF, JPEG S2)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</si>
  <si>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36 x 24 mm  CMOS Full-Frame DIGIC X</t>
    </r>
  </si>
  <si>
    <r>
      <t xml:space="preserve">VDO : </t>
    </r>
    <r>
      <rPr>
        <sz val="10"/>
        <rFont val="Arial"/>
        <family val="2"/>
      </rPr>
      <t>4K UHD 60p, Full HD 1080p MPEC-4 AVC/H.264(Frame Rate 6K Raw)</t>
    </r>
  </si>
  <si>
    <r>
      <t xml:space="preserve">Weight : </t>
    </r>
    <r>
      <rPr>
        <sz val="10"/>
        <rFont val="Arial"/>
        <family val="2"/>
      </rPr>
      <t xml:space="preserve">  670g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  138.4 × 98.4 × 88.4 มม.</t>
    </r>
  </si>
  <si>
    <t>ความสามารถในการบันทึกภาพยนตร์คุณภาพสูงระดับ 6K 60p 10-บิต ในรูปแบบไฟล์ RAW</t>
  </si>
  <si>
    <t>ถ่ายภาพต่อเนื่องสูงสุด 40 เฟรมต่อวินาที และระบบป้องกันภาพสั่นไหวสูงสุด 8 สต็อป</t>
  </si>
  <si>
    <t>ระบบ EOS iTR AF X กล้องจะตรวจจับและติดตามเป้าหมายได้อย่างแม่นยำ</t>
  </si>
  <si>
    <t>https://th.canon/th/consumer/eos-r6-mark-ii-rf24-105mm-f-4-7-1-is-stm/product?category=photography&amp;subCategory=mirrorless-eos-r</t>
  </si>
  <si>
    <t>CP1500 (BK)</t>
  </si>
  <si>
    <t>CP1500 (WH)</t>
  </si>
  <si>
    <t>KP-108IN (4x6 108 pcs)</t>
  </si>
  <si>
    <t>RP-1080V (4x6 1080 pcs)</t>
  </si>
  <si>
    <t>PCP-CP400 (Tray 4*6)</t>
  </si>
  <si>
    <t>PCC-CP400 (Tray Card Size)</t>
  </si>
  <si>
    <t>Lens Accessories</t>
  </si>
  <si>
    <t>LH-DC110 (Hood G1xMkIII)</t>
  </si>
  <si>
    <t>LH-DC90 Lens Hood (SX60HS)</t>
  </si>
  <si>
    <t>Cable</t>
  </si>
  <si>
    <t>AVC-DC400 AV Cable</t>
  </si>
  <si>
    <t>IFC-400PCU USB Cable</t>
  </si>
  <si>
    <t>IFC-600PCU USB Cable</t>
  </si>
  <si>
    <t>Water Proof Case</t>
  </si>
  <si>
    <t>WP-DC56 (G1XMkIII)</t>
  </si>
  <si>
    <t>WP-DC55 (G7xMkII)</t>
  </si>
  <si>
    <t>Other Accessories</t>
  </si>
  <si>
    <t>DP-V1830</t>
  </si>
  <si>
    <t>CL/127MM-H Clear Filter</t>
  </si>
  <si>
    <t>ZSD-300D Digital Zoom Servo Demand</t>
  </si>
  <si>
    <t>FPD-400D Digital Focus Servo Demand</t>
  </si>
  <si>
    <t>เลนส์สำหรับกล้อง DSLR APS-C</t>
  </si>
  <si>
    <t>เลนส์สำหรับกล้อง DSLR APS-C, Full Frame</t>
  </si>
  <si>
    <t>เลนส์สำหรับกล้อง Mirrorless EOS-R APS-C</t>
  </si>
  <si>
    <t>เลนส์สำหรับกล้อง Mirrorless EOS-R Full Frame</t>
  </si>
  <si>
    <t>Extension Grip EG-E1 (BK)</t>
  </si>
  <si>
    <t>CNN-5803C005</t>
  </si>
  <si>
    <t>EOS R8 (Body)</t>
  </si>
  <si>
    <t>EOS R8 w/ RF 24-50 f/4.5-6.3 IS STM</t>
  </si>
  <si>
    <t>CNN-5803C015</t>
  </si>
  <si>
    <r>
      <t xml:space="preserve">ถ่ายภาพต่อเนื่อง : </t>
    </r>
    <r>
      <rPr>
        <sz val="10"/>
        <rFont val="Arial"/>
        <family val="2"/>
      </rPr>
      <t>40fps (Electronic shutter) / 15fps</t>
    </r>
  </si>
  <si>
    <r>
      <t xml:space="preserve">Weight : </t>
    </r>
    <r>
      <rPr>
        <sz val="10"/>
        <rFont val="Arial"/>
        <family val="2"/>
      </rPr>
      <t xml:space="preserve">  461g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132.5 x 86.1 x 70.0 มม.</t>
    </r>
  </si>
  <si>
    <t>ระบบออโต้โฟกัสครอบคลุมทุกพื้นที่บนเฟรมภาพและความสามารถในการถ่ายภาพต่อเนื่องได้สูงถึง 40 เฟรมต่อวินาที</t>
  </si>
  <si>
    <t>เพื่อนสนิทของเหล่าครีเอเตอร์ด้วยวิดีโอคุณภาพสูง น้ำหนักเบา พกพาไปได้สะดวกทุกที่</t>
  </si>
  <si>
    <t>https://th.canon/th/consumer/eos-r8-rf24-50mm-f-4-5-6-3-is-stm/product?category=photography&amp;subCategory=mirrorless-eos-r</t>
  </si>
  <si>
    <t>EOS R50 w/ RF-S 18-45 f/3.5-6.3 IS STM (BK)</t>
  </si>
  <si>
    <t>EOS R50 w/ RF-S 18-45 f/3.5-6.3 IS STM (WH)</t>
  </si>
  <si>
    <r>
      <t xml:space="preserve">ระบบโฟกัส : </t>
    </r>
    <r>
      <rPr>
        <sz val="10"/>
        <rFont val="Arial"/>
        <family val="2"/>
      </rPr>
      <t>1053 Point (auto selection)  Max. 4897 selectable AF point</t>
    </r>
  </si>
  <si>
    <r>
      <t xml:space="preserve">ถ่ายภาพต่อเนื่อง : </t>
    </r>
    <r>
      <rPr>
        <sz val="10"/>
        <rFont val="Arial"/>
        <family val="2"/>
      </rPr>
      <t>15fps (Electronic shutter) / 15fps</t>
    </r>
  </si>
  <si>
    <r>
      <t xml:space="preserve">Weight : </t>
    </r>
    <r>
      <rPr>
        <sz val="10"/>
        <rFont val="Arial"/>
        <family val="2"/>
      </rPr>
      <t xml:space="preserve">  375g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116.3 × 85.5 × 113.1 มม.</t>
    </r>
  </si>
  <si>
    <t>CNN-5811C025</t>
  </si>
  <si>
    <t>CNN-5811C015</t>
  </si>
  <si>
    <t>CNN-5812C015</t>
  </si>
  <si>
    <r>
      <t xml:space="preserve">VDO : </t>
    </r>
    <r>
      <rPr>
        <sz val="10"/>
        <rFont val="Arial"/>
        <family val="2"/>
      </rPr>
      <t>4K UHD(6K oversampled) 30p, 4K UHD crop (60p), Full HD 1080p MPEC-4 AVC/H.264</t>
    </r>
  </si>
  <si>
    <r>
      <t xml:space="preserve">ระบบโฟกัส : </t>
    </r>
    <r>
      <rPr>
        <sz val="10"/>
        <rFont val="Arial"/>
        <family val="2"/>
      </rPr>
      <t>651 Point (auto selection)  Max. 651 selectable AF point</t>
    </r>
  </si>
  <si>
    <r>
      <t xml:space="preserve">จอภาพ : </t>
    </r>
    <r>
      <rPr>
        <sz val="10"/>
        <rFont val="Arial"/>
        <family val="2"/>
      </rPr>
      <t>LCD Size : 3" (1,620,000-dot) Vari-angle design, ปรับหมุนได้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</si>
  <si>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UHS-I)</t>
    </r>
  </si>
  <si>
    <t>https://th.canon/th/consumer/eos-r50-rf-s18-45mm-f-4-5-6-3-is-stm/product?category=photography&amp;subCategory=mirrorless-eos-r</t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</si>
  <si>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22.3 x 14.9 mm  CMOS APS-C DIGIC X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</si>
  <si>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 35.9 x 23.9 mm  CMOS Full-Frame DIGIC 8</t>
    </r>
  </si>
  <si>
    <t>EOS R100 w/ RF18-45 IS STM</t>
  </si>
  <si>
    <t>RF-S 55-210 f/5-7.1 IS STM</t>
  </si>
  <si>
    <t>RF 24 f/1.8 Macro IS STM</t>
  </si>
  <si>
    <t>RF 28 f/2.8 STM</t>
  </si>
  <si>
    <t>RF 14-35 f/4L IS USM</t>
  </si>
  <si>
    <t>RF 15-30 f4.5-6.3 IS STM</t>
  </si>
  <si>
    <t>RF 24-50 f4.5-6.3 IS STM</t>
  </si>
  <si>
    <t>RF 100-400 f/5.6-8 IS USM</t>
  </si>
  <si>
    <t>RF 100-300 2.8L IS USM</t>
  </si>
  <si>
    <t>RF 1200mm f/8L IS USM</t>
  </si>
  <si>
    <t>430EXIII</t>
  </si>
  <si>
    <t>MT-26EX-RT Macro Twin Lite</t>
  </si>
  <si>
    <t>ER-SC1 Shoe Cover (R3)</t>
  </si>
  <si>
    <t>ER-SC2 Shoe Cover (R7 R10 R50)</t>
  </si>
  <si>
    <t>SCF-EL (Colour Filter for EL-1)</t>
  </si>
  <si>
    <t>ME20F-SH</t>
  </si>
  <si>
    <t>ME200S-SH</t>
  </si>
  <si>
    <t>Binoculars 8x20 IS</t>
  </si>
  <si>
    <t>Binoculars 10x20 IS</t>
  </si>
  <si>
    <t>Binoculars 10x30 IS II</t>
  </si>
  <si>
    <t>Binoculars 10x32 IS</t>
  </si>
  <si>
    <t>Binoculars 12x36 IS III</t>
  </si>
  <si>
    <t>Binoculars 15x50 IS (all weather)</t>
  </si>
  <si>
    <t>Binoculars 18x50 IS</t>
  </si>
  <si>
    <t>Binoculars 10x42L IS (water proof)</t>
  </si>
  <si>
    <t>Binocular</t>
  </si>
  <si>
    <t>PowerShot V10 (BK)</t>
  </si>
  <si>
    <t>PowerShot V10 (SL)</t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</si>
  <si>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ดิจิตอล 1.5X/2.0X/3.0X 4X </t>
    </r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</si>
  <si>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 19mm Wide Angle F/2.8 (ทางยาวเทียบในระบบกล้อง 35 มม)</t>
    </r>
  </si>
  <si>
    <r>
      <t xml:space="preserve">VDO : </t>
    </r>
    <r>
      <rPr>
        <sz val="10"/>
        <rFont val="Arial"/>
        <family val="2"/>
      </rPr>
      <t xml:space="preserve"> UHD 4K 2160P, Full HD 1080P</t>
    </r>
  </si>
  <si>
    <r>
      <t xml:space="preserve">ความละเอียด: </t>
    </r>
    <r>
      <rPr>
        <sz val="10"/>
        <rFont val="Arial"/>
        <family val="2"/>
      </rPr>
      <t>13.1 ล้านพิกเซล</t>
    </r>
  </si>
  <si>
    <r>
      <t xml:space="preserve">เซนเซอร์ภาพ :  </t>
    </r>
    <r>
      <rPr>
        <sz val="10"/>
        <rFont val="Arial"/>
        <family val="2"/>
      </rPr>
      <t>1.0 in. CMOS Digic X</t>
    </r>
  </si>
  <si>
    <r>
      <t>ระบบโฟกัส :</t>
    </r>
    <r>
      <rPr>
        <sz val="10"/>
        <rFont val="Arial"/>
        <family val="2"/>
      </rPr>
      <t xml:space="preserve"> AF 31 Point แบบตรวจจับคอนทราสต์ พร้อมช่องมองภาพอิเล็กทรอนิกส์</t>
    </r>
  </si>
  <si>
    <r>
      <t xml:space="preserve">จอภาพ : </t>
    </r>
    <r>
      <rPr>
        <sz val="10"/>
        <rFont val="Arial"/>
        <family val="2"/>
      </rPr>
      <t>2.0-inch LCD Tough Screen with approx. 460k dots</t>
    </r>
  </si>
  <si>
    <r>
      <t xml:space="preserve">สื่อบันทึกข้อมูล : </t>
    </r>
    <r>
      <rPr>
        <sz val="10"/>
        <rFont val="Arial"/>
        <family val="2"/>
      </rPr>
      <t>MicroSD/SDHC/SDXC (UHS-1 Compatible)</t>
    </r>
  </si>
  <si>
    <r>
      <t xml:space="preserve">Weight  </t>
    </r>
    <r>
      <rPr>
        <sz val="10"/>
        <rFont val="Arial"/>
        <family val="2"/>
      </rPr>
      <t xml:space="preserve">211g. Inc.Batt &amp;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  63.4 x 90.0 x 34.3 มม.</t>
    </r>
  </si>
  <si>
    <t>เลนส์มุมกว้าง พร้อมโหมดติดตามใบหน้า &amp; โหมดปรับสีผิวให้เรียบเนียน</t>
  </si>
  <si>
    <t>คุณสมบัติป้องกันภาพสั่นไหวที่ช่วยให้การบันทึกภาพวิดีโอบล็อกเป็นไปได้อย่างราบรื่น พร้อม Build-in Wi-fi/Bluetooth โอนถ่ายรุปภาพได้อย่างง่ายๆ</t>
  </si>
  <si>
    <t>ปรับไปใช้เป็น Webcam ในการประชุมออนไลน์ได้ทันทีแค่ต่อสายผ่าน PC/Laptop (USB-C)</t>
  </si>
  <si>
    <t>https://th.canon/th/consumer/powershot-v10/product?category=&amp;subCategory=</t>
  </si>
  <si>
    <t>กล้องดีไซน์ใหม่ขนาดเล็กและเบามาก ให้การสร้างวิดีโอ 4K คุณภาพระดับมืออาชีพเป็นเรื่องง่าย(V-Log Creator)</t>
  </si>
  <si>
    <r>
      <t xml:space="preserve">Weight : </t>
    </r>
    <r>
      <rPr>
        <sz val="10"/>
        <rFont val="Arial"/>
        <family val="2"/>
      </rPr>
      <t xml:space="preserve">  356g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116.3 x 85.5 x 68.8 มม.</t>
    </r>
  </si>
  <si>
    <r>
      <t xml:space="preserve">ความไวแสง(ISO) : </t>
    </r>
    <r>
      <rPr>
        <sz val="10"/>
        <rFont val="Arial"/>
        <family val="2"/>
      </rPr>
      <t>Auto 100-12800 (H:256200)</t>
    </r>
  </si>
  <si>
    <r>
      <t xml:space="preserve">ถ่ายภาพต่อเนื่อง : </t>
    </r>
    <r>
      <rPr>
        <sz val="10"/>
        <rFont val="Arial"/>
        <family val="2"/>
      </rPr>
      <t>6.5fps / 3.5fps</t>
    </r>
  </si>
  <si>
    <t>กล้อง Mirrorless ตัวเริ่มต้น ที่ให้ประสิทธฺภาพการถ่ายรูปหรือวดิโอได้ครบ จบในตัวเดียว</t>
  </si>
  <si>
    <t>https://th.canon/th/consumer/eos-r100-rf-s18-45mm-f-4-5-6-3-is-stm/product?category=photography&amp;subCategory=mirrorless-eos-r</t>
  </si>
  <si>
    <t>สมาร์ทออโต้โฟกัสพร้อม ภาพวิดีโอคมชัดระดับ 4K รองรับการบันทึกวีดีโอในแนวตั้ง เข้ากับไลฟ์สไตล์คนรุ่นใหม่</t>
  </si>
  <si>
    <t>EOS-R Series</t>
  </si>
  <si>
    <t xml:space="preserve">RF-S 10-18mm f/4.5-6.3 IS STM </t>
  </si>
  <si>
    <t>RF 200-800 f/6.3-9 IS USM</t>
  </si>
  <si>
    <t>HF G70</t>
  </si>
  <si>
    <t>RF 10-20 f/4L IS STM</t>
  </si>
  <si>
    <t>RF 24-105 f2.8L IS USM Z</t>
  </si>
  <si>
    <t>RF 800mm f/5.6L IS USM</t>
  </si>
  <si>
    <t>Lens Cap</t>
  </si>
  <si>
    <t>Lens Hood</t>
  </si>
  <si>
    <t>Lens Bag</t>
  </si>
  <si>
    <t>Weight (g)</t>
  </si>
  <si>
    <t>Anti</t>
  </si>
  <si>
    <t>E-67 II</t>
  </si>
  <si>
    <t>LP1116</t>
  </si>
  <si>
    <t>No</t>
  </si>
  <si>
    <t>E-58 II</t>
  </si>
  <si>
    <t>EW-63C</t>
  </si>
  <si>
    <t>LP1014</t>
  </si>
  <si>
    <t>EW-73D</t>
  </si>
  <si>
    <t>E-52 II</t>
  </si>
  <si>
    <t>ES-52</t>
  </si>
  <si>
    <t>LP811</t>
  </si>
  <si>
    <t>E-82 II</t>
  </si>
  <si>
    <t>EW-88D</t>
  </si>
  <si>
    <t>LP1222</t>
  </si>
  <si>
    <t>Yes</t>
  </si>
  <si>
    <t>E-77 II</t>
  </si>
  <si>
    <t>EW-82</t>
  </si>
  <si>
    <t>LP1219</t>
  </si>
  <si>
    <t>EW-88C</t>
  </si>
  <si>
    <t>EW-83M</t>
  </si>
  <si>
    <t>ET-83 II</t>
  </si>
  <si>
    <t>LZ1324</t>
  </si>
  <si>
    <t>ET-74</t>
  </si>
  <si>
    <t>LP1224</t>
  </si>
  <si>
    <t>E-67II</t>
  </si>
  <si>
    <t>ET-60</t>
  </si>
  <si>
    <t>LP1019</t>
  </si>
  <si>
    <t>E-72 II</t>
  </si>
  <si>
    <t>EW-77B</t>
  </si>
  <si>
    <t>ES-78</t>
  </si>
  <si>
    <t>LP1214</t>
  </si>
  <si>
    <t>ES-71 II</t>
  </si>
  <si>
    <t>E-49</t>
  </si>
  <si>
    <t>ES-68</t>
  </si>
  <si>
    <t>ET-83E</t>
  </si>
  <si>
    <t>ET-73</t>
  </si>
  <si>
    <t>52 (Drop-in)</t>
  </si>
  <si>
    <t>E-180E</t>
  </si>
  <si>
    <t>ET-155(W III)</t>
  </si>
  <si>
    <t>LS400</t>
  </si>
  <si>
    <t>E-185C</t>
  </si>
  <si>
    <t>ET-160 (W III)</t>
  </si>
  <si>
    <t>LS600</t>
  </si>
  <si>
    <t>ET-83D</t>
  </si>
  <si>
    <t>LZ1326</t>
  </si>
  <si>
    <t>Extender Cap EII</t>
  </si>
  <si>
    <t>LP1319</t>
  </si>
  <si>
    <t>ES-84</t>
  </si>
  <si>
    <t>EW-53B</t>
  </si>
  <si>
    <t>LP814</t>
  </si>
  <si>
    <t>EW-53</t>
  </si>
  <si>
    <t>E-55</t>
  </si>
  <si>
    <t>EW-60F</t>
  </si>
  <si>
    <t>LP1016</t>
  </si>
  <si>
    <t>ET-60B</t>
  </si>
  <si>
    <t xml:space="preserve">Gelatin </t>
  </si>
  <si>
    <t>Lens Cap 5.2</t>
  </si>
  <si>
    <t>LS1014</t>
  </si>
  <si>
    <t>E-43</t>
  </si>
  <si>
    <t>EW-65C</t>
  </si>
  <si>
    <t>EW-65B</t>
  </si>
  <si>
    <t>EW-55</t>
  </si>
  <si>
    <t>EW-52</t>
  </si>
  <si>
    <t>ES-83</t>
  </si>
  <si>
    <t>ES-65B</t>
  </si>
  <si>
    <t>ET-89</t>
  </si>
  <si>
    <t>LP1424</t>
  </si>
  <si>
    <t>ET-77</t>
  </si>
  <si>
    <t>LP1216</t>
  </si>
  <si>
    <t>ET-73C</t>
  </si>
  <si>
    <t>ET-88B</t>
  </si>
  <si>
    <t>Lens Cap 10-20</t>
  </si>
  <si>
    <t>EW-83P</t>
  </si>
  <si>
    <t>EW-73E</t>
  </si>
  <si>
    <t>EW-88F</t>
  </si>
  <si>
    <t>EW-88E</t>
  </si>
  <si>
    <t>LZ1326 (B)</t>
  </si>
  <si>
    <t>EW-83N</t>
  </si>
  <si>
    <t>EW-78F</t>
  </si>
  <si>
    <t>E-95</t>
  </si>
  <si>
    <t>EW-103</t>
  </si>
  <si>
    <t>ET-83F (WIII)</t>
  </si>
  <si>
    <t>ET-83G (WIII)</t>
  </si>
  <si>
    <t>E-112</t>
  </si>
  <si>
    <t>ET-124</t>
  </si>
  <si>
    <t>LS100-300</t>
  </si>
  <si>
    <t>LZ1328</t>
  </si>
  <si>
    <t>ET-101</t>
  </si>
  <si>
    <t>LZ1438</t>
  </si>
  <si>
    <t>ET-155 (WIII) / ET-155B</t>
  </si>
  <si>
    <t>ET-160 (WIII) / ET-160B</t>
  </si>
  <si>
    <t>LZ1435</t>
  </si>
  <si>
    <t>LS1200</t>
  </si>
  <si>
    <t>Extender cap RF</t>
  </si>
  <si>
    <t>Filter
(mm)</t>
  </si>
  <si>
    <t>Price Adjust 1 Mar 2024</t>
  </si>
  <si>
    <t>BP-820 1780mAH (XA65 XA60)</t>
  </si>
  <si>
    <t>BP-828 2670mAH (XA65 XA60)</t>
  </si>
  <si>
    <t>BP-955 (C100II)</t>
  </si>
  <si>
    <t>BP-975 (C100II)</t>
  </si>
  <si>
    <t>BP-A30 3100mAH (C500/C300II-III/C200/C70/R5C/605)</t>
  </si>
  <si>
    <t>BP-A60 6200mAH (C500/C300II-III/C200/C70/R5C/605)</t>
  </si>
  <si>
    <t>CG-800E Battery Charger (BP820 828)</t>
  </si>
  <si>
    <t xml:space="preserve">CG-A10 (BP-A30 A60) Dual Battery Charger </t>
  </si>
  <si>
    <t xml:space="preserve">CG-A20 (BP-A30 A60) Battery Charger </t>
  </si>
  <si>
    <t>DR-E6C (Use with CA-946)</t>
  </si>
  <si>
    <t>MXLR20 Mini XLR to XLR cable (shape)</t>
  </si>
  <si>
    <t>EU-V3 EXPANSION UNIT (For C300III / C500II)</t>
  </si>
  <si>
    <t>Z-C70C Canon C70 Cage [Zacuto]</t>
  </si>
  <si>
    <t>Z-FIND-C70 Z-Finder  [Zacuto]</t>
  </si>
  <si>
    <t>Z-TCH Tactical Handle  [Zacuto]</t>
  </si>
  <si>
    <t>CNN-3973V094</t>
  </si>
  <si>
    <t>CNN-3973V095</t>
  </si>
  <si>
    <t>CNN-3973V096</t>
  </si>
  <si>
    <t>CNN-3973V097</t>
  </si>
  <si>
    <t>Free Card Reader</t>
  </si>
  <si>
    <t>DP-V2730</t>
  </si>
  <si>
    <t>BATTERY CHARGER</t>
  </si>
  <si>
    <t>CABLE</t>
  </si>
  <si>
    <t>Extension Tube</t>
  </si>
  <si>
    <t>Bag</t>
  </si>
  <si>
    <t>Tripod</t>
  </si>
  <si>
    <t>Rain Cover</t>
  </si>
  <si>
    <t>ETC อุปกรณ์เสริมอื่นๆ ของเลนส์</t>
  </si>
  <si>
    <t xml:space="preserve">LENS CASE </t>
  </si>
  <si>
    <t>BODY CAP</t>
  </si>
  <si>
    <t>430EXIII-RT</t>
  </si>
  <si>
    <t>EL-5 (R3/R6II/R7/R8/R10/R50/R5C)</t>
  </si>
  <si>
    <t xml:space="preserve">SBA-E3 (Bounce Adapter for 600EXII)  </t>
  </si>
  <si>
    <t>Multi-Function Off-Camera Shoe Cord OC-E4A</t>
  </si>
  <si>
    <t>AD-E1 Shoe Adapter (R3) ใช้เมื่อใช้ EL-1 กับ R3 R7 R10</t>
  </si>
  <si>
    <t>LP-EL (EL-1)</t>
  </si>
  <si>
    <t>LP-E6NH</t>
  </si>
  <si>
    <t>BG-E14 (EOS 70D/80D/90D)</t>
  </si>
  <si>
    <t>BG-R10 (EOS R5 R6 R6II)</t>
  </si>
  <si>
    <t>AC-E19 AC Adapter (1DxII)</t>
  </si>
  <si>
    <t>DR-E6 DC Coupler (Use with AC-E6N)</t>
  </si>
  <si>
    <t>DR-E8 DC Coupler (Use with CA-PS700)</t>
  </si>
  <si>
    <t>DR-E10 DC Coupler (Use with CA-PS700)</t>
  </si>
  <si>
    <t>DR-E12 DC Coupler (Use with CA-PS700)</t>
  </si>
  <si>
    <t>DR-E17 DC Coupler (Use with CA-PS700)</t>
  </si>
  <si>
    <t>DR-E18 DC Coupler (Use with AC-E6N)</t>
  </si>
  <si>
    <t>DR-E19 DC Coupler (Use with AC-E19)</t>
  </si>
  <si>
    <t>IFC-200U (1DIII, 1DsIII) USB 2</t>
  </si>
  <si>
    <t>IFC-500U (5m) USB 2</t>
  </si>
  <si>
    <t>0.41m IFC-40AB II (WFT-E7A II)</t>
  </si>
  <si>
    <t>1.5m IFC-150U II (7D II &amp; 5Ds/sR) USB 3 มี Cable Protector</t>
  </si>
  <si>
    <t>4.7m IFC-500U II (7D II &amp; 5Ds/sR) USB 3 มี Cable Protector</t>
  </si>
  <si>
    <t>IFC-100U (R/RP/type-c) USB Type-C to Type-C</t>
  </si>
  <si>
    <t>IFC-400U (R/RP/type-c) USB Type-C to Type-C</t>
  </si>
  <si>
    <t>IFC-40AB III (R/RP/type-c) USB Mini-A to Type-C</t>
  </si>
  <si>
    <t>IFC-150AB III (R/RP/type-c) USB Mini-A to Type-C</t>
  </si>
  <si>
    <t>Power Zoom Adapter PZ-E2</t>
  </si>
  <si>
    <t>Protection Cloth PC-E1</t>
  </si>
  <si>
    <t>Protection Cloth PC-E2</t>
  </si>
  <si>
    <t>Hand Strap E2</t>
  </si>
  <si>
    <t>EW-400D Wide Strap (80D/1300D)</t>
  </si>
  <si>
    <t>L7 Wide Strap(1DX/5D)</t>
  </si>
  <si>
    <t>EW-100DGR Wide Strap (20D/5D)</t>
  </si>
  <si>
    <t>EW-100BV Wide Strap (750D/760D)</t>
  </si>
  <si>
    <t>ER-L1 Neck Strap (R3)</t>
  </si>
  <si>
    <t>Tripod Mount Ring A II (Black)</t>
  </si>
  <si>
    <t>Tripod Mount Ring E (B) with adapter (RF1002.8 Macro)</t>
  </si>
  <si>
    <t>Rain Cover ERC-E5S</t>
  </si>
  <si>
    <t>Rain Cover ERC-E5M</t>
  </si>
  <si>
    <t>Rain Cover ERC-E5L</t>
  </si>
  <si>
    <t>Lens Holder LH-E1 (RF 24-105 f/2.8)</t>
  </si>
  <si>
    <t>ET-74B (RF100-400)</t>
  </si>
  <si>
    <t>ET-83E (85 f1.4)</t>
  </si>
  <si>
    <t>ET-83F (WIII) (RF70-200 2.8,RF100-500)</t>
  </si>
  <si>
    <t>ET-124 (RF100-300)</t>
  </si>
  <si>
    <t>ET-155B (EF400f2.8III) Short Hood</t>
  </si>
  <si>
    <t>ET-160B (EF600 f/4L III) Short hood</t>
  </si>
  <si>
    <t>EW-55 (RF 28 2.8)</t>
  </si>
  <si>
    <t>EW-65B (RF24 1.8 STM)</t>
  </si>
  <si>
    <t>EW-65C (RF16 2.8 STM)</t>
  </si>
  <si>
    <t>EW-73D (EF-S 18-135, RF24-105 STM)</t>
  </si>
  <si>
    <t>EW-73E (RF15-30 IS STM)</t>
  </si>
  <si>
    <t>EW-83M (400 DO II, 24-70f4, ef24-105)</t>
  </si>
  <si>
    <t>EW-83P (RF14-35)</t>
  </si>
  <si>
    <t>LP816</t>
  </si>
  <si>
    <t>LS1014 (RF 5.2 fisheye)</t>
  </si>
  <si>
    <t>LZ1224</t>
  </si>
  <si>
    <t>LZ1328 (RF600f11)</t>
  </si>
  <si>
    <t>LZ1345 (RF800f11)</t>
  </si>
  <si>
    <t>Lens Soft Case LS400 (400f2.8III)</t>
  </si>
  <si>
    <t>Lens Soft Case LS600 (600f4III)</t>
  </si>
  <si>
    <t>Lens Cap E-112 (RF100-300)</t>
  </si>
  <si>
    <t>Lens Cap 5.2 (RF 5.2)</t>
  </si>
  <si>
    <t>Extender Cap E II (Ext EF1.4 EF2x)</t>
  </si>
  <si>
    <t>NB-10L</t>
  </si>
  <si>
    <t>CNN-9967B002</t>
  </si>
  <si>
    <r>
      <t xml:space="preserve">ไฟ Flash  : </t>
    </r>
    <r>
      <rPr>
        <sz val="10"/>
        <rFont val="Arial"/>
        <family val="2"/>
      </rPr>
      <t xml:space="preserve">non Build in Flash </t>
    </r>
  </si>
  <si>
    <r>
      <t xml:space="preserve">ไฟ Flash  : </t>
    </r>
    <r>
      <rPr>
        <sz val="10"/>
        <rFont val="Arial"/>
        <family val="2"/>
      </rPr>
      <t>Non Built-in Flash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</si>
  <si>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35.9 x 23.9 mm  CMOS Full Frame DIGIC X</t>
    </r>
  </si>
  <si>
    <t>EL-10</t>
  </si>
  <si>
    <t>(ใช้ไม่ได้กับ R5 R6 RP R R5C DSLR)</t>
  </si>
  <si>
    <t>RF-S 3.9 f/3.5 STM DF</t>
  </si>
  <si>
    <t>RF 35 f/1.4L VCM</t>
  </si>
  <si>
    <t>EOS 3000D w/18-55 DC III</t>
  </si>
  <si>
    <t>กล้องใช้ง่ายสำหรับผู้เริ่มใช้กล้องดีเอสแอลอาร์</t>
  </si>
  <si>
    <t>หลากหลายฟังก์ชันถ่ายภาพนิ่งและวิดีโอที่มือใหม่ใช้ได้ไม่ยาก</t>
  </si>
  <si>
    <t>B2B By Order</t>
  </si>
  <si>
    <t>https://th.canon/th/consumer/eos-3000d-kit-ef-s18-55-iii/specification?category=photography&amp;subCategory=dslr-eos</t>
  </si>
  <si>
    <r>
      <t xml:space="preserve">ความละเอียด : </t>
    </r>
    <r>
      <rPr>
        <sz val="10"/>
        <color theme="0" tint="-0.249977111117893"/>
        <rFont val="Arial"/>
        <family val="2"/>
      </rPr>
      <t>24.1 million</t>
    </r>
  </si>
  <si>
    <r>
      <t xml:space="preserve">ระบบโฟกัส : </t>
    </r>
    <r>
      <rPr>
        <sz val="10"/>
        <color theme="0" tint="-0.249977111117893"/>
        <rFont val="Arial"/>
        <family val="2"/>
      </rPr>
      <t xml:space="preserve"> OVF: 9 AF Points| Live View: 3,975 selectable focus positions</t>
    </r>
  </si>
  <si>
    <r>
      <rPr>
        <b/>
        <sz val="10"/>
        <color theme="0" tint="-0.249977111117893"/>
        <rFont val="Arial"/>
        <family val="2"/>
      </rPr>
      <t>เซนเซอร์ภาพ :</t>
    </r>
    <r>
      <rPr>
        <sz val="10"/>
        <color theme="0" tint="-0.249977111117893"/>
        <rFont val="Arial"/>
        <family val="2"/>
      </rPr>
      <t xml:space="preserve"> 22.3 x 14.9 mm  CMOS APS-C DIGIC 8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</si>
  <si>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 xml:space="preserve">  6000 x 4000 (L) 3984 x 2656 (M) 2976 x 1984 (S1) 2400 x 1600 (S2) 6000 x 4000 (RAW/C-RAW)</t>
    </r>
  </si>
  <si>
    <r>
      <t xml:space="preserve">ความไวแสง(ISO) : </t>
    </r>
    <r>
      <rPr>
        <sz val="10"/>
        <color theme="0" tint="-0.249977111117893"/>
        <rFont val="Arial"/>
        <family val="2"/>
      </rPr>
      <t>Auto 100 - 25,600 (H:51,200)</t>
    </r>
  </si>
  <si>
    <r>
      <t xml:space="preserve">Shutter Speed : </t>
    </r>
    <r>
      <rPr>
        <sz val="10"/>
        <color theme="0" tint="-0.249977111117893"/>
        <rFont val="Arial"/>
        <family val="2"/>
      </rPr>
      <t>Max shutter</t>
    </r>
    <r>
      <rPr>
        <b/>
        <sz val="10"/>
        <color theme="0" tint="-0.249977111117893"/>
        <rFont val="Arial"/>
        <family val="2"/>
      </rPr>
      <t xml:space="preserve"> </t>
    </r>
    <r>
      <rPr>
        <sz val="10"/>
        <color theme="0" tint="-0.249977111117893"/>
        <rFont val="Arial"/>
        <family val="2"/>
      </rPr>
      <t>1/4000 sec</t>
    </r>
    <r>
      <rPr>
        <b/>
        <sz val="10"/>
        <color theme="0" tint="-0.249977111117893"/>
        <rFont val="Arial"/>
        <family val="2"/>
      </rPr>
      <t xml:space="preserve">, </t>
    </r>
    <r>
      <rPr>
        <sz val="10"/>
        <color theme="0" tint="-0.249977111117893"/>
        <rFont val="Arial"/>
        <family val="2"/>
      </rPr>
      <t>Min shutter 30 sec</t>
    </r>
  </si>
  <si>
    <r>
      <t xml:space="preserve">VDO : </t>
    </r>
    <r>
      <rPr>
        <sz val="10"/>
        <color theme="0" tint="-0.249977111117893"/>
        <rFont val="Arial"/>
        <family val="2"/>
      </rPr>
      <t xml:space="preserve"> 4K Ultra HD, 30,25,24fps MPEC-4 AVC/H.264</t>
    </r>
  </si>
  <si>
    <r>
      <t xml:space="preserve">ถ่ายภาพต่อเนื่อง : </t>
    </r>
    <r>
      <rPr>
        <sz val="10"/>
        <color theme="0" tint="-0.249977111117893"/>
        <rFont val="Arial"/>
        <family val="2"/>
      </rPr>
      <t>5fps / 3fps</t>
    </r>
  </si>
  <si>
    <r>
      <t xml:space="preserve">ไฟ Flash  : </t>
    </r>
    <r>
      <rPr>
        <sz val="10"/>
        <color theme="0" tint="-0.249977111117893"/>
        <rFont val="Arial"/>
        <family val="2"/>
      </rPr>
      <t>Build in Flash E-TTL II Autoflash, FE Lock, Auto pop-up, Retractable,</t>
    </r>
  </si>
  <si>
    <r>
      <t xml:space="preserve">จอภาพ : </t>
    </r>
    <r>
      <rPr>
        <sz val="10"/>
        <color theme="0" tint="-0.249977111117893"/>
        <rFont val="Arial"/>
        <family val="2"/>
      </rPr>
      <t>LCD Size : 3" 104,000-dot), Tough Screen ปรับหมุนได้</t>
    </r>
  </si>
  <si>
    <r>
      <t xml:space="preserve">สื่อบันทึกข้อมูล : </t>
    </r>
    <r>
      <rPr>
        <sz val="10"/>
        <color theme="0" tint="-0.249977111117893"/>
        <rFont val="Arial"/>
        <family val="2"/>
      </rPr>
      <t>SDHC / SDXC / SD Max 256Gb. (รองรับ UHS-I) 1 Slot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</si>
  <si>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Battery Pack LP-E17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</si>
  <si>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449g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122.4 x 92.6 x 69.8 มม.</t>
    </r>
  </si>
  <si>
    <t>EOL</t>
  </si>
  <si>
    <r>
      <t xml:space="preserve">ความละเอียด : </t>
    </r>
    <r>
      <rPr>
        <sz val="10"/>
        <color theme="0" tint="-0.249977111117893"/>
        <rFont val="Arial"/>
        <family val="2"/>
      </rPr>
      <t>32.5 million</t>
    </r>
  </si>
  <si>
    <r>
      <t xml:space="preserve">ระบบโฟกัส : </t>
    </r>
    <r>
      <rPr>
        <sz val="10"/>
        <color theme="0" tint="-0.249977111117893"/>
        <rFont val="Arial"/>
        <family val="2"/>
      </rPr>
      <t xml:space="preserve"> OVF: 45 AF Points| Live View: 5,481 selectable focus positions</t>
    </r>
  </si>
  <si>
    <r>
      <rPr>
        <b/>
        <sz val="10"/>
        <color theme="0" tint="-0.249977111117893"/>
        <rFont val="Arial"/>
        <family val="2"/>
      </rPr>
      <t>เซนเซอร์ภาพ :</t>
    </r>
    <r>
      <rPr>
        <sz val="10"/>
        <color theme="0" tint="-0.249977111117893"/>
        <rFont val="Arial"/>
        <family val="2"/>
      </rPr>
      <t xml:space="preserve"> 22.3 x 14.8 mm  CMOS APS-C+ DIGIC 8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</si>
  <si>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 xml:space="preserve"> 6960 x 4640 (L) 4800 x 3200 (M) 3472 x 2320 (S1) 2400 x 1600 (S2) 6960 x 4640 (RAW/C-RAW)</t>
    </r>
  </si>
  <si>
    <r>
      <t xml:space="preserve">Shutter Speed : </t>
    </r>
    <r>
      <rPr>
        <sz val="10"/>
        <color theme="0" tint="-0.249977111117893"/>
        <rFont val="Arial"/>
        <family val="2"/>
      </rPr>
      <t>Max shutter</t>
    </r>
    <r>
      <rPr>
        <b/>
        <sz val="10"/>
        <color theme="0" tint="-0.249977111117893"/>
        <rFont val="Arial"/>
        <family val="2"/>
      </rPr>
      <t xml:space="preserve"> </t>
    </r>
    <r>
      <rPr>
        <sz val="10"/>
        <color theme="0" tint="-0.249977111117893"/>
        <rFont val="Arial"/>
        <family val="2"/>
      </rPr>
      <t>1/8000 sec</t>
    </r>
    <r>
      <rPr>
        <b/>
        <sz val="10"/>
        <color theme="0" tint="-0.249977111117893"/>
        <rFont val="Arial"/>
        <family val="2"/>
      </rPr>
      <t xml:space="preserve">, </t>
    </r>
    <r>
      <rPr>
        <sz val="10"/>
        <color theme="0" tint="-0.249977111117893"/>
        <rFont val="Arial"/>
        <family val="2"/>
      </rPr>
      <t>Min shutter 30 sec (1/16000 sec Live View)</t>
    </r>
  </si>
  <si>
    <r>
      <t xml:space="preserve">VDO : </t>
    </r>
    <r>
      <rPr>
        <sz val="10"/>
        <color theme="0" tint="-0.249977111117893"/>
        <rFont val="Arial"/>
        <family val="2"/>
      </rPr>
      <t xml:space="preserve"> 4K Ultra HD(30p/25p) Full HD (60p) MPEC-4 AVC/H.264</t>
    </r>
  </si>
  <si>
    <r>
      <t xml:space="preserve">ถ่ายภาพต่อเนื่อง : </t>
    </r>
    <r>
      <rPr>
        <sz val="10"/>
        <color theme="0" tint="-0.249977111117893"/>
        <rFont val="Arial"/>
        <family val="2"/>
      </rPr>
      <t>10fps / 7fps (Upto 11fps via Live View)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</si>
  <si>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Battery Pack LP-E6/LP-E6N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</si>
  <si>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701g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140.7 x 104.8 x 76.8 มม.</t>
    </r>
  </si>
  <si>
    <t>EOS R5 Mark II (Body)</t>
  </si>
  <si>
    <t>EOS R5 Mark II w/ RF 24-105 f/4 L IS USM</t>
  </si>
  <si>
    <t>EOS R1 (Body)</t>
  </si>
  <si>
    <t>ER-SC3 Shoe Cover (R1 R5II R3)</t>
  </si>
  <si>
    <t>CNN-6537C001AA</t>
  </si>
  <si>
    <t>LP-E6P</t>
  </si>
  <si>
    <t>BG-R20</t>
  </si>
  <si>
    <t>BG-R20EP</t>
  </si>
  <si>
    <t>CF-R20EF Cooling Fan</t>
  </si>
  <si>
    <t>DR-E6P (Use with PD-E2)</t>
  </si>
  <si>
    <t>EOS C400</t>
  </si>
  <si>
    <t>CN7x17 Kas S PL (17-120mm)</t>
  </si>
  <si>
    <t>CN7x17 Kas S RF (17-120mm)</t>
  </si>
  <si>
    <t>BP-A30N</t>
  </si>
  <si>
    <t>BP-A60N 6400mAH</t>
  </si>
  <si>
    <t>QX20 (GY)</t>
  </si>
  <si>
    <t>QX20 (WH)</t>
  </si>
  <si>
    <t>QX20 (RE)</t>
  </si>
  <si>
    <t>XC-20L (Sticker Card 20 pcs)</t>
  </si>
  <si>
    <t>XC-60L (Sticker Card 60 pcs)</t>
  </si>
  <si>
    <t>QX20 Pack 1 QX20 + XC-60L (12 pcs)</t>
  </si>
  <si>
    <t>QX20 Pack 2 QX20 + XS-20L (3 pcs)</t>
  </si>
  <si>
    <t>QX20 Pack 3 QX20 + XC-20L (3 pcs)</t>
  </si>
  <si>
    <t>QX20 Pack 4 QX20 + XC-20L (1 pc) + XS-20L (1 pc)</t>
  </si>
  <si>
    <t>CP1500 Pack 1 CP1500 + RP108 (x2)</t>
  </si>
  <si>
    <t>CP1500 Pack 2 CP1500 + RP1080 (x1)</t>
  </si>
  <si>
    <t>CP1500 Pack 3 CP1500 + RP1080 (x4)</t>
  </si>
  <si>
    <t xml:space="preserve">KC Trial Set KC-36IP + KC-18IL + KC-18IF + PCC-CP400 </t>
  </si>
  <si>
    <t>EOS R50 w/ RF-S 18-45 / RF-S 55-210 IS STM (BK)</t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</si>
  <si>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8192×5464 (JPEG L/RAW/C-RAW/HEIF),
6000×4000 (HEIF, JPEG M), 4176×2784 (HEIF, JPEG S1),</t>
    </r>
  </si>
  <si>
    <r>
      <t xml:space="preserve">สื่อบันทึกข้อมูล : </t>
    </r>
    <r>
      <rPr>
        <sz val="10"/>
        <rFont val="Arial"/>
        <family val="2"/>
      </rPr>
      <t>SDHC / SDXC / SD Max 256Gb (รองรับ UHS-II) 1 Slot and CF Express 1 Slot</t>
    </r>
  </si>
  <si>
    <r>
      <t xml:space="preserve">แหล่งพลังงาน : </t>
    </r>
    <r>
      <rPr>
        <sz val="10"/>
        <rFont val="Arial"/>
        <family val="2"/>
      </rPr>
      <t>Battery Pack LP-E6P (AC Adapter PD-E2 and DC Coupler DR-E6P)</t>
    </r>
  </si>
  <si>
    <r>
      <t xml:space="preserve">Weight : </t>
    </r>
    <r>
      <rPr>
        <sz val="10"/>
        <rFont val="Arial"/>
        <family val="2"/>
      </rPr>
      <t xml:space="preserve">  746g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 138.5 × 101.2 × 93.5mm</t>
    </r>
  </si>
  <si>
    <t>https://th.canon/th/consumer/eos-r5-mark-ii-rf24-105mm-f-4l-is-usm/specification?category=photography&amp;subCategory=mirrorless-eos-r</t>
  </si>
  <si>
    <r>
      <t xml:space="preserve">สื่อบันทึกข้อมูล : </t>
    </r>
    <r>
      <rPr>
        <sz val="10"/>
        <rFont val="Arial"/>
        <family val="2"/>
      </rPr>
      <t xml:space="preserve">  CFexpress memory card 2 Slots (Up to 2 TB capacity supported)</t>
    </r>
  </si>
  <si>
    <r>
      <t xml:space="preserve">แหล่งพลังงาน : </t>
    </r>
    <r>
      <rPr>
        <sz val="10"/>
        <rFont val="Arial"/>
        <family val="2"/>
      </rPr>
      <t>Battery Pack  LP-E19 (AC Adapter AC-E19 and DC Coupler DR-E19)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</si>
  <si>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36.0 x 24.0 mm  CMOS Full-Frame DIGIC Accelerator &amp; DIGIC X</t>
    </r>
  </si>
  <si>
    <r>
      <t xml:space="preserve">ถ่ายภาพต่อเนื่อง : </t>
    </r>
    <r>
      <rPr>
        <sz val="10"/>
        <rFont val="Arial"/>
        <family val="2"/>
      </rPr>
      <t>40 fps (Electronic shutter)  / 12fps</t>
    </r>
  </si>
  <si>
    <r>
      <t xml:space="preserve">ระบบโฟกัส : </t>
    </r>
    <r>
      <rPr>
        <sz val="10"/>
        <rFont val="Arial"/>
        <family val="2"/>
      </rPr>
      <t>1,053 Point (auto selection)</t>
    </r>
  </si>
  <si>
    <r>
      <t xml:space="preserve">Weight : </t>
    </r>
    <r>
      <rPr>
        <sz val="10"/>
        <rFont val="Arial"/>
        <family val="2"/>
      </rPr>
      <t xml:space="preserve">  1,115g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157.6 × 149.5 × 87.3 มม.</t>
    </r>
  </si>
  <si>
    <t>https://th.canon/th/consumer/eos-r1-body/product?category=photography&amp;subCategory=mirrorless-eos-r</t>
  </si>
  <si>
    <t>**เลนส์ทุกประเภทสามารถลงทะเบียนที่หน้าเวปไซต์เพื่อรับประกันเพิ่มเป็น 2 ปี
https://th.canon/th/consumer/web/product-warranty</t>
  </si>
  <si>
    <t>EOS C80</t>
  </si>
  <si>
    <t>RF 24 f/1.4L VCM</t>
  </si>
  <si>
    <t>RF 50 f/1.4L VCM</t>
  </si>
  <si>
    <t>RF-S 7.8 f/4 STM Dual</t>
  </si>
  <si>
    <t>RF 28-70mm f/2.8 IS STM</t>
  </si>
  <si>
    <t>RF 70-200 f2.8L IS USM Z (BK)</t>
  </si>
  <si>
    <t>RF 70-200 f2.8L IS USM Z (WH)</t>
  </si>
  <si>
    <t>ET-88C (B)</t>
  </si>
  <si>
    <t>ET-88C (WIII)</t>
  </si>
  <si>
    <t>Eyecup ER-I Standard (R1)</t>
  </si>
  <si>
    <t>Eyecup ER-IE Large (R1)</t>
  </si>
  <si>
    <t>Eyecup ER-KE Large (R5II)</t>
  </si>
  <si>
    <t>PowerShot Golf</t>
  </si>
  <si>
    <r>
      <t xml:space="preserve">ความละเอียด: </t>
    </r>
    <r>
      <rPr>
        <sz val="10"/>
        <rFont val="Arial"/>
        <family val="2"/>
      </rPr>
      <t>11 ล้านพิกเซล</t>
    </r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</si>
  <si>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 410mm 820mm with Digital 2X (ทางยาวเทียบในระบบกล้อง 35 มม)</t>
    </r>
  </si>
  <si>
    <r>
      <t xml:space="preserve">Weight  </t>
    </r>
    <r>
      <rPr>
        <sz val="10"/>
        <rFont val="Arial"/>
        <family val="2"/>
      </rPr>
      <t xml:space="preserve">151g. Inc.Batt &amp;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  33.4 x 50.8 x 103.2 มม.</t>
    </r>
  </si>
  <si>
    <r>
      <t>แหล่งพลังงาน :</t>
    </r>
    <r>
      <rPr>
        <sz val="10"/>
        <rFont val="Arial"/>
        <family val="2"/>
      </rPr>
      <t xml:space="preserve"> Build-in Rechargable li-Ion </t>
    </r>
  </si>
  <si>
    <r>
      <t xml:space="preserve">VDO : </t>
    </r>
    <r>
      <rPr>
        <sz val="10"/>
        <rFont val="Arial"/>
        <family val="2"/>
      </rPr>
      <t xml:space="preserve"> HD 3,840 x 2,880 29.97/23.98 fps (NTSC), 25.00 fps (PAL)</t>
    </r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</si>
  <si>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ดิจิตอล 2X </t>
    </r>
  </si>
  <si>
    <t>โฟกัสไปที่วัตถุที่อยู่ใกล้ที่สุดโดยอัตโนมัติและวัดระยะห่างถึงวัตถุนั้น หลังจากที่วัตถุได้รับการยืนยันแล้ว</t>
  </si>
  <si>
    <t>เครื่องวัดระยะเลเซอร์ ให้คุณสมบัติการวัดที่แม่นยำ เหมาะเป็นอย่างยิ่งสำหรับผู้ที่ชื่นชอบกีฬาตีกอล์ฟ</t>
  </si>
  <si>
    <t>ขนาดกะทัดรัด น้ำหนักเบา พร้อมระบบกันสั่น ให้ภาพถ่ายที่มีคุณภาพสูงและแม่นยำ</t>
  </si>
  <si>
    <t>https://th.canon/th/consumer/powershot-golf/product</t>
  </si>
  <si>
    <t>New replace E6NH</t>
  </si>
  <si>
    <t>RF 16-28 f2.8 IS STM</t>
  </si>
  <si>
    <t>CNN-6896C002</t>
  </si>
  <si>
    <t>CNN-6895C018</t>
  </si>
  <si>
    <t xml:space="preserve">PowerShot V1 </t>
  </si>
  <si>
    <t>Microphone</t>
  </si>
  <si>
    <r>
      <t xml:space="preserve">จอภาพ : </t>
    </r>
    <r>
      <rPr>
        <sz val="10"/>
        <rFont val="Arial"/>
        <family val="2"/>
      </rPr>
      <t>LCD Size : 3" (1,040,000-dot) Vari-angle design, ปรับหมุนได้</t>
    </r>
  </si>
  <si>
    <t>EOS R50 V w/ RF-S 14-30 f/4-6.3 IS STM PZ (BK)</t>
  </si>
  <si>
    <t>EOS R50 V w/ RF-S 14-30 f/4-6.3 IS STM PZ (WH)</t>
  </si>
  <si>
    <r>
      <t xml:space="preserve">Weight : </t>
    </r>
    <r>
      <rPr>
        <sz val="10"/>
        <rFont val="Arial"/>
        <family val="2"/>
      </rPr>
      <t xml:space="preserve">  370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119.3 x 73.7 x 45.2  มม.</t>
    </r>
  </si>
  <si>
    <r>
      <t xml:space="preserve">Shutter Speed : </t>
    </r>
    <r>
      <rPr>
        <sz val="10"/>
        <rFont val="Arial"/>
        <family val="2"/>
      </rPr>
      <t>Max 1/4000, Up to 1/8000 sec (Electronic shutter)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30 sec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</si>
  <si>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UHS-I,II)</t>
    </r>
  </si>
  <si>
    <r>
      <t xml:space="preserve">ไฟ Flash  : </t>
    </r>
    <r>
      <rPr>
        <sz val="10"/>
        <rFont val="Arial"/>
        <family val="2"/>
      </rPr>
      <t>No Flash Build-in, E-TTL II flash metering, Manual flash, MULTI flash (stroboscopic), Auto external flash metering, Manual external flash metering</t>
    </r>
  </si>
  <si>
    <r>
      <t xml:space="preserve">ถ่ายภาพต่อเนื่อง : </t>
    </r>
    <r>
      <rPr>
        <sz val="10"/>
        <rFont val="Arial"/>
        <family val="2"/>
      </rPr>
      <t>15fps (Electronic shutter) / Electronic 1st curtain 12fps</t>
    </r>
  </si>
  <si>
    <t>มาพร้อมปุ่มถ่ายทอดสด คุณสมบัติการถ่ายภาพแนวตั้งที่ใช้งานง่าย และการควบคุมที่ปรับแต่งได้</t>
  </si>
  <si>
    <t xml:space="preserve">สร้างขึ้นเพื่อการถ่ายภาพแนวตั้งด้วยอินเทอร์เฟซที่หมุนอัตโนมัติและขาตั้งกล้องแนวตั้งโดยเฉพาะช่วยให้คุณสร้างเนื้อหาที่พร้อมสำหรับโซเชียลมีเดีย </t>
  </si>
  <si>
    <t>https://th.canon/th/consumer/eos-r50-v-rf-s14-30mm-f-4-6-3-is-stm-pz/product?category=&amp;subCategory=</t>
  </si>
  <si>
    <t xml:space="preserve">บันทึกวิดีโอ 4K 30p แบบภาพยนตร์ที่มีรายละเอียดครบถ้วนและสีสันสดใส พร้อมปุ่ม Live Streming สำหรับการสร้างคอนเท้นท์ได้ทันที </t>
  </si>
  <si>
    <r>
      <t xml:space="preserve">ความละเอียด: </t>
    </r>
    <r>
      <rPr>
        <sz val="10"/>
        <rFont val="Arial"/>
        <family val="2"/>
      </rPr>
      <t>22.3 ล้านพิกเซล</t>
    </r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</si>
  <si>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ดิจิตอล 1-10X</t>
    </r>
  </si>
  <si>
    <r>
      <t xml:space="preserve">ความไวแสง(ISO) : </t>
    </r>
    <r>
      <rPr>
        <sz val="10"/>
        <rFont val="Arial"/>
        <family val="2"/>
      </rPr>
      <t>AUTO, ISO 100 - ISO 32000 (Max.51,200)</t>
    </r>
  </si>
  <si>
    <r>
      <t xml:space="preserve">เซนเซอร์ภาพ :  </t>
    </r>
    <r>
      <rPr>
        <sz val="10"/>
        <rFont val="Arial"/>
        <family val="2"/>
      </rPr>
      <t>1.4 in. CMOS Digic X</t>
    </r>
  </si>
  <si>
    <t>พัดลมระบายความร้อนที่ติดตั้งไว้ภายในไหล่ซ้ายของตัวกล้องช่วยระบายความร้อนได้อย่างมีประสิทธิภาพ เหมาะอย่างยิ่งสำหรับวิดีโอบล็อก การสัมภาษณ์ และงานกิจกรรมต่างๆ ที่คุณต้องบันทึกภาพต่อเนื่อง</t>
  </si>
  <si>
    <t>สลับโหมดการถ่ายภาพได้อย่างง่ายดายตามฉากของคุณ แป้นหมุนโหมด PowerShot V1 ประกอบด้วยโซนฟังก์ชั่น 3 โซน ได้แก่การถ่ายภาพง่าย การถ่ายภาพตามการใช้งานและการถ่ายภาพแบบกำหนดเอง</t>
  </si>
  <si>
    <t>https://th.canon/th/consumer/powershot-v1/specification?category=photography&amp;subCategory=digital-compact-cameras</t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</si>
  <si>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 16-50mm Ultra Wide Angle F/2.8-4.5 (ทางยาวเทียบในระบบกล้อง 35 มม)</t>
    </r>
  </si>
  <si>
    <r>
      <t xml:space="preserve">สื่อบันทึกข้อมูล : </t>
    </r>
    <r>
      <rPr>
        <sz val="10"/>
        <rFont val="Arial"/>
        <family val="2"/>
      </rPr>
      <t>SD/SDHC/SDXC (UHS-I,II Compatible)</t>
    </r>
  </si>
  <si>
    <r>
      <t xml:space="preserve">VDO : </t>
    </r>
    <r>
      <rPr>
        <sz val="10"/>
        <rFont val="Arial"/>
        <family val="2"/>
      </rPr>
      <t xml:space="preserve"> 4K UHD (3840 x 2160), Full HD (1920 x 1080)</t>
    </r>
  </si>
  <si>
    <r>
      <t xml:space="preserve">จอภาพ : </t>
    </r>
    <r>
      <rPr>
        <sz val="10"/>
        <rFont val="Arial"/>
        <family val="2"/>
      </rPr>
      <t>2.0-inch LCD Tough Screen with approx. 1.04M dots</t>
    </r>
  </si>
  <si>
    <r>
      <t>แหล่งพลังงาน :</t>
    </r>
    <r>
      <rPr>
        <sz val="10"/>
        <rFont val="Arial"/>
        <family val="2"/>
      </rPr>
      <t xml:space="preserve"> li-Ion Rechargable LP-E17</t>
    </r>
  </si>
  <si>
    <r>
      <t xml:space="preserve">Weight  </t>
    </r>
    <r>
      <rPr>
        <sz val="10"/>
        <rFont val="Arial"/>
        <family val="2"/>
      </rPr>
      <t xml:space="preserve">426g. Inc.Batt &amp;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   118.3 x 68.0 x 52.5 มม.</t>
    </r>
  </si>
  <si>
    <t>RF-S 14-30 f/4-6.3 IS STM PZ</t>
  </si>
  <si>
    <t>RF 20 f/1.4 L VCM</t>
  </si>
  <si>
    <t>CNN-5108B002</t>
  </si>
  <si>
    <r>
      <t xml:space="preserve">ความละเอียด : </t>
    </r>
    <r>
      <rPr>
        <sz val="10"/>
        <color theme="0" tint="-0.249977111117893"/>
        <rFont val="Arial"/>
        <family val="2"/>
      </rPr>
      <t xml:space="preserve">18 million </t>
    </r>
  </si>
  <si>
    <r>
      <t xml:space="preserve">ระบบโฟกัส : </t>
    </r>
    <r>
      <rPr>
        <sz val="10"/>
        <color theme="0" tint="-0.249977111117893"/>
        <rFont val="Arial"/>
        <family val="2"/>
      </rPr>
      <t>Focus: 9 Point (Cross-type AF sensitive to f/5.6 with center AF point)</t>
    </r>
  </si>
  <si>
    <r>
      <rPr>
        <b/>
        <sz val="10"/>
        <color theme="0" tint="-0.249977111117893"/>
        <rFont val="Arial"/>
        <family val="2"/>
      </rPr>
      <t>เซนเซอร์ภาพ :</t>
    </r>
    <r>
      <rPr>
        <sz val="10"/>
        <color theme="0" tint="-0.249977111117893"/>
        <rFont val="Arial"/>
        <family val="2"/>
      </rPr>
      <t xml:space="preserve"> 22.3 x 14.9 mm  CMOS APS-C DIGIC 4+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</si>
  <si>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 xml:space="preserve"> 6000 x 4000 (L) 3984 x 2656 (M) 2976 x 1984 (S1) 1920 x 1280 (S2) 720 x 480 (S3) 6000 x 4000 (RAW)</t>
    </r>
  </si>
  <si>
    <r>
      <t xml:space="preserve">ความไวแสง(ISO) : </t>
    </r>
    <r>
      <rPr>
        <sz val="10"/>
        <color theme="0" tint="-0.249977111117893"/>
        <rFont val="Arial"/>
        <family val="2"/>
      </rPr>
      <t>Auto 100 - 6400 (H:12800)</t>
    </r>
  </si>
  <si>
    <r>
      <t xml:space="preserve">VDO : </t>
    </r>
    <r>
      <rPr>
        <sz val="10"/>
        <color theme="0" tint="-0.249977111117893"/>
        <rFont val="Arial"/>
        <family val="2"/>
      </rPr>
      <t>Full HD 1080p , 30,25,24fps MPEC-4 AVC/H.264</t>
    </r>
  </si>
  <si>
    <r>
      <t>ถ่ายภาพต่อเนื่อง : 3</t>
    </r>
    <r>
      <rPr>
        <sz val="10"/>
        <color theme="0" tint="-0.249977111117893"/>
        <rFont val="Arial"/>
        <family val="2"/>
      </rPr>
      <t>fps</t>
    </r>
  </si>
  <si>
    <r>
      <t xml:space="preserve">จอภาพ : </t>
    </r>
    <r>
      <rPr>
        <sz val="10"/>
        <color theme="0" tint="-0.249977111117893"/>
        <rFont val="Arial"/>
        <family val="2"/>
      </rPr>
      <t>LCD Size : 3" (920,000-dot),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</si>
  <si>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Battery Pack LP-E10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</si>
  <si>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436g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129.0 x 101.6 x 77.1 มม.</t>
    </r>
  </si>
  <si>
    <t xml:space="preserve">LP-E8 </t>
  </si>
  <si>
    <t xml:space="preserve">LP-E10 </t>
  </si>
  <si>
    <t xml:space="preserve">LP-E17 </t>
  </si>
  <si>
    <t xml:space="preserve">LP-E12 </t>
  </si>
  <si>
    <t>EW-53 (for RF-S18-45)</t>
  </si>
  <si>
    <t>ราคาก่อนประกาศปรับราคา 15 May 2025</t>
  </si>
  <si>
    <t>KIT for Promotion</t>
  </si>
  <si>
    <t>IXUS285/SX740 สินค้ามีเข้ามาจำนวนจำกัดในแต่ละเดือน
ให้เช็คของกับ PM ก่อนรับออเดอร์</t>
  </si>
  <si>
    <r>
      <t xml:space="preserve">Weight  </t>
    </r>
    <r>
      <rPr>
        <sz val="10"/>
        <rFont val="Arial"/>
        <family val="2"/>
      </rPr>
      <t xml:space="preserve">147g. Inc.Batt &amp; Micro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99.6 x 58.0 x 22.8 มม.</t>
    </r>
  </si>
  <si>
    <t>CNN-2590B003</t>
  </si>
  <si>
    <t>CNN-7284C002</t>
  </si>
  <si>
    <t>CNN-7281C002</t>
  </si>
  <si>
    <t>IXUS 285 A (BK)</t>
  </si>
  <si>
    <t>IXUS 285 A (SL)</t>
  </si>
  <si>
    <t>EOS R6 Mark III (Body)</t>
  </si>
  <si>
    <t>EOS R6 Mark III w/ RF 24-105 f/4-7.1 IS STM</t>
  </si>
  <si>
    <t>EOS R6 Mark III w/ RF 24-105 f/4 L IS USM</t>
  </si>
  <si>
    <r>
      <t xml:space="preserve">ความไวแสง(ISO) : </t>
    </r>
    <r>
      <rPr>
        <sz val="10"/>
        <rFont val="Arial"/>
        <family val="2"/>
      </rPr>
      <t>Auto 100–64,000 (L:50, H:102,400)</t>
    </r>
  </si>
  <si>
    <r>
      <t xml:space="preserve">ความละเอียด : </t>
    </r>
    <r>
      <rPr>
        <sz val="10"/>
        <rFont val="Arial"/>
        <family val="2"/>
      </rPr>
      <t>32.5 MP Full-Frame CMOS Sensor</t>
    </r>
  </si>
  <si>
    <r>
      <t xml:space="preserve">VDO : </t>
    </r>
    <r>
      <rPr>
        <sz val="10"/>
        <rFont val="Arial"/>
        <family val="2"/>
      </rPr>
      <t>7K UHD 60p, 4K UHD 120p Full HD 1080p MPEC-4 AVC/H.264(Frame Rate 7K Raw)</t>
    </r>
  </si>
  <si>
    <r>
      <t xml:space="preserve">ระบบโฟกัส : </t>
    </r>
    <r>
      <rPr>
        <sz val="10"/>
        <rFont val="Arial"/>
        <family val="2"/>
      </rPr>
      <t>Dual Pixel CMOS AF II 1,053 Point (auto selection)  Max. 4,897 selectable AF point</t>
    </r>
  </si>
  <si>
    <r>
      <t xml:space="preserve">Shutter Speed : </t>
    </r>
    <r>
      <rPr>
        <sz val="10"/>
        <rFont val="Arial"/>
        <family val="2"/>
      </rPr>
      <t>Max shutter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1/16000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shutter 30 sec</t>
    </r>
  </si>
  <si>
    <r>
      <t xml:space="preserve">แหล่งพลังงาน : </t>
    </r>
    <r>
      <rPr>
        <sz val="10"/>
        <rFont val="Arial"/>
        <family val="2"/>
      </rPr>
      <t>Battery Pack  LP-E6P</t>
    </r>
  </si>
  <si>
    <r>
      <t xml:space="preserve">Weight : </t>
    </r>
    <r>
      <rPr>
        <sz val="10"/>
        <rFont val="Arial"/>
        <family val="2"/>
      </rPr>
      <t xml:space="preserve">  699g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  138.4 × 98.4 × 88.4 มม.</t>
    </r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</si>
  <si>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 6160 x 4640(JPEG L/RAW/C-RAW/HEIF)
4256 x 3200(HEIF, JPEG M) 3072 x 2320(HEIF, JPEG S1) 2112 x 1600(HEIF, JPEG S2)</t>
    </r>
  </si>
  <si>
    <r>
      <t xml:space="preserve">สื่อบันทึกข้อมูล : 2 Slot </t>
    </r>
    <r>
      <rPr>
        <sz val="10"/>
        <rFont val="Arial"/>
        <family val="2"/>
      </rPr>
      <t>CF Express B Type x1 and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SDHC/SDXC/SD Max 256Gb.(รองรับ UHS-II) x1</t>
    </r>
  </si>
  <si>
    <t>จับภาพ RAW (แสง) 7K 60p ภายในกล้องด้วยอัตราส่วน 17:9 ของเซ็นเซอร์ฟูลเฟรม ทุกพิกเซลมอบรายละเอียดอันน่าทึ่งและความลึกที่เป็นธรรมชาติด้วยความสมบูรณ์ของโทนสี 12 บิตที่สมบูรณ์แบบ</t>
  </si>
  <si>
    <t>เซ็นเซอร์ CMOS ฟูลเฟรม 32.5 ล้านพิกเซลที่พัฒนาขึ้นใหม่ ออกแบบมาเพื่อความละเอียดระดับสุดยอดและประสิทธิภาพโทนสีที่เหนือชั้น ทุกพื้นผิว ไฮไลท์ และเงา</t>
  </si>
  <si>
    <t>https://th.canon/th/consumer/eos-r6-mark-iii-body/product?category=photography&amp;subCategory=mirrorless-eos-r</t>
  </si>
  <si>
    <t>RF 45 f1.2 STM</t>
  </si>
  <si>
    <t>EOS C50</t>
  </si>
  <si>
    <t>CN5x11 IAS T/R1 (PL) (11-55mm)</t>
  </si>
  <si>
    <t>CN5x11 IAS T/R1 (RF) (11-55mm)</t>
  </si>
  <si>
    <t>Category Level 1</t>
  </si>
  <si>
    <t>Category Level 2</t>
  </si>
  <si>
    <t>Category Level 3</t>
  </si>
  <si>
    <t>Brand</t>
  </si>
  <si>
    <t>Article Code</t>
  </si>
  <si>
    <t>Article Description</t>
  </si>
  <si>
    <t>Category</t>
  </si>
  <si>
    <t xml:space="preserve"> SRP In.Vat</t>
  </si>
  <si>
    <t>SRP Ex.Vat</t>
  </si>
  <si>
    <t>ICT</t>
  </si>
  <si>
    <t>Product Info</t>
  </si>
  <si>
    <t>Product Type
SnS/B2B</t>
  </si>
  <si>
    <t>EAN/UPC 
Code</t>
  </si>
  <si>
    <t>Width 
(cm)</t>
  </si>
  <si>
    <t>Length
(cm)</t>
  </si>
  <si>
    <t>Height
(cm)</t>
  </si>
  <si>
    <t>Gross weight
(kg)</t>
  </si>
  <si>
    <t>1 Years</t>
  </si>
  <si>
    <t>Camera</t>
  </si>
  <si>
    <t>Lens</t>
  </si>
  <si>
    <t>Battery&amp;Charger</t>
  </si>
  <si>
    <t>AC Power</t>
  </si>
  <si>
    <t xml:space="preserve">Grip / Handel </t>
  </si>
  <si>
    <t>Lens Acc</t>
  </si>
  <si>
    <t>Light</t>
  </si>
  <si>
    <t>Mount Adapter</t>
  </si>
  <si>
    <t>Remote Control</t>
  </si>
  <si>
    <t>View Finder</t>
  </si>
  <si>
    <t>Mornitor</t>
  </si>
  <si>
    <t>Photo Printer</t>
  </si>
  <si>
    <t>Paper</t>
  </si>
  <si>
    <t>LCD Monitor&amp;Acc</t>
  </si>
  <si>
    <t>SPEEDLIGHT</t>
  </si>
  <si>
    <t>POWER ADAPTER</t>
  </si>
  <si>
    <t>EYE PIECE/EYE CUP</t>
  </si>
  <si>
    <t>LENS FILTER</t>
  </si>
  <si>
    <t>Camera &amp; Camera Accessories</t>
  </si>
  <si>
    <t>Mirrorless Camera</t>
  </si>
  <si>
    <t>DSLR Camera</t>
  </si>
  <si>
    <t>Compact Camera</t>
  </si>
  <si>
    <t xml:space="preserve">Battery&amp;Charger </t>
  </si>
  <si>
    <t>Camera Accessories</t>
  </si>
  <si>
    <t>Accessories</t>
  </si>
  <si>
    <t>Camcorder</t>
  </si>
  <si>
    <t>Printer &amp; Scanner &amp; Supply</t>
  </si>
  <si>
    <t>Other Printer</t>
  </si>
  <si>
    <t>Supplies</t>
  </si>
  <si>
    <t>Canon</t>
  </si>
  <si>
    <t>ราคาก่อนประกาศปรับราคา 1 Jan 2026</t>
  </si>
  <si>
    <r>
      <t xml:space="preserve">ความละเอียด: </t>
    </r>
    <r>
      <rPr>
        <sz val="10"/>
        <color theme="0" tint="-0.249977111117893"/>
        <rFont val="Arial"/>
        <family val="2"/>
      </rPr>
      <t>20.3 ล้านพิกเซล</t>
    </r>
  </si>
  <si>
    <r>
      <t xml:space="preserve">เซนเซอร์ภาพ :  </t>
    </r>
    <r>
      <rPr>
        <sz val="10"/>
        <color theme="0" tint="-0.249977111117893"/>
        <rFont val="Arial"/>
        <family val="2"/>
      </rPr>
      <t>1/2.3 in.High-sensitivity CMOS Digic 8</t>
    </r>
  </si>
  <si>
    <r>
      <rPr>
        <b/>
        <sz val="10"/>
        <color theme="0" tint="-0.249977111117893"/>
        <rFont val="Arial"/>
        <family val="2"/>
      </rPr>
      <t>Zoom</t>
    </r>
    <r>
      <rPr>
        <sz val="10"/>
        <color theme="0" tint="-0.249977111117893"/>
        <rFont val="Arial"/>
        <family val="2"/>
      </rPr>
      <t xml:space="preserve"> : ออพติคอล 65X with ZoomPlus to 130X</t>
    </r>
  </si>
  <si>
    <r>
      <rPr>
        <b/>
        <sz val="10"/>
        <color theme="0" tint="-0.249977111117893"/>
        <rFont val="Arial"/>
        <family val="2"/>
      </rPr>
      <t>ทางยาวโฟกัส</t>
    </r>
    <r>
      <rPr>
        <sz val="10"/>
        <color theme="0" tint="-0.249977111117893"/>
        <rFont val="Arial"/>
        <family val="2"/>
      </rPr>
      <t xml:space="preserve"> : 21 - 1,365 มม.   f/3.4 - f/6.5  (ทางยาวเทียบในระบบกล้อง 35 มม)</t>
    </r>
  </si>
  <si>
    <r>
      <t>ระบบโฟกัส :</t>
    </r>
    <r>
      <rPr>
        <sz val="10"/>
        <color theme="0" tint="-0.249977111117893"/>
        <rFont val="Arial"/>
        <family val="2"/>
      </rPr>
      <t xml:space="preserve"> AF One Shot AF, Servo AF, Manual Focus</t>
    </r>
  </si>
  <si>
    <r>
      <t xml:space="preserve">ความไวแสง(ISO) : </t>
    </r>
    <r>
      <rPr>
        <sz val="10"/>
        <color theme="0" tint="-0.249977111117893"/>
        <rFont val="Arial"/>
        <family val="2"/>
      </rPr>
      <t xml:space="preserve">AUTO,  100 - 2000 </t>
    </r>
  </si>
  <si>
    <r>
      <t xml:space="preserve">ความไวชัตเตอร์ : </t>
    </r>
    <r>
      <rPr>
        <sz val="10"/>
        <color theme="0" tint="-0.249977111117893"/>
        <rFont val="Arial"/>
        <family val="2"/>
      </rPr>
      <t>1/3200–15 วินาที</t>
    </r>
  </si>
  <si>
    <r>
      <t xml:space="preserve">VDO : </t>
    </r>
    <r>
      <rPr>
        <sz val="10"/>
        <color theme="0" tint="-0.249977111117893"/>
        <rFont val="Arial"/>
        <family val="2"/>
      </rPr>
      <t xml:space="preserve"> UHD 4 K, FULL HD 1920 x 1080 / 640 x 480 MPEG-4 AVC/H.264</t>
    </r>
  </si>
  <si>
    <r>
      <t xml:space="preserve">จอภาพ : </t>
    </r>
    <r>
      <rPr>
        <sz val="10"/>
        <color theme="0" tint="-0.249977111117893"/>
        <rFont val="Arial"/>
        <family val="2"/>
      </rPr>
      <t>TFT LCD 3.0"  922,000 dot ปรับหมุนได้</t>
    </r>
  </si>
  <si>
    <r>
      <t xml:space="preserve">สื่อบันทึกข้อมูล : </t>
    </r>
    <r>
      <rPr>
        <sz val="10"/>
        <color theme="0" tint="-0.249977111117893"/>
        <rFont val="Arial"/>
        <family val="2"/>
      </rPr>
      <t>SD/SDHC/SDXC ( Internal Memory 81 MB)</t>
    </r>
  </si>
  <si>
    <r>
      <t>แหล่งพลังงาน :</t>
    </r>
    <r>
      <rPr>
        <sz val="10"/>
        <color theme="0" tint="-0.249977111117893"/>
        <rFont val="Arial"/>
        <family val="2"/>
      </rPr>
      <t xml:space="preserve"> Battery Pack  LP-E12 (195 ภาพ)</t>
    </r>
  </si>
  <si>
    <r>
      <t xml:space="preserve">Weight  </t>
    </r>
    <r>
      <rPr>
        <sz val="10"/>
        <color theme="0" tint="-0.249977111117893"/>
        <rFont val="Arial"/>
        <family val="2"/>
      </rPr>
      <t xml:space="preserve">510g. Inc.Batt &amp; SDCard, </t>
    </r>
    <r>
      <rPr>
        <b/>
        <sz val="10"/>
        <color theme="0" tint="-0.249977111117893"/>
        <rFont val="Arial"/>
        <family val="2"/>
      </rPr>
      <t>Dimension</t>
    </r>
    <r>
      <rPr>
        <sz val="10"/>
        <color theme="0" tint="-0.249977111117893"/>
        <rFont val="Arial"/>
        <family val="2"/>
      </rPr>
      <t xml:space="preserve"> 98.0 x 57.9 x 31.3 มม.</t>
    </r>
  </si>
  <si>
    <t>NB-15L</t>
  </si>
  <si>
    <t>ราคาก่อนประกาศปรับราคา 15 Jan 2026</t>
  </si>
  <si>
    <t>EL-1 Ver. 2</t>
  </si>
  <si>
    <t>RF 85 f/1.4L VCM</t>
  </si>
  <si>
    <t>CNN-2955C003</t>
  </si>
  <si>
    <t>CNN-3637C003</t>
  </si>
  <si>
    <r>
      <t xml:space="preserve">PS SX70 HS    </t>
    </r>
    <r>
      <rPr>
        <b/>
        <i/>
        <sz val="11"/>
        <color rgb="FFFF0000"/>
        <rFont val="Calibri"/>
        <family val="2"/>
        <scheme val="minor"/>
      </rPr>
      <t>EOL</t>
    </r>
  </si>
  <si>
    <t>CNN-7084C023</t>
  </si>
  <si>
    <t>CNN-7084C015</t>
  </si>
  <si>
    <t xml:space="preserve">EL-5 </t>
  </si>
  <si>
    <t>(R3/R6II/R7/R8/R10/R50/R5C)</t>
  </si>
  <si>
    <t>EOS R6 V (Body)</t>
  </si>
  <si>
    <t>EOS R6 V w/ RF 20-50 f/4L IS USM PZ</t>
  </si>
  <si>
    <t>RF 20-50 f/4L IS USM PZ</t>
  </si>
  <si>
    <t>BR-E2 Wireless Remote</t>
  </si>
  <si>
    <t>HG-200TBR Tripod Grip</t>
  </si>
  <si>
    <t>CNN-7286C003</t>
  </si>
  <si>
    <t>CNN-7250C007</t>
  </si>
  <si>
    <t>CNN-7250C015</t>
  </si>
  <si>
    <t>CNN-7439C001</t>
  </si>
  <si>
    <t>CNN-7497C001</t>
  </si>
  <si>
    <t>Mic</t>
  </si>
  <si>
    <t>USB Power Adapter PD-E2</t>
  </si>
  <si>
    <t>CNN-6871C003</t>
  </si>
  <si>
    <t>ST-E3-RT (Ver 3)</t>
  </si>
  <si>
    <t>CNN-6651C001</t>
  </si>
  <si>
    <t>Macrolite Adapter Set AD-M1 (MT-26EX-RT)</t>
  </si>
  <si>
    <t>Macrolite Adapter AD-M1-RA (MT-26EX-RT)</t>
  </si>
  <si>
    <t>Macrolite Adapter AD-M1-LA (MT-26EX-RT)</t>
  </si>
  <si>
    <t>CNN-7626C001</t>
  </si>
  <si>
    <t>CNN-7626C002</t>
  </si>
  <si>
    <t>CNN-7626C003</t>
  </si>
  <si>
    <t>CNN-2795A001</t>
  </si>
  <si>
    <t>Lens Dust Cap RF II (R lens)</t>
  </si>
  <si>
    <t>EW-73H</t>
  </si>
  <si>
    <r>
      <t xml:space="preserve">ความละเอียด : </t>
    </r>
    <r>
      <rPr>
        <sz val="10"/>
        <color theme="0" tint="-0.249977111117893"/>
        <rFont val="Arial"/>
        <family val="2"/>
      </rPr>
      <t xml:space="preserve"> 30.4 million</t>
    </r>
  </si>
  <si>
    <r>
      <t xml:space="preserve">ระบบโฟกัส : </t>
    </r>
    <r>
      <rPr>
        <sz val="10"/>
        <color theme="0" tint="-0.249977111117893"/>
        <rFont val="Arial"/>
        <family val="2"/>
      </rPr>
      <t xml:space="preserve"> OVF: 61 AF Points (แบบ Cross-type สูงสุด 41 จุด)</t>
    </r>
  </si>
  <si>
    <r>
      <rPr>
        <b/>
        <sz val="10"/>
        <color theme="0" tint="-0.249977111117893"/>
        <rFont val="Arial"/>
        <family val="2"/>
      </rPr>
      <t>เซนเซอร์ภาพ :</t>
    </r>
    <r>
      <rPr>
        <sz val="10"/>
        <color theme="0" tint="-0.249977111117893"/>
        <rFont val="Arial"/>
        <family val="2"/>
      </rPr>
      <t xml:space="preserve"> . 36 x 24.0 mm  CMOS Full Frame DIGIC 6+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</si>
  <si>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 xml:space="preserve"> 6720 x 4480 (L) 4464 x 2976 (M) 3360 x 2240 (S1) 1920 x 1280 (S2) 720 x 480 (S3) 6720 x 4480 (RAW) 5040 x 3360 (M-RAW) 3360 x 2240 (S-RAW)</t>
    </r>
  </si>
  <si>
    <r>
      <t xml:space="preserve">ความไวแสง(ISO) : </t>
    </r>
    <r>
      <rPr>
        <sz val="10"/>
        <color theme="0" tint="-0.249977111117893"/>
        <rFont val="Arial"/>
        <family val="2"/>
      </rPr>
      <t>Auto  100 - 32000 (H:102400)</t>
    </r>
  </si>
  <si>
    <r>
      <t xml:space="preserve">Shutter Speed : </t>
    </r>
    <r>
      <rPr>
        <sz val="10"/>
        <color theme="0" tint="-0.249977111117893"/>
        <rFont val="Arial"/>
        <family val="2"/>
      </rPr>
      <t>Max shutter</t>
    </r>
    <r>
      <rPr>
        <b/>
        <sz val="10"/>
        <color theme="0" tint="-0.249977111117893"/>
        <rFont val="Arial"/>
        <family val="2"/>
      </rPr>
      <t xml:space="preserve"> </t>
    </r>
    <r>
      <rPr>
        <sz val="10"/>
        <color theme="0" tint="-0.249977111117893"/>
        <rFont val="Arial"/>
        <family val="2"/>
      </rPr>
      <t>1/8000 sec</t>
    </r>
    <r>
      <rPr>
        <b/>
        <sz val="10"/>
        <color theme="0" tint="-0.249977111117893"/>
        <rFont val="Arial"/>
        <family val="2"/>
      </rPr>
      <t xml:space="preserve">, </t>
    </r>
    <r>
      <rPr>
        <sz val="10"/>
        <color theme="0" tint="-0.249977111117893"/>
        <rFont val="Arial"/>
        <family val="2"/>
      </rPr>
      <t>Min shutter 30 sec</t>
    </r>
  </si>
  <si>
    <r>
      <t xml:space="preserve">VDO : </t>
    </r>
    <r>
      <rPr>
        <sz val="10"/>
        <color theme="0" tint="-0.249977111117893"/>
        <rFont val="Arial"/>
        <family val="2"/>
      </rPr>
      <t xml:space="preserve"> 4K: Motion JPEG Full HD 1080P (60p) MPEC-4 AVC/H.264</t>
    </r>
  </si>
  <si>
    <r>
      <t xml:space="preserve">ถ่ายภาพต่อเนื่อง : </t>
    </r>
    <r>
      <rPr>
        <sz val="10"/>
        <color theme="0" tint="-0.249977111117893"/>
        <rFont val="Arial"/>
        <family val="2"/>
      </rPr>
      <t>7fps / 3fps</t>
    </r>
  </si>
  <si>
    <r>
      <t xml:space="preserve">จอภาพ : </t>
    </r>
    <r>
      <rPr>
        <sz val="10"/>
        <color theme="0" tint="-0.249977111117893"/>
        <rFont val="Arial"/>
        <family val="2"/>
      </rPr>
      <t>LCD Size : 3" 1620000-dot), Tough Screen ปรับหมุนได้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</si>
  <si>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Battery Pack LP-E6N / LP-E6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</si>
  <si>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890g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150.7 x 116.4 x 75.9 มม.</t>
    </r>
  </si>
  <si>
    <r>
      <t xml:space="preserve">ความละเอียด : </t>
    </r>
    <r>
      <rPr>
        <sz val="10"/>
        <color theme="0" tint="-0.249977111117893"/>
        <rFont val="Arial"/>
        <family val="2"/>
      </rPr>
      <t xml:space="preserve"> 20.1 million</t>
    </r>
  </si>
  <si>
    <r>
      <t xml:space="preserve">ระบบโฟกัส : </t>
    </r>
    <r>
      <rPr>
        <sz val="10"/>
        <color theme="0" tint="-0.249977111117893"/>
        <rFont val="Arial"/>
        <family val="2"/>
      </rPr>
      <t xml:space="preserve"> OVF: 191 AF Points (แบบ Cross-type สูงสุด 155 จุด) Live View 3,865 position</t>
    </r>
  </si>
  <si>
    <r>
      <rPr>
        <b/>
        <sz val="10"/>
        <color theme="0" tint="-0.249977111117893"/>
        <rFont val="Arial"/>
        <family val="2"/>
      </rPr>
      <t>เซนเซอร์ภาพ :</t>
    </r>
    <r>
      <rPr>
        <sz val="10"/>
        <color theme="0" tint="-0.249977111117893"/>
        <rFont val="Arial"/>
        <family val="2"/>
      </rPr>
      <t xml:space="preserve"> . 35.9 x 23.9 mm  CMOS Full Frame DIGIC X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</si>
  <si>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 xml:space="preserve"> 5472×3648 (L), 4368×2912 (M1), 3648×2432 (M2), 2736×1824 (S), 5472×3648 (HEIF), 5472×3648 (RAW/C-RAW)</t>
    </r>
  </si>
  <si>
    <r>
      <t xml:space="preserve">ถ่ายภาพต่อเนื่อง : </t>
    </r>
    <r>
      <rPr>
        <sz val="10"/>
        <color theme="0" tint="-0.249977111117893"/>
        <rFont val="Arial"/>
        <family val="2"/>
      </rPr>
      <t>16fps / 3fps (Upto 20fps via Live View)</t>
    </r>
  </si>
  <si>
    <r>
      <t xml:space="preserve">ไฟ Flash  : </t>
    </r>
    <r>
      <rPr>
        <sz val="10"/>
        <color theme="0" tint="-0.249977111117893"/>
        <rFont val="Arial"/>
        <family val="2"/>
      </rPr>
      <t>Build in Flash E-TTL II , Manual, Multi, Ext A, Ext M</t>
    </r>
  </si>
  <si>
    <r>
      <t xml:space="preserve">จอภาพ : </t>
    </r>
    <r>
      <rPr>
        <sz val="10"/>
        <color theme="0" tint="-0.249977111117893"/>
        <rFont val="Arial"/>
        <family val="2"/>
      </rPr>
      <t>LCD Size : 3.15" (2100000-dot), Tough Screen ปรับหมุนได้</t>
    </r>
  </si>
  <si>
    <r>
      <t xml:space="preserve">สื่อบันทึกข้อมูล : </t>
    </r>
    <r>
      <rPr>
        <sz val="10"/>
        <color theme="0" tint="-0.249977111117893"/>
        <rFont val="Arial"/>
        <family val="2"/>
      </rPr>
      <t>CFexpress card Type B compatible: 2 card slots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</si>
  <si>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Battery Pack LP-E19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</si>
  <si>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890g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158.0 × 167.6 × 82.6 มม.</t>
    </r>
  </si>
  <si>
    <r>
      <t xml:space="preserve">ระบบโฟกัส : </t>
    </r>
    <r>
      <rPr>
        <sz val="10"/>
        <rFont val="Arial"/>
        <family val="2"/>
      </rPr>
      <t>Dual Pixel CMOS AF II 1,053 Point (auto selection)  Movie: Up to 897</t>
    </r>
  </si>
  <si>
    <r>
      <rPr>
        <b/>
        <sz val="10"/>
        <rFont val="Arial"/>
        <family val="2"/>
      </rPr>
      <t>ขนาดภาพ :</t>
    </r>
    <r>
      <rPr>
        <sz val="10"/>
        <rFont val="Arial"/>
        <family val="2"/>
      </rPr>
      <t xml:space="preserve">  6960 × 4640(JPEG L/RAW/C-RAW/HEIF)
4256 x 3200(HEIF, JPEG M) 3072 x 2320(HEIF, JPEG S1) 2112 x 1600(HEIF, JPEG S2)</t>
    </r>
  </si>
  <si>
    <r>
      <t xml:space="preserve">Weight : </t>
    </r>
    <r>
      <rPr>
        <sz val="10"/>
        <rFont val="Arial"/>
        <family val="2"/>
      </rPr>
      <t xml:space="preserve">  Body 688g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 xml:space="preserve">   141.8 × 83.3 × 79.7 มม.</t>
    </r>
  </si>
  <si>
    <t>จับภาพ RAW (แสง) 7K 60p ภายในกล้องด้วยอัตราส่วน 17:9 ของเซ็นเซอร์ฟูลเฟรม ทุกพิกเซลมอบรายละเอียดอันสร้างสรรค์ผลงานได้ต่อเนื่องยาวนานยิ่งขึ้นด้วยพัดลมระบายความร้อนภายในตัวกล้อง เพื่อจัดการกับความร้อนระหว่างการบันทึกวิดีโอและการสตรีมมิง เป็นเวลานาน</t>
  </si>
  <si>
    <t>อิสระในการสร้างสรรค์ผลงานได้หลากหลายรูปแบบ ช่วยให้คุณนำเสนอเรื่องราวในมุมมองที่หลากหลายได้จากฟุตเทจเพียงชุดเดียว</t>
  </si>
  <si>
    <t>https://th.canon/th/consumer/eos-r6-v/body/specification?category=photography&amp;subCategory=mirrorless-eos-r</t>
  </si>
  <si>
    <t>ราคาก่อนประกาศปรับราคา 1 Jul 2026</t>
  </si>
  <si>
    <t>DR-E6P DC Couple (Use with PD-E2)</t>
  </si>
  <si>
    <t>CNN-7198C003</t>
  </si>
  <si>
    <t>ราคาพิเศษเมื่อซื้อพร้อม EOS R8</t>
  </si>
  <si>
    <t>CNN-7445C002</t>
  </si>
  <si>
    <t>CNN-5668B001</t>
  </si>
  <si>
    <t>CNN-8420B001</t>
  </si>
  <si>
    <t>CNN-9841B001</t>
  </si>
  <si>
    <t>CNN-2301C001</t>
  </si>
  <si>
    <t>CNN-9843B001</t>
  </si>
  <si>
    <t>CNN-9370A001</t>
  </si>
  <si>
    <t>CNN-2300C001</t>
  </si>
  <si>
    <t>CNN-1361C001</t>
  </si>
  <si>
    <t>CNN-4157C001</t>
  </si>
  <si>
    <t>CNN-9519B003</t>
  </si>
  <si>
    <t>CNN-1620C003</t>
  </si>
  <si>
    <t>CNN-1276C003</t>
  </si>
  <si>
    <t>CNN-9522B003</t>
  </si>
  <si>
    <t>CNN-0573C003</t>
  </si>
  <si>
    <t>CNN-9518B003</t>
  </si>
  <si>
    <t>CNN-5175B003</t>
  </si>
  <si>
    <t>CNN-1380C003</t>
  </si>
  <si>
    <t>CNN-3044C003</t>
  </si>
  <si>
    <t>CNN-2309C003</t>
  </si>
  <si>
    <t>CNN-0571C003</t>
  </si>
  <si>
    <t>CNN-6473A002</t>
  </si>
  <si>
    <t>CNN-9523B003</t>
  </si>
  <si>
    <t>CNN-1257B003</t>
  </si>
  <si>
    <t>CNN-0570C003</t>
  </si>
  <si>
    <t>CNN-2271C003</t>
  </si>
  <si>
    <t>CNN-3554B003</t>
  </si>
  <si>
    <t>CNN-3045C003</t>
  </si>
  <si>
    <t>CNN-3329C003</t>
  </si>
  <si>
    <t>CNN-9524B003</t>
  </si>
  <si>
    <t>CNN-4410B003</t>
  </si>
  <si>
    <t xml:space="preserve">CNN-4409B003 </t>
  </si>
  <si>
    <t>CNN-3553B003</t>
  </si>
  <si>
    <t>CNN-3552B003</t>
  </si>
  <si>
    <t>CNN-2273C003</t>
  </si>
  <si>
    <t>CNN-2274C003</t>
  </si>
  <si>
    <t>CNN-6578C003</t>
  </si>
  <si>
    <t>CNN-6795C003</t>
  </si>
  <si>
    <t>CNN-6262C003</t>
  </si>
  <si>
    <t>CNN-6916C003</t>
  </si>
  <si>
    <t>CNN-4858C003</t>
  </si>
  <si>
    <t>CNN-5564C003</t>
  </si>
  <si>
    <t>CNN-5824C003</t>
  </si>
  <si>
    <t>CNN-5554C003</t>
  </si>
  <si>
    <t>CNN-5051C003</t>
  </si>
  <si>
    <t>CNN-7023C003</t>
  </si>
  <si>
    <t>CNN-5668C003</t>
  </si>
  <si>
    <t>CNN-6907C003</t>
  </si>
  <si>
    <t>CNN-6128C003</t>
  </si>
  <si>
    <t>CNN-6710C003</t>
  </si>
  <si>
    <t>CNN-2973C003</t>
  </si>
  <si>
    <t>CNN-2959C003</t>
  </si>
  <si>
    <t>CNN-6908C003</t>
  </si>
  <si>
    <t>CNN-9839B002</t>
  </si>
  <si>
    <t>CNN-9391B001</t>
  </si>
  <si>
    <t>CNN-8724B001</t>
  </si>
  <si>
    <t>CNN-2515A004</t>
  </si>
  <si>
    <t>Cle</t>
  </si>
  <si>
    <t>CNN-3447C003</t>
  </si>
  <si>
    <t>CNN-3450C003</t>
  </si>
  <si>
    <t>CNN-7240C003</t>
  </si>
  <si>
    <t>CNN-4234C003</t>
  </si>
  <si>
    <t>CNN-4514C003</t>
  </si>
  <si>
    <t>CNN-5776C003</t>
  </si>
  <si>
    <t>CNN-6182C003</t>
  </si>
  <si>
    <t>CNN-4857C003</t>
  </si>
  <si>
    <t>CNN-5775C003</t>
  </si>
  <si>
    <t>CNN-3682C003</t>
  </si>
  <si>
    <t>CNN-6906C003</t>
  </si>
  <si>
    <t>CNN-3680C003</t>
  </si>
  <si>
    <t>CNN-5823C003</t>
  </si>
  <si>
    <t>CNN-6347C003</t>
  </si>
  <si>
    <t>CNN-2963C003</t>
  </si>
  <si>
    <t>CNN-4111C003</t>
  </si>
  <si>
    <t>CNN-3684C003</t>
  </si>
  <si>
    <t>CNN-6535C003</t>
  </si>
  <si>
    <t>CNN-2965C003</t>
  </si>
  <si>
    <t>CNN-6593C003</t>
  </si>
  <si>
    <t>CNN-6594C003</t>
  </si>
  <si>
    <t>CNN-3792C003</t>
  </si>
  <si>
    <t>CNN-4318C003</t>
  </si>
  <si>
    <t>CNN-5050C003</t>
  </si>
  <si>
    <t>CNN-6055C003</t>
  </si>
  <si>
    <t>CNN-4112C003</t>
  </si>
  <si>
    <t>CNN-6263C003</t>
  </si>
  <si>
    <t>CNN-5053C003</t>
  </si>
  <si>
    <t>CNN-5054C003</t>
  </si>
  <si>
    <t>CNN-3986C003</t>
  </si>
  <si>
    <t>CNN-5055C003</t>
  </si>
  <si>
    <t>CNN-3987C003</t>
  </si>
  <si>
    <t>CNN-5056C003</t>
  </si>
  <si>
    <t>CNN-4113C003</t>
  </si>
  <si>
    <t>CNN-4114C003</t>
  </si>
  <si>
    <t>CNN-0585C003</t>
  </si>
  <si>
    <t>CNN-0586C007</t>
  </si>
  <si>
    <t>CNN-4571C005</t>
  </si>
  <si>
    <t>CNN-7288C003</t>
  </si>
  <si>
    <t>CNN-5654C002</t>
  </si>
  <si>
    <t>CNN-6579C001</t>
  </si>
  <si>
    <t>CNN-3249C004</t>
  </si>
  <si>
    <t>CNN-9389B005</t>
  </si>
  <si>
    <t>CNN-2398C003</t>
  </si>
  <si>
    <t>CNN-4321C001</t>
  </si>
  <si>
    <t>CNN-0587C001</t>
  </si>
  <si>
    <t>CNN-1178C001</t>
  </si>
  <si>
    <t>CNN-4320C001</t>
  </si>
  <si>
    <t>CNN-0588C001</t>
  </si>
  <si>
    <t>CNN-1179C001</t>
  </si>
  <si>
    <t>CNN-6104C001</t>
  </si>
  <si>
    <t>CNN-4943C001</t>
  </si>
  <si>
    <t>CNN-5896C001</t>
  </si>
  <si>
    <t>CNN-5897C001</t>
  </si>
  <si>
    <t>CNN-6532C001</t>
  </si>
  <si>
    <t>CNN-4307C002</t>
  </si>
  <si>
    <t>CNN-1169C002</t>
  </si>
  <si>
    <t>CNN-1180C001</t>
  </si>
  <si>
    <t>CNN-3086C003</t>
  </si>
  <si>
    <t>CNN-2130C001</t>
  </si>
  <si>
    <t>CNN-1485C001</t>
  </si>
  <si>
    <t>CNN-0050C001</t>
  </si>
  <si>
    <t>CNN-8471B001</t>
  </si>
  <si>
    <t>CNN-4365C001</t>
  </si>
  <si>
    <t>CNN-6762C001</t>
  </si>
  <si>
    <t>CNN-6763C001</t>
  </si>
  <si>
    <t>CNN-6538C001</t>
  </si>
  <si>
    <t>CNN-3484C001</t>
  </si>
  <si>
    <t>CNN-1425C003</t>
  </si>
  <si>
    <t>CNN-1171C003</t>
  </si>
  <si>
    <t>CNN-7875A003</t>
  </si>
  <si>
    <t>CNN-6576C001</t>
  </si>
  <si>
    <t>CNN-3352B001</t>
  </si>
  <si>
    <t>CNN-4518B001</t>
  </si>
  <si>
    <t>CNN-5112B001</t>
  </si>
  <si>
    <t>CNN-6785B001</t>
  </si>
  <si>
    <t>CNN-1431C001</t>
  </si>
  <si>
    <t>CNN-0250C001</t>
  </si>
  <si>
    <t>CNN-1172C001</t>
  </si>
  <si>
    <t>CNN-3250C003</t>
  </si>
  <si>
    <t>CNN-3349B001</t>
  </si>
  <si>
    <t>CNN-4520B001</t>
  </si>
  <si>
    <t>CNN-5110B001</t>
  </si>
  <si>
    <t>CNN-6782B001</t>
  </si>
  <si>
    <t>CNN-9969B001</t>
  </si>
  <si>
    <t>CNN-1170C003</t>
  </si>
  <si>
    <t>CNN-6363B001</t>
  </si>
  <si>
    <t>CNN-5743B012</t>
  </si>
  <si>
    <t>CNN-4944C001</t>
  </si>
  <si>
    <t>CNN-4524B001</t>
  </si>
  <si>
    <t>CNN-2469A002</t>
  </si>
  <si>
    <t>CNN-2476A001</t>
  </si>
  <si>
    <t>CNN-2477A004</t>
  </si>
  <si>
    <t>CNN-2140C001</t>
  </si>
  <si>
    <t>CNN-3830C001</t>
  </si>
  <si>
    <t>CNN-5754B009</t>
  </si>
  <si>
    <t>CNN-4366C001</t>
  </si>
  <si>
    <t>CNN-1892B001</t>
  </si>
  <si>
    <t>CNN-1893B001</t>
  </si>
  <si>
    <t>CNN-9134B001</t>
  </si>
  <si>
    <t>CNN-9131B001</t>
  </si>
  <si>
    <t>CNN-9132B001</t>
  </si>
  <si>
    <t>CNN-3224C001</t>
  </si>
  <si>
    <t>CNN-3225C001</t>
  </si>
  <si>
    <t>CNN-3226C001</t>
  </si>
  <si>
    <t>CNN-3227C001</t>
  </si>
  <si>
    <t>CNN-3563B001</t>
  </si>
  <si>
    <t>CNN-6348C003</t>
  </si>
  <si>
    <t>CNN-2971C003</t>
  </si>
  <si>
    <t>CNN-2972C003</t>
  </si>
  <si>
    <t>CNN-3442C003</t>
  </si>
  <si>
    <t>CNN-3443C003</t>
  </si>
  <si>
    <t>CNN-5553C001</t>
  </si>
  <si>
    <t>CNN-9198A001</t>
  </si>
  <si>
    <t>CNN-9199A001</t>
  </si>
  <si>
    <t>CNN-1883C001</t>
  </si>
  <si>
    <t>CNN-2394C001</t>
  </si>
  <si>
    <t>CNN-4991B001</t>
  </si>
  <si>
    <t>CNN-1390C001</t>
  </si>
  <si>
    <t>CNN-5753B001</t>
  </si>
  <si>
    <t>CNN-9835A001</t>
  </si>
  <si>
    <t>CNN-0508C001</t>
  </si>
  <si>
    <t>CNN-4898C001</t>
  </si>
  <si>
    <t>CNN-1695B001</t>
  </si>
  <si>
    <t>CNN-4517C001</t>
  </si>
  <si>
    <t>CNN-4474C001</t>
  </si>
  <si>
    <t>CNN-1429C001</t>
  </si>
  <si>
    <t>CNN-5138C001</t>
  </si>
  <si>
    <t>CNN-1758C001</t>
  </si>
  <si>
    <t>CNN-1759C001</t>
  </si>
  <si>
    <t>CNN-1760C001</t>
  </si>
  <si>
    <t>CNN-6587C001</t>
  </si>
  <si>
    <t>CNN-2378A001</t>
  </si>
  <si>
    <t>CNN-8171A001</t>
  </si>
  <si>
    <t>CNN-1889B001</t>
  </si>
  <si>
    <t>CNN-6533C001</t>
  </si>
  <si>
    <t>CNN-6534C001</t>
  </si>
  <si>
    <t>CNN-6575C001</t>
  </si>
  <si>
    <t>CNN-4896C001</t>
  </si>
  <si>
    <t>CNN-4897C001</t>
  </si>
  <si>
    <t>CNN-0047C001</t>
  </si>
  <si>
    <t>CNN-0048C001</t>
  </si>
  <si>
    <t>CNN-2444A001</t>
  </si>
  <si>
    <t>CNN-3069B001</t>
  </si>
  <si>
    <t>CNN-2858A001</t>
  </si>
  <si>
    <t>CNN-8172A001</t>
  </si>
  <si>
    <t>CNN-2859A001</t>
  </si>
  <si>
    <t>CNN-2862A001</t>
  </si>
  <si>
    <t>CNN-2864A001</t>
  </si>
  <si>
    <t>CNN-2865A001</t>
  </si>
  <si>
    <t>CNN-2866A001</t>
  </si>
  <si>
    <t>CNN-2867A001</t>
  </si>
  <si>
    <t>CNN-2868A001</t>
  </si>
  <si>
    <t>CNN-3355B001</t>
  </si>
  <si>
    <t>CNN-3357B001</t>
  </si>
  <si>
    <t>CNN-0829B001</t>
  </si>
  <si>
    <t>CNN-2187B001</t>
  </si>
  <si>
    <t>CNN-2188B001</t>
  </si>
  <si>
    <t>CNN-2189B001</t>
  </si>
  <si>
    <t>CNN-2190B001</t>
  </si>
  <si>
    <t>CNN-2191B001</t>
  </si>
  <si>
    <t>CNN-2970C001</t>
  </si>
  <si>
    <t>CNN-6323B001</t>
  </si>
  <si>
    <t>CNN-0577C001</t>
  </si>
  <si>
    <t>CNN-2588A001</t>
  </si>
  <si>
    <t>CNN-8269B001</t>
  </si>
  <si>
    <t>CNN-2595A001</t>
  </si>
  <si>
    <t>CNN-2598A001</t>
  </si>
  <si>
    <t>CNN-2599A001</t>
  </si>
  <si>
    <t>CNN-2602A001</t>
  </si>
  <si>
    <t>CNN-1954B001</t>
  </si>
  <si>
    <t>CNN-2969C001</t>
  </si>
  <si>
    <t>CNN-3444C001</t>
  </si>
  <si>
    <t>CNN-3445C001</t>
  </si>
  <si>
    <t>CNN-3446C001</t>
  </si>
  <si>
    <t>CNN-2585A001</t>
  </si>
  <si>
    <t>CNN-4774B001</t>
  </si>
  <si>
    <t>CNN-3050C001</t>
  </si>
  <si>
    <t>CNN-2612A001</t>
  </si>
  <si>
    <t>CNN-4773B001</t>
  </si>
  <si>
    <t>CNN-3049C001</t>
  </si>
  <si>
    <t>CNN-4772B001</t>
  </si>
  <si>
    <t>CNN-3051C001</t>
  </si>
  <si>
    <t>CNN-1377C001</t>
  </si>
  <si>
    <t>CNN-2224C001</t>
  </si>
  <si>
    <t>CNN-5182B001</t>
  </si>
  <si>
    <t>CNN-2440C001</t>
  </si>
  <si>
    <t>CNN-4518C001</t>
  </si>
  <si>
    <t>CNN-0575C001</t>
  </si>
  <si>
    <t>CNN-2660A001</t>
  </si>
  <si>
    <t>CNN-1693B001</t>
  </si>
  <si>
    <t>CNN-2681A001</t>
  </si>
  <si>
    <t>CNN-2960C001</t>
  </si>
  <si>
    <t>CNN-2276C001</t>
  </si>
  <si>
    <t>CNN-2637A001</t>
  </si>
  <si>
    <t>CNN-8582B001</t>
  </si>
  <si>
    <t>CNN-9447A001</t>
  </si>
  <si>
    <t>CNN-4660A001</t>
  </si>
  <si>
    <t>CNN-0343B001</t>
  </si>
  <si>
    <t>CNN-3565B001</t>
  </si>
  <si>
    <t>CNN-4428B001</t>
  </si>
  <si>
    <t>CNN-4516C001</t>
  </si>
  <si>
    <t>CNN-2665A003</t>
  </si>
  <si>
    <t>CNN-0578C001</t>
  </si>
  <si>
    <t>CNN-4235C001</t>
  </si>
  <si>
    <t>CNN-2310C001</t>
  </si>
  <si>
    <t>CNN-2698A001</t>
  </si>
  <si>
    <t>CNN-9533B001</t>
  </si>
  <si>
    <t>CNN-2272C001</t>
  </si>
  <si>
    <t>CNN-3793C001</t>
  </si>
  <si>
    <t>CNN-4319C001</t>
  </si>
  <si>
    <t>CNN-3531B001</t>
  </si>
  <si>
    <t>CNN-3988C001</t>
  </si>
  <si>
    <t>CNN-3448C001</t>
  </si>
  <si>
    <t>CNN-3989C001</t>
  </si>
  <si>
    <t>CNN-4414B001</t>
  </si>
  <si>
    <t>CNN-2346B001</t>
  </si>
  <si>
    <t>CNN-6103C001</t>
  </si>
  <si>
    <t>CNN-3047C001</t>
  </si>
  <si>
    <t>CNN-3053C001</t>
  </si>
  <si>
    <t>CNN-3331C001</t>
  </si>
  <si>
    <t>CNN-3334C001</t>
  </si>
  <si>
    <t>CNN-2974C001</t>
  </si>
  <si>
    <t>CNN-6164C001</t>
  </si>
  <si>
    <t>CNN-2639A001</t>
  </si>
  <si>
    <t>CNN-8267B001</t>
  </si>
  <si>
    <t>CNN-1379C001</t>
  </si>
  <si>
    <t>CNN-2647A001</t>
  </si>
  <si>
    <t>CNN-8268B001</t>
  </si>
  <si>
    <t>CNN-5186B001</t>
  </si>
  <si>
    <t>CNN-5052C001</t>
  </si>
  <si>
    <t>CNN-5185B001</t>
  </si>
  <si>
    <t>CNN-9823A001</t>
  </si>
  <si>
    <t>CNN-9529B001</t>
  </si>
  <si>
    <t>CNN-1277C001</t>
  </si>
  <si>
    <t>CNN-5814C001</t>
  </si>
  <si>
    <t>CNN-2668A001</t>
  </si>
  <si>
    <t>CNN-4783B001</t>
  </si>
  <si>
    <t>CNN-9532B001</t>
  </si>
  <si>
    <t>CNN-4677A001</t>
  </si>
  <si>
    <t>CNN-3963B001</t>
  </si>
  <si>
    <t>CNN-3685C001</t>
  </si>
  <si>
    <t>CNN-2682A001</t>
  </si>
  <si>
    <t>CNN-9528B001</t>
  </si>
  <si>
    <t>CNN-7276A001</t>
  </si>
  <si>
    <t>CNN-8021A001</t>
  </si>
  <si>
    <t>CNN-9446A001</t>
  </si>
  <si>
    <t>CNN-1244B001</t>
  </si>
  <si>
    <t>CNN-9530B001</t>
  </si>
  <si>
    <t>CNN-2964C001</t>
  </si>
  <si>
    <t>CNN-4859C001</t>
  </si>
  <si>
    <t>CNN-3564B001</t>
  </si>
  <si>
    <t>CNN-5181B001</t>
  </si>
  <si>
    <t>CNN-0580C001</t>
  </si>
  <si>
    <t>CNN-3681C001</t>
  </si>
  <si>
    <t>CNN-3683C001</t>
  </si>
  <si>
    <t>CNN-2966C001</t>
  </si>
  <si>
    <t>CNN-2784A001</t>
  </si>
  <si>
    <t>CNN-2786A001</t>
  </si>
  <si>
    <t>CNN-2782A003</t>
  </si>
  <si>
    <t>CNN-2788A001</t>
  </si>
  <si>
    <t>CNN-2779A001</t>
  </si>
  <si>
    <t>CNN-2790A001</t>
  </si>
  <si>
    <t>CNN-2792A001</t>
  </si>
  <si>
    <t>CNN-5599C001</t>
  </si>
  <si>
    <t>CNN-5435C001</t>
  </si>
  <si>
    <t>CNN-3990C001</t>
  </si>
  <si>
    <t>CNN-3991C001</t>
  </si>
  <si>
    <t>CNN-3046C001</t>
  </si>
  <si>
    <t>CNN-3330C001</t>
  </si>
  <si>
    <t>CNN-2723A001</t>
  </si>
  <si>
    <t>CNN-6322B001</t>
  </si>
  <si>
    <t>CNN-2962C001</t>
  </si>
  <si>
    <t>CNN-7464C001</t>
  </si>
  <si>
    <t>CNN-3557B001</t>
  </si>
  <si>
    <t>CNN-6317B001</t>
  </si>
  <si>
    <t>CNN-0576C001</t>
  </si>
  <si>
    <t>CNN-6315B001</t>
  </si>
  <si>
    <t>CNN-8266B001</t>
  </si>
  <si>
    <t>CNN-5673B001</t>
  </si>
  <si>
    <t>CNN-6316B001</t>
  </si>
  <si>
    <t>CNN-6555B001</t>
  </si>
  <si>
    <t>CNN-6318B001</t>
  </si>
  <si>
    <t>CNN-5672B001</t>
  </si>
  <si>
    <t>CNN-2968C001</t>
  </si>
  <si>
    <t>CNN-6102C001</t>
  </si>
  <si>
    <t>CNN-3048C001</t>
  </si>
  <si>
    <t>CNN-3332C001</t>
  </si>
  <si>
    <t>CNN-4430B001</t>
  </si>
  <si>
    <t>CNN-1378C001</t>
  </si>
  <si>
    <t>CNN-2225C001</t>
  </si>
  <si>
    <t>CNN-9534B0014</t>
  </si>
  <si>
    <t>CNN-5600C001</t>
  </si>
  <si>
    <t>CNN-2724A001</t>
  </si>
  <si>
    <t>CNN-4115C001</t>
  </si>
  <si>
    <t>CNN-2428A001</t>
  </si>
  <si>
    <t>CNN-6786B001</t>
  </si>
  <si>
    <t>CNN-3201C001</t>
  </si>
  <si>
    <t>CNN-1002C003</t>
  </si>
  <si>
    <t>CNN-2215C003</t>
  </si>
  <si>
    <t>CNN-3794C003</t>
  </si>
  <si>
    <t>CNN-3795C002</t>
  </si>
  <si>
    <t>CNN-6388C003</t>
  </si>
  <si>
    <t>CNN-6389C003</t>
  </si>
  <si>
    <t>CNN-4507C003</t>
  </si>
  <si>
    <t>CNN-5077C003</t>
  </si>
  <si>
    <t>CNN-5076C003</t>
  </si>
  <si>
    <t>CNN-5735C003</t>
  </si>
  <si>
    <t>CNN-5736C003</t>
  </si>
  <si>
    <t>CNN-5732C003</t>
  </si>
  <si>
    <t>CNN-5733C003</t>
  </si>
  <si>
    <t>CNN-5734C003</t>
  </si>
  <si>
    <t>CNN-1714C001</t>
  </si>
  <si>
    <t>CNN-2568C001</t>
  </si>
  <si>
    <t>CNN-4573C001</t>
  </si>
  <si>
    <t>CNN-4573C002</t>
  </si>
  <si>
    <t>CNN-7428C002</t>
  </si>
  <si>
    <t>CNN-7428C001</t>
  </si>
  <si>
    <t>CNN-0438C001</t>
  </si>
  <si>
    <t>CNN-0438C002</t>
  </si>
  <si>
    <t>CNN-9785B001</t>
  </si>
  <si>
    <t>CNN-9785B002</t>
  </si>
  <si>
    <t>CNN-8325B001</t>
  </si>
  <si>
    <t>CNN-3174C001</t>
  </si>
  <si>
    <t>CNN-6569B001</t>
  </si>
  <si>
    <t>CNN-6570B001</t>
  </si>
  <si>
    <t>CNN-6571B001</t>
  </si>
  <si>
    <t>CNN-8326B001</t>
  </si>
  <si>
    <t>CNN-3801C002</t>
  </si>
  <si>
    <t>CNN-3802C001</t>
  </si>
  <si>
    <t>CNN-3359C002</t>
  </si>
  <si>
    <t>CNN-3360C002</t>
  </si>
  <si>
    <t>CNN-3361C002</t>
  </si>
  <si>
    <t>CNN-3803C002</t>
  </si>
  <si>
    <t>CNN-3804C002</t>
  </si>
  <si>
    <t>CNN-8597B002</t>
  </si>
  <si>
    <t>CNN-8598B002</t>
  </si>
  <si>
    <t>CNN-4587B002</t>
  </si>
  <si>
    <t>CNN-4588B002</t>
  </si>
  <si>
    <t>CNN-0868C002</t>
  </si>
  <si>
    <t>CNN-0870C002</t>
  </si>
  <si>
    <t>CNN-0872C003</t>
  </si>
  <si>
    <t>CNN-2416C003</t>
  </si>
  <si>
    <t>CNN-5664C001</t>
  </si>
  <si>
    <t>CNN-8468A003</t>
  </si>
  <si>
    <t>CNN-1103C003</t>
  </si>
  <si>
    <t>CNN-1764C003</t>
  </si>
  <si>
    <t>CNN-0871C003</t>
  </si>
  <si>
    <t>CNN-3100C003</t>
  </si>
  <si>
    <t>CNN-1719B001</t>
  </si>
  <si>
    <t>CNN-4590B001</t>
  </si>
  <si>
    <t>CNN-0976B001</t>
  </si>
  <si>
    <t>CNN-2384A001</t>
  </si>
  <si>
    <t>CNN-1185C001</t>
  </si>
  <si>
    <t>CNN-1186C001</t>
  </si>
  <si>
    <t>CNN-3067A001</t>
  </si>
  <si>
    <t>CNN-5684B001</t>
  </si>
  <si>
    <t>CNN-0887C001</t>
  </si>
  <si>
    <t>CNN-0886C001</t>
  </si>
  <si>
    <t>CNN-2153C001</t>
  </si>
  <si>
    <t>CNN-2419C001</t>
  </si>
  <si>
    <t>CNN-3940C001</t>
  </si>
  <si>
    <t>CNN-0888C001</t>
  </si>
  <si>
    <t>CNN-9859A001</t>
  </si>
  <si>
    <t>CNN-4592B001</t>
  </si>
  <si>
    <t>CNN-2493C001</t>
  </si>
  <si>
    <t>CNN-2494C001</t>
  </si>
  <si>
    <t>CNN-1823A113</t>
  </si>
  <si>
    <t>CNN-3186B001</t>
  </si>
  <si>
    <t>CNN-1753C001</t>
  </si>
  <si>
    <t>CNN-4274C003</t>
  </si>
  <si>
    <t>CNN-6126C001</t>
  </si>
  <si>
    <t>CNN-5604C001</t>
  </si>
  <si>
    <t>CNN-3639C003</t>
  </si>
  <si>
    <t>CNN-3640C003</t>
  </si>
  <si>
    <t>CNN-9525B003</t>
  </si>
  <si>
    <t>CNN-1372C003</t>
  </si>
  <si>
    <t>CNN-9526B003</t>
  </si>
  <si>
    <t>CNN-4625A004</t>
  </si>
  <si>
    <t>CNN-4624A004</t>
  </si>
  <si>
    <t>CNN-0155B003</t>
  </si>
  <si>
    <t>CNN-5539C004</t>
  </si>
  <si>
    <t>CNN-5540C005</t>
  </si>
  <si>
    <t>CNN-6752C001</t>
  </si>
  <si>
    <t>CNN-6753C001</t>
  </si>
  <si>
    <t>CNN-6754C001</t>
  </si>
  <si>
    <t>CNN-4107C005</t>
  </si>
  <si>
    <t>CNN-4108C005</t>
  </si>
  <si>
    <t>CNN-4109C005</t>
  </si>
  <si>
    <t>CNN-3115B001</t>
  </si>
  <si>
    <t>CNN-8568B001</t>
  </si>
  <si>
    <t>CNN-8569B001</t>
  </si>
  <si>
    <t>CNN-4119C001</t>
  </si>
  <si>
    <t>CNN-6755C001</t>
  </si>
  <si>
    <t>CNN-6756C001</t>
  </si>
  <si>
    <t>CNN-6200B001</t>
  </si>
  <si>
    <t>CNN-6202B001</t>
  </si>
  <si>
    <t xml:space="preserve">CNN- 1824A123 </t>
  </si>
  <si>
    <t>CNN-7737A001</t>
  </si>
  <si>
    <t>CNN-7739A001</t>
  </si>
  <si>
    <t>CNN-7741A001</t>
  </si>
  <si>
    <t>CNN-7740A001</t>
  </si>
  <si>
    <t>CNN-6760B002</t>
  </si>
  <si>
    <t>CNN-9139B001</t>
  </si>
  <si>
    <t>CNN-6320B001</t>
  </si>
  <si>
    <t>CNN-2785A001</t>
  </si>
  <si>
    <t>CNN-2781A001</t>
  </si>
  <si>
    <t>CNN-2780A001</t>
  </si>
  <si>
    <t>CNN-2791A001</t>
  </si>
  <si>
    <t>CNN-7277A001</t>
  </si>
  <si>
    <t xml:space="preserve">CNN- 1824A124 </t>
  </si>
  <si>
    <t>CNN-1715C002</t>
  </si>
  <si>
    <t>CNN-6663C001</t>
  </si>
  <si>
    <t>CNN-6664C001</t>
  </si>
  <si>
    <t>CNN-6497C002</t>
  </si>
  <si>
    <t>CNN-6497C001</t>
  </si>
  <si>
    <t>CNN-4515B002</t>
  </si>
  <si>
    <t>CNN-5931C001</t>
  </si>
  <si>
    <t>1CNN-505C002</t>
  </si>
  <si>
    <t>CNN-6141B002</t>
  </si>
  <si>
    <t>CNN-6141B001</t>
  </si>
  <si>
    <t>CNN-6142B002</t>
  </si>
  <si>
    <t>CNN-6142B001</t>
  </si>
  <si>
    <t>CNN-7622B002</t>
  </si>
  <si>
    <t>CNN-7622B001</t>
  </si>
  <si>
    <t>CNN-7623B002</t>
  </si>
  <si>
    <t>CNN-7623B001</t>
  </si>
  <si>
    <t>CNN- 1824A123</t>
  </si>
  <si>
    <t>CNN- 1824A124</t>
  </si>
  <si>
    <t>CNN-4757C001</t>
  </si>
  <si>
    <t>CNN-6052C015</t>
  </si>
  <si>
    <t>CNN-3380C005</t>
  </si>
  <si>
    <t>CNN-3380C135</t>
  </si>
  <si>
    <t>CNN-7084C007</t>
  </si>
  <si>
    <t>CNN-5666C007</t>
  </si>
  <si>
    <t>CNN-5666C023</t>
  </si>
  <si>
    <t>CNN-6536C008</t>
  </si>
  <si>
    <t>CNN-6536C018</t>
  </si>
  <si>
    <t>CNN-4147C007</t>
  </si>
  <si>
    <t>CNN-4147C018</t>
  </si>
  <si>
    <t>CNN-6577C008</t>
  </si>
  <si>
    <t>CNN-6390C001</t>
  </si>
  <si>
    <t>CNN-5947C001</t>
  </si>
  <si>
    <t>CNN-5946C001</t>
  </si>
  <si>
    <t>CNN-3071C003</t>
  </si>
  <si>
    <t>CNN-2729C006</t>
  </si>
  <si>
    <t>CNN-1483C006</t>
  </si>
  <si>
    <t>CNN-1483C014</t>
  </si>
  <si>
    <t>CNN-3829C005</t>
  </si>
  <si>
    <t>CNN-4515C003</t>
  </si>
  <si>
    <t>CNN-4132C002</t>
  </si>
  <si>
    <t>CNN-6537C001</t>
  </si>
  <si>
    <t>CNN-6254C001</t>
  </si>
  <si>
    <t>CNN-2629C008</t>
  </si>
  <si>
    <t>CNN-3455C003</t>
  </si>
  <si>
    <t>CNN-3616C005</t>
  </si>
  <si>
    <t>CNN-3616C019</t>
  </si>
  <si>
    <t>Update 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</si>
</sst>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_(* #,##0_);_(* \(#,##0\);_(* &quot;-&quot;??_);_(@_)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Helv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u/>
      <sz val="9.35"/>
      <color theme="10"/>
      <name val="Calibri"/>
      <family val="2"/>
      <charset val="222"/>
    </font>
    <font>
      <b/>
      <sz val="2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rgb="FF0000FF"/>
      <name val="Calibri"/>
      <family val="2"/>
      <charset val="222"/>
      <scheme val="minor"/>
    </font>
    <font>
      <b/>
      <sz val="11"/>
      <color rgb="FF0000FF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charset val="222"/>
      <scheme val="minor"/>
    </font>
    <font>
      <b/>
      <sz val="10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u/>
      <sz val="9.35"/>
      <color theme="0" tint="-0.249977111117893"/>
      <name val="Calibri"/>
      <family val="2"/>
      <charset val="222"/>
    </font>
    <font>
      <i/>
      <sz val="11"/>
      <color rgb="FF0000FF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charset val="222"/>
      <scheme val="minor"/>
    </font>
    <font>
      <b/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6" fontId="7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4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9" xfId="0" applyFill="1" applyBorder="1"/>
    <xf numFmtId="0" fontId="6" fillId="3" borderId="9" xfId="5" applyFont="1" applyFill="1" applyBorder="1" applyAlignment="1" applyProtection="1"/>
    <xf numFmtId="0" fontId="7" fillId="3" borderId="9" xfId="3" applyFont="1" applyFill="1" applyBorder="1"/>
    <xf numFmtId="0" fontId="6" fillId="3" borderId="9" xfId="3" applyFont="1" applyFill="1" applyBorder="1"/>
    <xf numFmtId="0" fontId="7" fillId="3" borderId="9" xfId="3" applyFont="1" applyFill="1" applyBorder="1" applyAlignment="1">
      <alignment horizontal="left" vertical="center" wrapText="1"/>
    </xf>
    <xf numFmtId="0" fontId="0" fillId="3" borderId="10" xfId="0" applyFill="1" applyBorder="1"/>
    <xf numFmtId="0" fontId="10" fillId="3" borderId="8" xfId="0" applyFont="1" applyFill="1" applyBorder="1"/>
    <xf numFmtId="0" fontId="10" fillId="3" borderId="3" xfId="0" applyFont="1" applyFill="1" applyBorder="1"/>
    <xf numFmtId="165" fontId="0" fillId="3" borderId="0" xfId="1" applyNumberFormat="1" applyFont="1" applyFill="1" applyBorder="1"/>
    <xf numFmtId="165" fontId="0" fillId="3" borderId="8" xfId="1" applyNumberFormat="1" applyFont="1" applyFill="1" applyBorder="1"/>
    <xf numFmtId="0" fontId="6" fillId="5" borderId="1" xfId="3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1" fillId="3" borderId="9" xfId="6" applyFill="1" applyBorder="1" applyAlignment="1" applyProtection="1"/>
    <xf numFmtId="0" fontId="10" fillId="3" borderId="9" xfId="0" applyFont="1" applyFill="1" applyBorder="1"/>
    <xf numFmtId="165" fontId="0" fillId="3" borderId="9" xfId="1" applyNumberFormat="1" applyFont="1" applyFill="1" applyBorder="1"/>
    <xf numFmtId="0" fontId="0" fillId="3" borderId="9" xfId="0" applyFill="1" applyBorder="1" applyAlignment="1">
      <alignment horizontal="center"/>
    </xf>
    <xf numFmtId="0" fontId="10" fillId="3" borderId="11" xfId="0" applyFont="1" applyFill="1" applyBorder="1"/>
    <xf numFmtId="165" fontId="0" fillId="3" borderId="12" xfId="1" applyNumberFormat="1" applyFont="1" applyFill="1" applyBorder="1"/>
    <xf numFmtId="0" fontId="0" fillId="3" borderId="13" xfId="0" applyFill="1" applyBorder="1"/>
    <xf numFmtId="0" fontId="4" fillId="2" borderId="14" xfId="3" applyFont="1" applyFill="1" applyBorder="1" applyAlignment="1">
      <alignment horizontal="center" vertical="center" wrapText="1"/>
    </xf>
    <xf numFmtId="0" fontId="6" fillId="5" borderId="15" xfId="3" applyFont="1" applyFill="1" applyBorder="1" applyAlignment="1">
      <alignment horizontal="center" vertical="center" wrapText="1"/>
    </xf>
    <xf numFmtId="0" fontId="8" fillId="6" borderId="2" xfId="3" applyFont="1" applyFill="1" applyBorder="1" applyAlignment="1">
      <alignment horizontal="center" vertical="center" wrapText="1"/>
    </xf>
    <xf numFmtId="0" fontId="6" fillId="6" borderId="14" xfId="3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7" fillId="3" borderId="9" xfId="3" applyFont="1" applyFill="1" applyBorder="1" applyAlignment="1">
      <alignment wrapText="1"/>
    </xf>
    <xf numFmtId="165" fontId="0" fillId="3" borderId="0" xfId="1" applyNumberFormat="1" applyFont="1" applyFill="1"/>
    <xf numFmtId="165" fontId="6" fillId="5" borderId="15" xfId="1" applyNumberFormat="1" applyFont="1" applyFill="1" applyBorder="1" applyAlignment="1">
      <alignment horizontal="center" vertical="center" wrapText="1"/>
    </xf>
    <xf numFmtId="165" fontId="6" fillId="5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0" fillId="0" borderId="1" xfId="0" applyBorder="1"/>
    <xf numFmtId="165" fontId="0" fillId="0" borderId="1" xfId="1" applyNumberFormat="1" applyFont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0" fontId="13" fillId="2" borderId="1" xfId="0" applyFont="1" applyFill="1" applyBorder="1" applyAlignment="1">
      <alignment horizontal="center"/>
    </xf>
    <xf numFmtId="167" fontId="0" fillId="0" borderId="0" xfId="2" applyNumberFormat="1" applyFont="1"/>
    <xf numFmtId="0" fontId="1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1" fillId="3" borderId="9" xfId="6" applyFill="1" applyBorder="1" applyAlignment="1" applyProtection="1">
      <alignment horizontal="left" vertical="center" wrapText="1"/>
    </xf>
    <xf numFmtId="164" fontId="0" fillId="0" borderId="1" xfId="1" applyFont="1" applyBorder="1"/>
    <xf numFmtId="164" fontId="0" fillId="3" borderId="0" xfId="1" applyFont="1" applyFill="1"/>
    <xf numFmtId="164" fontId="0" fillId="0" borderId="0" xfId="1" applyFont="1"/>
    <xf numFmtId="0" fontId="13" fillId="2" borderId="1" xfId="0" applyFont="1" applyFill="1" applyBorder="1" applyAlignment="1">
      <alignment horizontal="left" vertical="center"/>
    </xf>
    <xf numFmtId="9" fontId="0" fillId="3" borderId="13" xfId="2" applyFont="1" applyFill="1" applyBorder="1"/>
    <xf numFmtId="164" fontId="0" fillId="0" borderId="0" xfId="0" applyNumberFormat="1"/>
    <xf numFmtId="167" fontId="0" fillId="3" borderId="13" xfId="2" applyNumberFormat="1" applyFont="1" applyFill="1" applyBorder="1"/>
    <xf numFmtId="0" fontId="14" fillId="0" borderId="1" xfId="0" applyFont="1" applyBorder="1"/>
    <xf numFmtId="164" fontId="0" fillId="0" borderId="1" xfId="0" applyNumberFormat="1" applyBorder="1"/>
    <xf numFmtId="9" fontId="0" fillId="3" borderId="9" xfId="2" applyFont="1" applyFill="1" applyBorder="1"/>
    <xf numFmtId="0" fontId="7" fillId="3" borderId="9" xfId="3" applyFont="1" applyFill="1" applyBorder="1" applyAlignment="1">
      <alignment vertical="center" wrapText="1"/>
    </xf>
    <xf numFmtId="0" fontId="6" fillId="3" borderId="9" xfId="3" applyFont="1" applyFill="1" applyBorder="1" applyAlignment="1">
      <alignment wrapText="1"/>
    </xf>
    <xf numFmtId="0" fontId="15" fillId="3" borderId="3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2" applyFont="1"/>
    <xf numFmtId="0" fontId="16" fillId="3" borderId="3" xfId="0" applyFont="1" applyFill="1" applyBorder="1"/>
    <xf numFmtId="0" fontId="16" fillId="3" borderId="9" xfId="0" applyFont="1" applyFill="1" applyBorder="1"/>
    <xf numFmtId="165" fontId="17" fillId="3" borderId="0" xfId="1" applyNumberFormat="1" applyFont="1" applyFill="1" applyBorder="1"/>
    <xf numFmtId="165" fontId="17" fillId="3" borderId="9" xfId="1" applyNumberFormat="1" applyFont="1" applyFill="1" applyBorder="1"/>
    <xf numFmtId="0" fontId="17" fillId="3" borderId="9" xfId="0" applyFont="1" applyFill="1" applyBorder="1" applyAlignment="1">
      <alignment horizontal="center"/>
    </xf>
    <xf numFmtId="167" fontId="0" fillId="3" borderId="4" xfId="2" applyNumberFormat="1" applyFont="1" applyFill="1" applyBorder="1"/>
    <xf numFmtId="0" fontId="17" fillId="0" borderId="1" xfId="0" applyFont="1" applyBorder="1"/>
    <xf numFmtId="165" fontId="17" fillId="0" borderId="1" xfId="1" applyNumberFormat="1" applyFont="1" applyBorder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0" xfId="0" applyFont="1"/>
    <xf numFmtId="0" fontId="19" fillId="0" borderId="1" xfId="0" applyFont="1" applyBorder="1"/>
    <xf numFmtId="0" fontId="6" fillId="8" borderId="14" xfId="3" applyFont="1" applyFill="1" applyBorder="1" applyAlignment="1">
      <alignment horizontal="center" vertical="center" wrapText="1"/>
    </xf>
    <xf numFmtId="9" fontId="8" fillId="6" borderId="2" xfId="2" applyFont="1" applyFill="1" applyBorder="1" applyAlignment="1">
      <alignment horizontal="center" vertical="center" wrapText="1"/>
    </xf>
    <xf numFmtId="9" fontId="2" fillId="2" borderId="1" xfId="2" applyFont="1" applyFill="1" applyBorder="1"/>
    <xf numFmtId="9" fontId="0" fillId="0" borderId="1" xfId="2" applyFont="1" applyBorder="1"/>
    <xf numFmtId="0" fontId="16" fillId="3" borderId="8" xfId="0" applyFont="1" applyFill="1" applyBorder="1"/>
    <xf numFmtId="165" fontId="17" fillId="3" borderId="8" xfId="1" applyNumberFormat="1" applyFont="1" applyFill="1" applyBorder="1"/>
    <xf numFmtId="0" fontId="17" fillId="3" borderId="8" xfId="0" applyFont="1" applyFill="1" applyBorder="1" applyAlignment="1">
      <alignment horizontal="center"/>
    </xf>
    <xf numFmtId="167" fontId="17" fillId="3" borderId="4" xfId="2" applyNumberFormat="1" applyFont="1" applyFill="1" applyBorder="1"/>
    <xf numFmtId="0" fontId="17" fillId="3" borderId="3" xfId="0" applyFont="1" applyFill="1" applyBorder="1"/>
    <xf numFmtId="0" fontId="17" fillId="3" borderId="9" xfId="0" applyFont="1" applyFill="1" applyBorder="1"/>
    <xf numFmtId="0" fontId="17" fillId="3" borderId="0" xfId="0" applyFont="1" applyFill="1"/>
    <xf numFmtId="0" fontId="17" fillId="3" borderId="4" xfId="0" applyFont="1" applyFill="1" applyBorder="1"/>
    <xf numFmtId="0" fontId="20" fillId="3" borderId="9" xfId="5" applyFont="1" applyFill="1" applyBorder="1" applyAlignment="1" applyProtection="1"/>
    <xf numFmtId="0" fontId="21" fillId="3" borderId="9" xfId="3" applyFont="1" applyFill="1" applyBorder="1"/>
    <xf numFmtId="0" fontId="20" fillId="3" borderId="9" xfId="3" applyFont="1" applyFill="1" applyBorder="1"/>
    <xf numFmtId="0" fontId="21" fillId="3" borderId="9" xfId="3" applyFont="1" applyFill="1" applyBorder="1" applyAlignment="1">
      <alignment horizontal="left" vertical="center" wrapText="1"/>
    </xf>
    <xf numFmtId="0" fontId="22" fillId="3" borderId="9" xfId="6" applyFont="1" applyFill="1" applyBorder="1" applyAlignment="1" applyProtection="1"/>
    <xf numFmtId="0" fontId="17" fillId="3" borderId="5" xfId="0" applyFont="1" applyFill="1" applyBorder="1"/>
    <xf numFmtId="0" fontId="17" fillId="3" borderId="10" xfId="0" applyFont="1" applyFill="1" applyBorder="1"/>
    <xf numFmtId="0" fontId="17" fillId="3" borderId="6" xfId="0" applyFont="1" applyFill="1" applyBorder="1"/>
    <xf numFmtId="0" fontId="17" fillId="3" borderId="7" xfId="0" applyFont="1" applyFill="1" applyBorder="1"/>
    <xf numFmtId="0" fontId="18" fillId="3" borderId="3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167" fontId="17" fillId="0" borderId="0" xfId="2" applyNumberFormat="1" applyFont="1"/>
    <xf numFmtId="9" fontId="17" fillId="0" borderId="0" xfId="2" applyFont="1"/>
    <xf numFmtId="164" fontId="0" fillId="3" borderId="4" xfId="0" applyNumberFormat="1" applyFill="1" applyBorder="1"/>
    <xf numFmtId="165" fontId="0" fillId="3" borderId="1" xfId="1" applyNumberFormat="1" applyFont="1" applyFill="1" applyBorder="1"/>
    <xf numFmtId="0" fontId="11" fillId="3" borderId="10" xfId="6" applyFill="1" applyBorder="1" applyAlignment="1" applyProtection="1"/>
    <xf numFmtId="0" fontId="24" fillId="3" borderId="3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9" fontId="25" fillId="0" borderId="1" xfId="2" applyFont="1" applyBorder="1" applyAlignment="1">
      <alignment horizontal="center"/>
    </xf>
    <xf numFmtId="0" fontId="18" fillId="3" borderId="11" xfId="0" applyFont="1" applyFill="1" applyBorder="1"/>
    <xf numFmtId="0" fontId="18" fillId="3" borderId="3" xfId="0" applyFont="1" applyFill="1" applyBorder="1"/>
    <xf numFmtId="0" fontId="0" fillId="4" borderId="0" xfId="0" applyFill="1"/>
    <xf numFmtId="0" fontId="26" fillId="3" borderId="3" xfId="0" applyFont="1" applyFill="1" applyBorder="1"/>
    <xf numFmtId="0" fontId="26" fillId="3" borderId="5" xfId="0" applyFont="1" applyFill="1" applyBorder="1"/>
    <xf numFmtId="0" fontId="10" fillId="3" borderId="12" xfId="0" applyFont="1" applyFill="1" applyBorder="1"/>
    <xf numFmtId="0" fontId="10" fillId="3" borderId="0" xfId="0" applyFont="1" applyFill="1"/>
    <xf numFmtId="0" fontId="15" fillId="3" borderId="0" xfId="0" applyFont="1" applyFill="1" applyAlignment="1">
      <alignment horizontal="center"/>
    </xf>
    <xf numFmtId="0" fontId="0" fillId="0" borderId="9" xfId="0" applyBorder="1"/>
    <xf numFmtId="0" fontId="15" fillId="3" borderId="9" xfId="0" applyFont="1" applyFill="1" applyBorder="1" applyAlignment="1">
      <alignment horizontal="center"/>
    </xf>
    <xf numFmtId="165" fontId="0" fillId="3" borderId="6" xfId="1" applyNumberFormat="1" applyFont="1" applyFill="1" applyBorder="1" applyAlignment="1"/>
    <xf numFmtId="9" fontId="14" fillId="0" borderId="1" xfId="2" applyFont="1" applyBorder="1" applyAlignment="1">
      <alignment horizontal="center" vertical="center"/>
    </xf>
    <xf numFmtId="168" fontId="27" fillId="4" borderId="1" xfId="1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168" fontId="28" fillId="4" borderId="1" xfId="1" applyNumberFormat="1" applyFont="1" applyFill="1" applyBorder="1" applyAlignment="1">
      <alignment horizontal="center" vertical="center"/>
    </xf>
    <xf numFmtId="164" fontId="28" fillId="4" borderId="1" xfId="1" applyFont="1" applyFill="1" applyBorder="1" applyAlignment="1">
      <alignment horizontal="center" vertical="center"/>
    </xf>
    <xf numFmtId="164" fontId="27" fillId="4" borderId="1" xfId="1" applyFont="1" applyFill="1" applyBorder="1" applyAlignment="1">
      <alignment horizontal="center" vertical="center" wrapText="1"/>
    </xf>
    <xf numFmtId="164" fontId="27" fillId="4" borderId="2" xfId="1" applyFont="1" applyFill="1" applyBorder="1" applyAlignment="1">
      <alignment horizontal="center" vertical="center" wrapText="1"/>
    </xf>
    <xf numFmtId="168" fontId="29" fillId="3" borderId="1" xfId="1" applyNumberFormat="1" applyFont="1" applyFill="1" applyBorder="1" applyAlignment="1">
      <alignment horizontal="center" vertical="center"/>
    </xf>
    <xf numFmtId="1" fontId="29" fillId="3" borderId="1" xfId="1" applyNumberFormat="1" applyFont="1" applyFill="1" applyBorder="1" applyAlignment="1">
      <alignment horizontal="center" vertical="center"/>
    </xf>
    <xf numFmtId="0" fontId="30" fillId="0" borderId="1" xfId="0" applyFont="1" applyBorder="1"/>
    <xf numFmtId="165" fontId="30" fillId="0" borderId="1" xfId="1" applyNumberFormat="1" applyFont="1" applyBorder="1"/>
    <xf numFmtId="164" fontId="30" fillId="0" borderId="1" xfId="0" applyNumberFormat="1" applyFont="1" applyBorder="1"/>
    <xf numFmtId="168" fontId="31" fillId="3" borderId="1" xfId="1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1" fontId="31" fillId="3" borderId="1" xfId="1" applyNumberFormat="1" applyFont="1" applyFill="1" applyBorder="1" applyAlignment="1">
      <alignment horizontal="center" vertical="center"/>
    </xf>
    <xf numFmtId="164" fontId="30" fillId="0" borderId="1" xfId="1" applyFont="1" applyBorder="1"/>
    <xf numFmtId="0" fontId="30" fillId="0" borderId="0" xfId="0" applyFont="1"/>
    <xf numFmtId="0" fontId="22" fillId="3" borderId="9" xfId="6" applyFont="1" applyFill="1" applyBorder="1" applyAlignment="1" applyProtection="1">
      <alignment horizontal="left" vertical="center" wrapText="1"/>
    </xf>
    <xf numFmtId="0" fontId="17" fillId="3" borderId="10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 vertical="center"/>
    </xf>
    <xf numFmtId="0" fontId="33" fillId="0" borderId="1" xfId="0" applyFont="1" applyBorder="1"/>
    <xf numFmtId="0" fontId="0" fillId="0" borderId="1" xfId="0" applyBorder="1" applyAlignment="1">
      <alignment horizontal="left" vertical="center"/>
    </xf>
    <xf numFmtId="165" fontId="0" fillId="0" borderId="1" xfId="1" applyNumberFormat="1" applyFon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8" fontId="29" fillId="3" borderId="1" xfId="1" applyNumberFormat="1" applyFont="1" applyFill="1" applyBorder="1" applyAlignment="1">
      <alignment horizontal="left" vertical="center"/>
    </xf>
    <xf numFmtId="1" fontId="29" fillId="3" borderId="1" xfId="1" applyNumberFormat="1" applyFont="1" applyFill="1" applyBorder="1" applyAlignment="1">
      <alignment horizontal="left" vertical="center"/>
    </xf>
    <xf numFmtId="164" fontId="0" fillId="0" borderId="1" xfId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7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6" fillId="7" borderId="1" xfId="0" applyFont="1" applyFill="1" applyBorder="1" applyAlignment="1">
      <alignment horizontal="center"/>
    </xf>
    <xf numFmtId="0" fontId="18" fillId="7" borderId="14" xfId="0" applyFont="1" applyFill="1" applyBorder="1" applyAlignment="1">
      <alignment horizontal="center"/>
    </xf>
    <xf numFmtId="0" fontId="18" fillId="7" borderId="15" xfId="0" applyFont="1" applyFill="1" applyBorder="1" applyAlignment="1">
      <alignment horizontal="center"/>
    </xf>
    <xf numFmtId="0" fontId="12" fillId="4" borderId="14" xfId="3" applyFont="1" applyFill="1" applyBorder="1" applyAlignment="1">
      <alignment horizontal="center" vertical="center" wrapText="1"/>
    </xf>
    <xf numFmtId="0" fontId="12" fillId="4" borderId="15" xfId="3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65" fontId="0" fillId="3" borderId="6" xfId="1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omma 2" xfId="4" xr:uid="{00000000-0005-0000-0000-000001000000}"/>
    <cellStyle name="Hyperlink" xfId="6" builtinId="8"/>
    <cellStyle name="Hyperlink 2" xfId="5" xr:uid="{00000000-0005-0000-0000-000003000000}"/>
    <cellStyle name="Normal" xfId="0" builtinId="0"/>
    <cellStyle name="Percent" xfId="2" builtinId="5"/>
    <cellStyle name="Style 1" xfId="3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.png"/><Relationship Id="rId5" Type="http://schemas.openxmlformats.org/officeDocument/2006/relationships/image" Target="../media/image16.png"/><Relationship Id="rId4" Type="http://schemas.openxmlformats.org/officeDocument/2006/relationships/image" Target="../media/image15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8.png"/><Relationship Id="rId18" Type="http://schemas.openxmlformats.org/officeDocument/2006/relationships/image" Target="../media/image32.png"/><Relationship Id="rId3" Type="http://schemas.openxmlformats.org/officeDocument/2006/relationships/image" Target="../media/image18.png"/><Relationship Id="rId7" Type="http://schemas.openxmlformats.org/officeDocument/2006/relationships/image" Target="../media/image22.jpeg"/><Relationship Id="rId12" Type="http://schemas.openxmlformats.org/officeDocument/2006/relationships/image" Target="../media/image27.jpeg"/><Relationship Id="rId17" Type="http://schemas.openxmlformats.org/officeDocument/2006/relationships/image" Target="../media/image12.png"/><Relationship Id="rId2" Type="http://schemas.openxmlformats.org/officeDocument/2006/relationships/image" Target="../media/image17.png"/><Relationship Id="rId16" Type="http://schemas.openxmlformats.org/officeDocument/2006/relationships/image" Target="../media/image31.png"/><Relationship Id="rId1" Type="http://schemas.openxmlformats.org/officeDocument/2006/relationships/image" Target="../media/image1.png"/><Relationship Id="rId6" Type="http://schemas.openxmlformats.org/officeDocument/2006/relationships/image" Target="../media/image21.jpe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5" Type="http://schemas.openxmlformats.org/officeDocument/2006/relationships/image" Target="../media/image30.png"/><Relationship Id="rId10" Type="http://schemas.openxmlformats.org/officeDocument/2006/relationships/image" Target="../media/image25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Relationship Id="rId14" Type="http://schemas.openxmlformats.org/officeDocument/2006/relationships/image" Target="../media/image2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59952</xdr:colOff>
      <xdr:row>0</xdr:row>
      <xdr:rowOff>131669</xdr:rowOff>
    </xdr:from>
    <xdr:to>
      <xdr:col>1</xdr:col>
      <xdr:colOff>212912</xdr:colOff>
      <xdr:row>0</xdr:row>
      <xdr:rowOff>841562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952" y="131669"/>
          <a:ext cx="1553695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156882</xdr:colOff>
      <xdr:row>66</xdr:row>
      <xdr:rowOff>44824</xdr:rowOff>
    </xdr:from>
    <xdr:to>
      <xdr:col>0</xdr:col>
      <xdr:colOff>1196876</xdr:colOff>
      <xdr:row>71</xdr:row>
      <xdr:rowOff>11656</xdr:rowOff>
    </xdr:to>
    <xdr:pic>
      <xdr:nvPicPr>
        <xdr:cNvPr id="8" name="Picture 7" descr="IXUS185_1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6882" y="5737412"/>
          <a:ext cx="1039994" cy="919332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</xdr:colOff>
      <xdr:row>70</xdr:row>
      <xdr:rowOff>22411</xdr:rowOff>
    </xdr:from>
    <xdr:to>
      <xdr:col>0</xdr:col>
      <xdr:colOff>1333499</xdr:colOff>
      <xdr:row>76</xdr:row>
      <xdr:rowOff>2842</xdr:rowOff>
    </xdr:to>
    <xdr:pic>
      <xdr:nvPicPr>
        <xdr:cNvPr id="9" name="Picture 8" descr="IXUS285_SL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235" y="6476999"/>
          <a:ext cx="1266264" cy="1119349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123264</xdr:colOff>
      <xdr:row>106</xdr:row>
      <xdr:rowOff>145677</xdr:rowOff>
    </xdr:from>
    <xdr:to>
      <xdr:col>0</xdr:col>
      <xdr:colOff>1188103</xdr:colOff>
      <xdr:row>111</xdr:row>
      <xdr:rowOff>134471</xdr:rowOff>
    </xdr:to>
    <xdr:pic>
      <xdr:nvPicPr>
        <xdr:cNvPr id="13" name="Picture 12" descr="SX70HS_1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264" y="21268765"/>
          <a:ext cx="1064839" cy="941294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179294</xdr:colOff>
      <xdr:row>86</xdr:row>
      <xdr:rowOff>107555</xdr:rowOff>
    </xdr:from>
    <xdr:to>
      <xdr:col>0</xdr:col>
      <xdr:colOff>1199029</xdr:colOff>
      <xdr:row>91</xdr:row>
      <xdr:rowOff>56478</xdr:rowOff>
    </xdr:to>
    <xdr:pic>
      <xdr:nvPicPr>
        <xdr:cNvPr id="14" name="Picture 13" descr="SX740_BK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79294" y="17420643"/>
          <a:ext cx="1019735" cy="901423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123265</xdr:colOff>
      <xdr:row>126</xdr:row>
      <xdr:rowOff>50766</xdr:rowOff>
    </xdr:from>
    <xdr:to>
      <xdr:col>0</xdr:col>
      <xdr:colOff>1333500</xdr:colOff>
      <xdr:row>131</xdr:row>
      <xdr:rowOff>168087</xdr:rowOff>
    </xdr:to>
    <xdr:pic>
      <xdr:nvPicPr>
        <xdr:cNvPr id="17" name="Picture 16" descr="G7XIII_2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265" y="28793854"/>
          <a:ext cx="1210235" cy="10698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17373</xdr:rowOff>
    </xdr:from>
    <xdr:to>
      <xdr:col>0</xdr:col>
      <xdr:colOff>840442</xdr:colOff>
      <xdr:row>30</xdr:row>
      <xdr:rowOff>1841</xdr:rowOff>
    </xdr:to>
    <xdr:pic>
      <xdr:nvPicPr>
        <xdr:cNvPr id="2049" name="Picture 1" descr="https://th.canon/media/image/2023/05/08/04dad3d6e443417a858e67a5bad38a65_PowerShot+V10+Black+Front+Slant.png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1899961"/>
          <a:ext cx="840442" cy="74238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593911</xdr:colOff>
      <xdr:row>26</xdr:row>
      <xdr:rowOff>62197</xdr:rowOff>
    </xdr:from>
    <xdr:to>
      <xdr:col>1</xdr:col>
      <xdr:colOff>33617</xdr:colOff>
      <xdr:row>30</xdr:row>
      <xdr:rowOff>42582</xdr:rowOff>
    </xdr:to>
    <xdr:pic>
      <xdr:nvPicPr>
        <xdr:cNvPr id="2050" name="Picture 2" descr="https://th.canon/media/image/2023/05/08/32f8088866864421bc5a1b00441f5d13_PowerShot+V10+Grey+Front+Slant.png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3911" y="1944785"/>
          <a:ext cx="840441" cy="74238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268941</xdr:colOff>
      <xdr:row>30</xdr:row>
      <xdr:rowOff>33618</xdr:rowOff>
    </xdr:from>
    <xdr:to>
      <xdr:col>0</xdr:col>
      <xdr:colOff>1179942</xdr:colOff>
      <xdr:row>34</xdr:row>
      <xdr:rowOff>76200</xdr:rowOff>
    </xdr:to>
    <xdr:pic>
      <xdr:nvPicPr>
        <xdr:cNvPr id="2051" name="Picture 3" descr="https://th.canon/media/image/2023/05/08/32423a9a6efd48a1a4722adb7670db89_PowerShot+V10+Grey+Back+Slant.png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68941" y="2678206"/>
          <a:ext cx="911001" cy="8045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156882</xdr:colOff>
      <xdr:row>47</xdr:row>
      <xdr:rowOff>112059</xdr:rowOff>
    </xdr:from>
    <xdr:to>
      <xdr:col>0</xdr:col>
      <xdr:colOff>1210235</xdr:colOff>
      <xdr:row>52</xdr:row>
      <xdr:rowOff>89864</xdr:rowOff>
    </xdr:to>
    <xdr:pic>
      <xdr:nvPicPr>
        <xdr:cNvPr id="4147" name="Picture 51" descr="https://th.canon/media/image/2024/05/16/18f3e24b86a8410c93ffef63b6eb2831_PowerShot+GOLF+Front+Top+right+Slant.png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56882" y="6185647"/>
          <a:ext cx="1053353" cy="93030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112061</xdr:colOff>
      <xdr:row>3</xdr:row>
      <xdr:rowOff>175277</xdr:rowOff>
    </xdr:from>
    <xdr:to>
      <xdr:col>0</xdr:col>
      <xdr:colOff>1210237</xdr:colOff>
      <xdr:row>7</xdr:row>
      <xdr:rowOff>98611</xdr:rowOff>
    </xdr:to>
    <xdr:pic>
      <xdr:nvPicPr>
        <xdr:cNvPr id="5131" name="Picture 1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2061" y="1867365"/>
          <a:ext cx="1098176" cy="6853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9</xdr:row>
      <xdr:rowOff>27213</xdr:rowOff>
    </xdr:from>
    <xdr:to>
      <xdr:col>5</xdr:col>
      <xdr:colOff>164461</xdr:colOff>
      <xdr:row>14</xdr:row>
      <xdr:rowOff>13859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0BB8E1-F2C4-496F-81D1-782009E1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579928" y="2775856"/>
          <a:ext cx="880279" cy="871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156883</xdr:rowOff>
    </xdr:from>
    <xdr:to>
      <xdr:col>1</xdr:col>
      <xdr:colOff>325531</xdr:colOff>
      <xdr:row>0</xdr:row>
      <xdr:rowOff>866776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441" y="156883"/>
          <a:ext cx="1726266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15129</xdr:colOff>
      <xdr:row>0</xdr:row>
      <xdr:rowOff>154081</xdr:rowOff>
    </xdr:from>
    <xdr:to>
      <xdr:col>1</xdr:col>
      <xdr:colOff>307042</xdr:colOff>
      <xdr:row>0</xdr:row>
      <xdr:rowOff>863974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29" y="154081"/>
          <a:ext cx="1720663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15129</xdr:colOff>
      <xdr:row>0</xdr:row>
      <xdr:rowOff>154081</xdr:rowOff>
    </xdr:from>
    <xdr:to>
      <xdr:col>1</xdr:col>
      <xdr:colOff>307042</xdr:colOff>
      <xdr:row>0</xdr:row>
      <xdr:rowOff>863974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29" y="154081"/>
          <a:ext cx="1726266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93</xdr:row>
      <xdr:rowOff>156881</xdr:rowOff>
    </xdr:from>
    <xdr:to>
      <xdr:col>0</xdr:col>
      <xdr:colOff>1369078</xdr:colOff>
      <xdr:row>100</xdr:row>
      <xdr:rowOff>33615</xdr:rowOff>
    </xdr:to>
    <xdr:pic>
      <xdr:nvPicPr>
        <xdr:cNvPr id="10" name="Picture 9" descr="EOS5DIV_1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4753793"/>
          <a:ext cx="1369078" cy="1210235"/>
        </a:xfrm>
        <a:prstGeom prst="rect">
          <a:avLst/>
        </a:prstGeom>
      </xdr:spPr>
    </xdr:pic>
    <xdr:clientData/>
  </xdr:twoCellAnchor>
  <xdr:twoCellAnchor editAs="oneCell">
    <xdr:from>
      <xdr:col>0</xdr:col>
      <xdr:colOff>89647</xdr:colOff>
      <xdr:row>118</xdr:row>
      <xdr:rowOff>67234</xdr:rowOff>
    </xdr:from>
    <xdr:to>
      <xdr:col>0</xdr:col>
      <xdr:colOff>1281253</xdr:colOff>
      <xdr:row>123</xdr:row>
      <xdr:rowOff>168086</xdr:rowOff>
    </xdr:to>
    <xdr:pic>
      <xdr:nvPicPr>
        <xdr:cNvPr id="11" name="Picture 10" descr="EOS1DXIII_1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9647" y="29426646"/>
          <a:ext cx="1191606" cy="1053353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123265</xdr:colOff>
      <xdr:row>25</xdr:row>
      <xdr:rowOff>123264</xdr:rowOff>
    </xdr:from>
    <xdr:to>
      <xdr:col>0</xdr:col>
      <xdr:colOff>1187824</xdr:colOff>
      <xdr:row>30</xdr:row>
      <xdr:rowOff>21940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3265" y="1961029"/>
          <a:ext cx="1064559" cy="8511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145676</xdr:colOff>
      <xdr:row>4</xdr:row>
      <xdr:rowOff>112059</xdr:rowOff>
    </xdr:from>
    <xdr:ext cx="1178927" cy="960504"/>
    <xdr:pic>
      <xdr:nvPicPr>
        <xdr:cNvPr id="2" name="Picture 1" descr="EOS1500D_2.png">
          <a:extLst>
            <a:ext uri="{FF2B5EF4-FFF2-40B4-BE49-F238E27FC236}">
              <a16:creationId xmlns:a16="http://schemas.microsoft.com/office/drawing/2014/main" id="{E0FB8EEF-440A-4022-8875-2AA51EA70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5676" y="15488130"/>
          <a:ext cx="1178927" cy="9605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59952</xdr:colOff>
      <xdr:row>0</xdr:row>
      <xdr:rowOff>131669</xdr:rowOff>
    </xdr:from>
    <xdr:to>
      <xdr:col>2</xdr:col>
      <xdr:colOff>324971</xdr:colOff>
      <xdr:row>0</xdr:row>
      <xdr:rowOff>841562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952" y="131669"/>
          <a:ext cx="1587313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59952</xdr:colOff>
      <xdr:row>0</xdr:row>
      <xdr:rowOff>131669</xdr:rowOff>
    </xdr:from>
    <xdr:to>
      <xdr:col>2</xdr:col>
      <xdr:colOff>605678</xdr:colOff>
      <xdr:row>0</xdr:row>
      <xdr:rowOff>841562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952" y="131669"/>
          <a:ext cx="1660151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145677</xdr:colOff>
      <xdr:row>146</xdr:row>
      <xdr:rowOff>112059</xdr:rowOff>
    </xdr:from>
    <xdr:to>
      <xdr:col>1</xdr:col>
      <xdr:colOff>1176618</xdr:colOff>
      <xdr:row>151</xdr:row>
      <xdr:rowOff>70888</xdr:rowOff>
    </xdr:to>
    <xdr:pic>
      <xdr:nvPicPr>
        <xdr:cNvPr id="10" name="Picture 9" descr="EOSRP_1.pn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5677" y="16282147"/>
          <a:ext cx="1030941" cy="911329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262</xdr:row>
      <xdr:rowOff>137009</xdr:rowOff>
    </xdr:from>
    <xdr:to>
      <xdr:col>2</xdr:col>
      <xdr:colOff>0</xdr:colOff>
      <xdr:row>267</xdr:row>
      <xdr:rowOff>168088</xdr:rowOff>
    </xdr:to>
    <xdr:pic>
      <xdr:nvPicPr>
        <xdr:cNvPr id="13" name="Picture 12" descr="EOSR5_1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823" y="30269627"/>
          <a:ext cx="1277471" cy="1129256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79</xdr:row>
      <xdr:rowOff>36926</xdr:rowOff>
    </xdr:from>
    <xdr:to>
      <xdr:col>1</xdr:col>
      <xdr:colOff>1199029</xdr:colOff>
      <xdr:row>82</xdr:row>
      <xdr:rowOff>85402</xdr:rowOff>
    </xdr:to>
    <xdr:pic>
      <xdr:nvPicPr>
        <xdr:cNvPr id="17" name="Picture 16" descr="EOS R10_1.png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8088" y="25541514"/>
          <a:ext cx="1030941" cy="911329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285</xdr:row>
      <xdr:rowOff>9347</xdr:rowOff>
    </xdr:from>
    <xdr:to>
      <xdr:col>1</xdr:col>
      <xdr:colOff>1210235</xdr:colOff>
      <xdr:row>290</xdr:row>
      <xdr:rowOff>67235</xdr:rowOff>
    </xdr:to>
    <xdr:pic>
      <xdr:nvPicPr>
        <xdr:cNvPr id="19" name="Picture 18" descr="EOS R3_1.png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235" y="44283788"/>
          <a:ext cx="1143000" cy="1010387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217</xdr:row>
      <xdr:rowOff>186817</xdr:rowOff>
    </xdr:from>
    <xdr:to>
      <xdr:col>1</xdr:col>
      <xdr:colOff>1288677</xdr:colOff>
      <xdr:row>223</xdr:row>
      <xdr:rowOff>29135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4471" y="34981082"/>
          <a:ext cx="1154206" cy="985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67236</xdr:colOff>
      <xdr:row>124</xdr:row>
      <xdr:rowOff>33618</xdr:rowOff>
    </xdr:from>
    <xdr:to>
      <xdr:col>1</xdr:col>
      <xdr:colOff>1232647</xdr:colOff>
      <xdr:row>127</xdr:row>
      <xdr:rowOff>394447</xdr:rowOff>
    </xdr:to>
    <xdr:pic>
      <xdr:nvPicPr>
        <xdr:cNvPr id="4157" name="Picture 61">
          <a:extLst>
            <a:ext uri="{FF2B5EF4-FFF2-40B4-BE49-F238E27FC236}">
              <a16:creationId xmlns:a16="http://schemas.microsoft.com/office/drawing/2014/main" id="{00000000-0008-0000-0300-00003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7236" y="21257559"/>
          <a:ext cx="1165411" cy="9323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145676</xdr:colOff>
      <xdr:row>101</xdr:row>
      <xdr:rowOff>70544</xdr:rowOff>
    </xdr:from>
    <xdr:to>
      <xdr:col>1</xdr:col>
      <xdr:colOff>1176617</xdr:colOff>
      <xdr:row>104</xdr:row>
      <xdr:rowOff>324648</xdr:rowOff>
    </xdr:to>
    <xdr:pic>
      <xdr:nvPicPr>
        <xdr:cNvPr id="21" name="Picture 20" descr="EOS R7_1.png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5676" y="35133750"/>
          <a:ext cx="1030941" cy="911329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201705</xdr:colOff>
      <xdr:row>31</xdr:row>
      <xdr:rowOff>78440</xdr:rowOff>
    </xdr:from>
    <xdr:to>
      <xdr:col>1</xdr:col>
      <xdr:colOff>1177808</xdr:colOff>
      <xdr:row>35</xdr:row>
      <xdr:rowOff>179293</xdr:rowOff>
    </xdr:to>
    <xdr:pic>
      <xdr:nvPicPr>
        <xdr:cNvPr id="22" name="Picture 21" descr="R50_Bk.png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97848" y="7208583"/>
          <a:ext cx="976103" cy="808424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201706</xdr:colOff>
      <xdr:row>35</xdr:row>
      <xdr:rowOff>201705</xdr:rowOff>
    </xdr:from>
    <xdr:to>
      <xdr:col>1</xdr:col>
      <xdr:colOff>1173008</xdr:colOff>
      <xdr:row>39</xdr:row>
      <xdr:rowOff>51784</xdr:rowOff>
    </xdr:to>
    <xdr:pic>
      <xdr:nvPicPr>
        <xdr:cNvPr id="23" name="Picture 22" descr="R50_Wh.png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997849" y="8039419"/>
          <a:ext cx="971302" cy="816186"/>
        </a:xfrm>
        <a:prstGeom prst="rect">
          <a:avLst/>
        </a:prstGeom>
      </xdr:spPr>
    </xdr:pic>
    <xdr:clientData/>
  </xdr:twoCellAnchor>
  <xdr:twoCellAnchor editAs="oneCell">
    <xdr:from>
      <xdr:col>1</xdr:col>
      <xdr:colOff>123266</xdr:colOff>
      <xdr:row>4</xdr:row>
      <xdr:rowOff>133808</xdr:rowOff>
    </xdr:from>
    <xdr:to>
      <xdr:col>1</xdr:col>
      <xdr:colOff>1086971</xdr:colOff>
      <xdr:row>9</xdr:row>
      <xdr:rowOff>33618</xdr:rowOff>
    </xdr:to>
    <xdr:pic>
      <xdr:nvPicPr>
        <xdr:cNvPr id="4" name="Picture 1" descr="https://th.canon/media/image/2023/05/19/b89bed4e21e540f985dedebe80166def_EOS+R100+RF-S18-45mm+Front+Slant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19409" y="2338165"/>
          <a:ext cx="963705" cy="7842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89647</xdr:colOff>
      <xdr:row>240</xdr:row>
      <xdr:rowOff>179294</xdr:rowOff>
    </xdr:from>
    <xdr:to>
      <xdr:col>1</xdr:col>
      <xdr:colOff>1154206</xdr:colOff>
      <xdr:row>245</xdr:row>
      <xdr:rowOff>66462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89647" y="34850294"/>
          <a:ext cx="1064559" cy="9853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235323</xdr:colOff>
      <xdr:row>55</xdr:row>
      <xdr:rowOff>11205</xdr:rowOff>
    </xdr:from>
    <xdr:to>
      <xdr:col>1</xdr:col>
      <xdr:colOff>1187498</xdr:colOff>
      <xdr:row>58</xdr:row>
      <xdr:rowOff>204507</xdr:rowOff>
    </xdr:to>
    <xdr:pic>
      <xdr:nvPicPr>
        <xdr:cNvPr id="1185" name="Picture 161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35323" y="12315264"/>
          <a:ext cx="952175" cy="7648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224118</xdr:colOff>
      <xdr:row>58</xdr:row>
      <xdr:rowOff>279476</xdr:rowOff>
    </xdr:from>
    <xdr:to>
      <xdr:col>1</xdr:col>
      <xdr:colOff>1165412</xdr:colOff>
      <xdr:row>62</xdr:row>
      <xdr:rowOff>102077</xdr:rowOff>
    </xdr:to>
    <xdr:pic>
      <xdr:nvPicPr>
        <xdr:cNvPr id="1200" name="Picture 176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24118" y="13155035"/>
          <a:ext cx="941294" cy="7751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204107</xdr:colOff>
      <xdr:row>194</xdr:row>
      <xdr:rowOff>149789</xdr:rowOff>
    </xdr:from>
    <xdr:to>
      <xdr:col>1</xdr:col>
      <xdr:colOff>1360714</xdr:colOff>
      <xdr:row>199</xdr:row>
      <xdr:rowOff>53250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EFB7CC-6BA3-7B0E-1F22-B58E17C69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00250" y="33147110"/>
          <a:ext cx="1156607" cy="93760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152</xdr:row>
      <xdr:rowOff>0</xdr:rowOff>
    </xdr:from>
    <xdr:to>
      <xdr:col>5</xdr:col>
      <xdr:colOff>785404</xdr:colOff>
      <xdr:row>154</xdr:row>
      <xdr:rowOff>186870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D7ACD18-2CAE-4A22-8F89-C82FF55B3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083393" y="29813250"/>
          <a:ext cx="785404" cy="53067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58</xdr:row>
      <xdr:rowOff>149680</xdr:rowOff>
    </xdr:from>
    <xdr:to>
      <xdr:col>5</xdr:col>
      <xdr:colOff>880279</xdr:colOff>
      <xdr:row>62</xdr:row>
      <xdr:rowOff>109112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72FA66B-AE53-CE1E-5785-CFE39D332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124215" y="12314466"/>
          <a:ext cx="880279" cy="87111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170</xdr:row>
      <xdr:rowOff>68036</xdr:rowOff>
    </xdr:from>
    <xdr:to>
      <xdr:col>1</xdr:col>
      <xdr:colOff>1401536</xdr:colOff>
      <xdr:row>174</xdr:row>
      <xdr:rowOff>323547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EDB756D-F88E-48A6-19FC-A864256F1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59429" y="33065357"/>
          <a:ext cx="1238250" cy="9630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28575</xdr:colOff>
      <xdr:row>0</xdr:row>
      <xdr:rowOff>709893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62100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59952</xdr:colOff>
      <xdr:row>0</xdr:row>
      <xdr:rowOff>131669</xdr:rowOff>
    </xdr:from>
    <xdr:to>
      <xdr:col>1</xdr:col>
      <xdr:colOff>605678</xdr:colOff>
      <xdr:row>0</xdr:row>
      <xdr:rowOff>841562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952" y="131669"/>
          <a:ext cx="1664073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254373</xdr:colOff>
      <xdr:row>0</xdr:row>
      <xdr:rowOff>709893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35498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1</xdr:row>
      <xdr:rowOff>5043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24000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142875</xdr:rowOff>
    </xdr:from>
    <xdr:to>
      <xdr:col>1</xdr:col>
      <xdr:colOff>349623</xdr:colOff>
      <xdr:row>0</xdr:row>
      <xdr:rowOff>852768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142875"/>
          <a:ext cx="1495425" cy="709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th.canon/th/consumer/powershot-golf/product" TargetMode="External"/><Relationship Id="rId2" Type="http://schemas.openxmlformats.org/officeDocument/2006/relationships/hyperlink" Target="https://th.canon/th/consumer/powershot-v10/product?category=&amp;subCategory=" TargetMode="External"/><Relationship Id="rId1" Type="http://schemas.openxmlformats.org/officeDocument/2006/relationships/hyperlink" Target="https://th.canon/th/consumer/digital-ixus-285hs/product?category=photography&amp;subCategory=digital-compact-cameras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th.canon/th/consumer/powershot-v1/specification?category=photography&amp;subCategory=digital-compact-cameras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th.canon/th/consumer/eos-200d-ii-ef-s-18-55mm-f-4-5-6-is-stm/product?category=photography&amp;subCategory=dslr-eos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s://th.canon/th/consumer/eos-5d-mark-iv-kit-ii/product?category=photography&amp;subCategory=dslr-eos" TargetMode="External"/><Relationship Id="rId1" Type="http://schemas.openxmlformats.org/officeDocument/2006/relationships/hyperlink" Target="https://th.canon/th/consumer/eos-1d-x-mark-iii/product?category=photography&amp;subCategory=dslr-eos" TargetMode="External"/><Relationship Id="rId6" Type="http://schemas.openxmlformats.org/officeDocument/2006/relationships/hyperlink" Target="https://th.canon/th/consumer/eos-1500d-kit-ef-s18-55-is-ii/product?category=photography&amp;subCategory=dslr-eos" TargetMode="External"/><Relationship Id="rId5" Type="http://schemas.openxmlformats.org/officeDocument/2006/relationships/hyperlink" Target="https://th.canon/th/consumer/eos-90d-ef-s18-55mm-f-3-5-5-6-is-stm/product?category=photography&amp;subCategory=dslr-eos" TargetMode="External"/><Relationship Id="rId4" Type="http://schemas.openxmlformats.org/officeDocument/2006/relationships/hyperlink" Target="https://th.canon/th/consumer/eos-3000d-kit-ef-s18-55-iii/specification?category=photography&amp;subCategory=dslr-eos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th.canon/th/consumer/eos-r5-body/product?category=photography&amp;subCategory=mirrorless-eos-r" TargetMode="External"/><Relationship Id="rId13" Type="http://schemas.openxmlformats.org/officeDocument/2006/relationships/hyperlink" Target="https://th.canon/th/consumer/eos-r6-v/body/specification?category=photography&amp;subCategory=mirrorless-eos-r" TargetMode="External"/><Relationship Id="rId3" Type="http://schemas.openxmlformats.org/officeDocument/2006/relationships/hyperlink" Target="https://th.canon/th/consumer/eos-r6-mark-ii-rf24-105mm-f-4-7-1-is-stm/product?category=photography&amp;subCategory=mirrorless-eos-r" TargetMode="External"/><Relationship Id="rId7" Type="http://schemas.openxmlformats.org/officeDocument/2006/relationships/hyperlink" Target="https://th.canon/th/consumer/eos-r100-rf-s18-45mm-f-4-5-6-3-is-stm/product?category=photography&amp;subCategory=mirrorless-eos-r" TargetMode="External"/><Relationship Id="rId12" Type="http://schemas.openxmlformats.org/officeDocument/2006/relationships/hyperlink" Target="https://th.canon/th/consumer/eos-r6-mark-iii-body/product?category=photography&amp;subCategory=mirrorless-eos-r" TargetMode="External"/><Relationship Id="rId2" Type="http://schemas.openxmlformats.org/officeDocument/2006/relationships/hyperlink" Target="https://th.canon/th/consumer/eos-r3-body/specification?category=photography&amp;subCategory=mirrorless-eos-r" TargetMode="External"/><Relationship Id="rId1" Type="http://schemas.openxmlformats.org/officeDocument/2006/relationships/hyperlink" Target="https://th.canon/th/consumer/eos-r10-rf-s18-150mm-f-3-5-6-3-is-stm/product?category=photography&amp;subCategory=mirrorless-eos-r" TargetMode="External"/><Relationship Id="rId6" Type="http://schemas.openxmlformats.org/officeDocument/2006/relationships/hyperlink" Target="https://th.canon/th/consumer/eos-r50-rf-s18-45mm-f-4-5-6-3-is-stm/product?category=photography&amp;subCategory=mirrorless-eos-r" TargetMode="External"/><Relationship Id="rId11" Type="http://schemas.openxmlformats.org/officeDocument/2006/relationships/hyperlink" Target="https://th.canon/th/consumer/eos-r50-v-rf-s14-30mm-f-4-6-3-is-stm-pz/product?category=&amp;subCategory=" TargetMode="External"/><Relationship Id="rId5" Type="http://schemas.openxmlformats.org/officeDocument/2006/relationships/hyperlink" Target="https://th.canon/th/consumer/eos-r7-body/product?category=photography&amp;subCategory=mirrorless-eos-r" TargetMode="External"/><Relationship Id="rId15" Type="http://schemas.openxmlformats.org/officeDocument/2006/relationships/drawing" Target="../drawings/drawing4.xml"/><Relationship Id="rId10" Type="http://schemas.openxmlformats.org/officeDocument/2006/relationships/hyperlink" Target="https://th.canon/th/consumer/eos-r1-body/product?category=photography&amp;subCategory=mirrorless-eos-r" TargetMode="External"/><Relationship Id="rId4" Type="http://schemas.openxmlformats.org/officeDocument/2006/relationships/hyperlink" Target="https://th.canon/th/consumer/eos-r8-rf24-50mm-f-4-5-6-3-is-stm/product?category=photography&amp;subCategory=mirrorless-eos-r" TargetMode="External"/><Relationship Id="rId9" Type="http://schemas.openxmlformats.org/officeDocument/2006/relationships/hyperlink" Target="https://th.canon/th/consumer/eos-r5-mark-ii-rf24-105mm-f-4l-is-usm/specification?category=photography&amp;subCategory=mirrorless-eos-r" TargetMode="External"/><Relationship Id="rId1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1A9B8-4B7E-4F6E-A94B-628978371A89}">
  <sheetPr>
    <tabColor theme="9" tint="-0.249977111117893"/>
  </sheetPr>
  <dimension ref="A1:R569"/>
  <sheetViews>
    <sheetView topLeftCell="D1" zoomScale="75" zoomScaleNormal="55" workbookViewId="0">
      <pane xSplit="4" ySplit="1" topLeftCell="H2" activePane="bottomRight" state="frozen"/>
      <selection activeCell="D1" sqref="D1"/>
      <selection pane="topRight" activeCell="H1" sqref="H1"/>
      <selection pane="bottomLeft" activeCell="D2" sqref="D2"/>
      <selection pane="bottomRight" activeCell="Q17" sqref="Q17"/>
    </sheetView>
  </sheetViews>
  <sheetFormatPr baseColWidth="10" defaultColWidth="28.6640625" defaultRowHeight="15"/>
  <cols>
    <col min="1" max="3" width="27.6640625" bestFit="1" customWidth="1"/>
    <col min="4" max="4" width="12.6640625" bestFit="1" customWidth="1"/>
    <col min="5" max="5" width="19.1640625" bestFit="1" customWidth="1"/>
    <col min="6" max="6" width="41.33203125" customWidth="1"/>
    <col min="7" max="7" width="27.6640625" bestFit="1" customWidth="1"/>
    <col min="8" max="8" width="20" bestFit="1" customWidth="1"/>
    <col min="9" max="9" width="19.5" bestFit="1" customWidth="1"/>
    <col min="10" max="10" width="11.1640625" bestFit="1" customWidth="1"/>
    <col min="11" max="11" width="22.5" bestFit="1" customWidth="1"/>
    <col min="12" max="12" width="19" bestFit="1" customWidth="1"/>
    <col min="13" max="13" width="23.33203125" bestFit="1" customWidth="1"/>
    <col min="14" max="14" width="18.6640625" bestFit="1" customWidth="1"/>
    <col min="15" max="15" width="15" bestFit="1" customWidth="1"/>
    <col min="16" max="16" width="15.5" style="54" bestFit="1" customWidth="1"/>
    <col min="17" max="17" width="15" style="54" bestFit="1" customWidth="1"/>
    <col min="18" max="18" width="23" style="54" bestFit="1" customWidth="1"/>
  </cols>
  <sheetData>
    <row r="1" spans="1:18" ht="35.25" customHeight="1">
      <c r="A1" s="123" t="s">
        <v>1104</v>
      </c>
      <c r="B1" s="123" t="s">
        <v>1105</v>
      </c>
      <c r="C1" s="123" t="s">
        <v>1106</v>
      </c>
      <c r="D1" s="124" t="s">
        <v>1107</v>
      </c>
      <c r="E1" s="124" t="s">
        <v>1108</v>
      </c>
      <c r="F1" s="124" t="s">
        <v>1109</v>
      </c>
      <c r="G1" s="124" t="s">
        <v>1110</v>
      </c>
      <c r="H1" s="125" t="s">
        <v>1111</v>
      </c>
      <c r="I1" s="126" t="s">
        <v>1112</v>
      </c>
      <c r="J1" s="123" t="s">
        <v>1113</v>
      </c>
      <c r="K1" s="123" t="s">
        <v>1114</v>
      </c>
      <c r="L1" s="123" t="s">
        <v>4</v>
      </c>
      <c r="M1" s="123" t="s">
        <v>1115</v>
      </c>
      <c r="N1" s="123" t="s">
        <v>1116</v>
      </c>
      <c r="O1" s="123" t="s">
        <v>1117</v>
      </c>
      <c r="P1" s="127" t="s">
        <v>1118</v>
      </c>
      <c r="Q1" s="127" t="s">
        <v>1119</v>
      </c>
      <c r="R1" s="128" t="s">
        <v>1120</v>
      </c>
    </row>
    <row r="2" spans="1:18" ht="16">
      <c r="A2" s="42" t="s">
        <v>1140</v>
      </c>
      <c r="B2" s="42" t="s">
        <v>1143</v>
      </c>
      <c r="C2" s="42"/>
      <c r="D2" s="42" t="s">
        <v>1151</v>
      </c>
      <c r="E2" s="42" t="s">
        <v>1730</v>
      </c>
      <c r="F2" s="42" t="s">
        <v>1031</v>
      </c>
      <c r="G2" s="42" t="s">
        <v>1122</v>
      </c>
      <c r="H2" s="43">
        <v>31990</v>
      </c>
      <c r="I2" s="60">
        <f>H2/1.07</f>
        <v>29897.196261682242</v>
      </c>
      <c r="J2" s="129" t="s">
        <v>39</v>
      </c>
      <c r="K2" s="42"/>
      <c r="L2" s="129" t="s">
        <v>1121</v>
      </c>
      <c r="M2" s="49" t="s">
        <v>585</v>
      </c>
      <c r="N2" s="130"/>
      <c r="O2" s="52"/>
      <c r="P2" s="52"/>
      <c r="Q2" s="52"/>
      <c r="R2" s="52"/>
    </row>
    <row r="3" spans="1:18" ht="16">
      <c r="A3" s="42" t="s">
        <v>1140</v>
      </c>
      <c r="B3" s="42" t="s">
        <v>1143</v>
      </c>
      <c r="C3" s="42"/>
      <c r="D3" s="42" t="s">
        <v>1151</v>
      </c>
      <c r="E3" s="42" t="s">
        <v>1731</v>
      </c>
      <c r="F3" s="42" t="s">
        <v>702</v>
      </c>
      <c r="G3" s="42" t="s">
        <v>1122</v>
      </c>
      <c r="H3" s="43">
        <v>15990</v>
      </c>
      <c r="I3" s="60">
        <f t="shared" ref="I3:I57" si="0">H3/1.07</f>
        <v>14943.925233644859</v>
      </c>
      <c r="J3" s="129" t="s">
        <v>39</v>
      </c>
      <c r="K3" s="42"/>
      <c r="L3" s="129" t="s">
        <v>1121</v>
      </c>
      <c r="M3" s="49" t="s">
        <v>585</v>
      </c>
      <c r="N3" s="130"/>
      <c r="O3" s="52"/>
      <c r="P3" s="52"/>
      <c r="Q3" s="52"/>
      <c r="R3" s="52"/>
    </row>
    <row r="4" spans="1:18" ht="16">
      <c r="A4" s="42" t="s">
        <v>1140</v>
      </c>
      <c r="B4" s="42" t="s">
        <v>1143</v>
      </c>
      <c r="C4" s="42"/>
      <c r="D4" s="42" t="s">
        <v>1151</v>
      </c>
      <c r="E4" s="42" t="s">
        <v>1732</v>
      </c>
      <c r="F4" s="42" t="s">
        <v>703</v>
      </c>
      <c r="G4" s="42" t="s">
        <v>1122</v>
      </c>
      <c r="H4" s="43">
        <v>15990</v>
      </c>
      <c r="I4" s="60">
        <f t="shared" si="0"/>
        <v>14943.925233644859</v>
      </c>
      <c r="J4" s="129" t="s">
        <v>39</v>
      </c>
      <c r="K4" s="42"/>
      <c r="L4" s="129" t="s">
        <v>1121</v>
      </c>
      <c r="M4" s="49" t="s">
        <v>585</v>
      </c>
      <c r="N4" s="130"/>
      <c r="O4" s="52"/>
      <c r="P4" s="52"/>
      <c r="Q4" s="52"/>
      <c r="R4" s="52"/>
    </row>
    <row r="5" spans="1:18" ht="16">
      <c r="A5" s="42" t="s">
        <v>1140</v>
      </c>
      <c r="B5" s="42" t="s">
        <v>1143</v>
      </c>
      <c r="C5" s="42"/>
      <c r="D5" s="42" t="s">
        <v>1151</v>
      </c>
      <c r="E5" s="42" t="s">
        <v>1741</v>
      </c>
      <c r="F5" s="42" t="s">
        <v>1016</v>
      </c>
      <c r="G5" s="42" t="s">
        <v>1122</v>
      </c>
      <c r="H5" s="43">
        <v>11190</v>
      </c>
      <c r="I5" s="60">
        <f t="shared" si="0"/>
        <v>10457.943925233645</v>
      </c>
      <c r="J5" s="129" t="s">
        <v>39</v>
      </c>
      <c r="K5" s="42"/>
      <c r="L5" s="129" t="s">
        <v>1121</v>
      </c>
      <c r="M5" s="49" t="s">
        <v>585</v>
      </c>
      <c r="N5" s="130"/>
      <c r="O5" s="52"/>
      <c r="P5" s="52"/>
      <c r="Q5" s="52"/>
      <c r="R5" s="52"/>
    </row>
    <row r="6" spans="1:18" ht="16">
      <c r="A6" s="42" t="s">
        <v>1140</v>
      </c>
      <c r="B6" s="42" t="s">
        <v>1143</v>
      </c>
      <c r="C6" s="42"/>
      <c r="D6" s="42" t="s">
        <v>1151</v>
      </c>
      <c r="E6" s="42" t="s">
        <v>1082</v>
      </c>
      <c r="F6" s="42" t="s">
        <v>1083</v>
      </c>
      <c r="G6" s="42" t="s">
        <v>1122</v>
      </c>
      <c r="H6" s="43">
        <v>11190</v>
      </c>
      <c r="I6" s="60">
        <f t="shared" si="0"/>
        <v>10457.943925233645</v>
      </c>
      <c r="J6" s="129" t="s">
        <v>39</v>
      </c>
      <c r="K6" s="42"/>
      <c r="L6" s="129" t="s">
        <v>1121</v>
      </c>
      <c r="M6" s="49" t="s">
        <v>584</v>
      </c>
      <c r="N6" s="130"/>
      <c r="O6" s="52"/>
      <c r="P6" s="52"/>
      <c r="Q6" s="52"/>
      <c r="R6" s="52"/>
    </row>
    <row r="7" spans="1:18" ht="16">
      <c r="A7" s="42" t="s">
        <v>1140</v>
      </c>
      <c r="B7" s="42" t="s">
        <v>1143</v>
      </c>
      <c r="C7" s="42"/>
      <c r="D7" s="42" t="s">
        <v>1151</v>
      </c>
      <c r="E7" s="42" t="s">
        <v>1081</v>
      </c>
      <c r="F7" s="42" t="s">
        <v>1084</v>
      </c>
      <c r="G7" s="42" t="s">
        <v>1122</v>
      </c>
      <c r="H7" s="43">
        <v>11190</v>
      </c>
      <c r="I7" s="60">
        <f t="shared" ref="I7" si="1">H7/1.07</f>
        <v>10457.943925233645</v>
      </c>
      <c r="J7" s="129" t="s">
        <v>39</v>
      </c>
      <c r="K7" s="42"/>
      <c r="L7" s="129" t="s">
        <v>1121</v>
      </c>
      <c r="M7" s="49" t="s">
        <v>584</v>
      </c>
      <c r="N7" s="130"/>
      <c r="O7" s="52"/>
      <c r="P7" s="52"/>
      <c r="Q7" s="52"/>
      <c r="R7" s="52"/>
    </row>
    <row r="8" spans="1:18" ht="16">
      <c r="A8" s="42" t="s">
        <v>1140</v>
      </c>
      <c r="B8" s="42" t="s">
        <v>1143</v>
      </c>
      <c r="C8" s="42"/>
      <c r="D8" s="42" t="s">
        <v>1151</v>
      </c>
      <c r="E8" s="42" t="s">
        <v>1169</v>
      </c>
      <c r="F8" s="42" t="s">
        <v>180</v>
      </c>
      <c r="G8" s="42" t="s">
        <v>1122</v>
      </c>
      <c r="H8" s="43">
        <v>16490</v>
      </c>
      <c r="I8" s="60">
        <f t="shared" si="0"/>
        <v>15411.214953271026</v>
      </c>
      <c r="J8" s="129" t="s">
        <v>39</v>
      </c>
      <c r="K8" s="42"/>
      <c r="L8" s="129" t="s">
        <v>1121</v>
      </c>
      <c r="M8" s="49" t="s">
        <v>584</v>
      </c>
      <c r="N8" s="130"/>
      <c r="O8" s="52"/>
      <c r="P8" s="52"/>
      <c r="Q8" s="52"/>
      <c r="R8" s="52"/>
    </row>
    <row r="9" spans="1:18" s="138" customFormat="1" ht="16">
      <c r="A9" s="131" t="s">
        <v>1140</v>
      </c>
      <c r="B9" s="131" t="s">
        <v>1143</v>
      </c>
      <c r="C9" s="131"/>
      <c r="D9" s="131" t="s">
        <v>1151</v>
      </c>
      <c r="E9" s="131" t="s">
        <v>1733</v>
      </c>
      <c r="F9" s="131" t="s">
        <v>1171</v>
      </c>
      <c r="G9" s="131" t="s">
        <v>1122</v>
      </c>
      <c r="H9" s="132">
        <v>22290</v>
      </c>
      <c r="I9" s="133">
        <f t="shared" si="0"/>
        <v>20831.775700934577</v>
      </c>
      <c r="J9" s="134" t="s">
        <v>39</v>
      </c>
      <c r="K9" s="131"/>
      <c r="L9" s="134" t="s">
        <v>1121</v>
      </c>
      <c r="M9" s="135" t="s">
        <v>584</v>
      </c>
      <c r="N9" s="136"/>
      <c r="O9" s="137"/>
      <c r="P9" s="137"/>
      <c r="Q9" s="137"/>
      <c r="R9" s="137"/>
    </row>
    <row r="10" spans="1:18" ht="16">
      <c r="A10" s="42" t="s">
        <v>1140</v>
      </c>
      <c r="B10" s="42" t="s">
        <v>1143</v>
      </c>
      <c r="C10" s="42"/>
      <c r="D10" s="42" t="s">
        <v>1151</v>
      </c>
      <c r="E10" s="42" t="s">
        <v>1170</v>
      </c>
      <c r="F10" s="42" t="s">
        <v>200</v>
      </c>
      <c r="G10" s="42" t="s">
        <v>1122</v>
      </c>
      <c r="H10" s="43">
        <v>29090</v>
      </c>
      <c r="I10" s="60">
        <f t="shared" si="0"/>
        <v>27186.915887850464</v>
      </c>
      <c r="J10" s="129" t="s">
        <v>39</v>
      </c>
      <c r="K10" s="42"/>
      <c r="L10" s="129" t="s">
        <v>1121</v>
      </c>
      <c r="M10" s="49" t="s">
        <v>584</v>
      </c>
      <c r="N10" s="130"/>
      <c r="O10" s="52"/>
      <c r="P10" s="52"/>
      <c r="Q10" s="52"/>
      <c r="R10" s="52"/>
    </row>
    <row r="11" spans="1:18" ht="16">
      <c r="A11" s="42" t="s">
        <v>1140</v>
      </c>
      <c r="B11" s="42" t="s">
        <v>1142</v>
      </c>
      <c r="C11" s="42"/>
      <c r="D11" s="42" t="s">
        <v>1151</v>
      </c>
      <c r="E11" s="42" t="s">
        <v>7</v>
      </c>
      <c r="F11" s="42" t="s">
        <v>18</v>
      </c>
      <c r="G11" s="42" t="s">
        <v>1122</v>
      </c>
      <c r="H11" s="43">
        <v>19490</v>
      </c>
      <c r="I11" s="60">
        <f t="shared" si="0"/>
        <v>18214.953271028036</v>
      </c>
      <c r="J11" s="129" t="s">
        <v>39</v>
      </c>
      <c r="K11" s="42"/>
      <c r="L11" s="129" t="s">
        <v>1121</v>
      </c>
      <c r="M11" s="49" t="s">
        <v>584</v>
      </c>
      <c r="N11" s="130"/>
      <c r="O11" s="52"/>
      <c r="P11" s="52"/>
      <c r="Q11" s="52"/>
      <c r="R11" s="52"/>
    </row>
    <row r="12" spans="1:18" ht="16">
      <c r="A12" s="42" t="s">
        <v>1140</v>
      </c>
      <c r="B12" s="42" t="s">
        <v>1142</v>
      </c>
      <c r="C12" s="42"/>
      <c r="D12" s="42" t="s">
        <v>1151</v>
      </c>
      <c r="E12" s="42" t="s">
        <v>1735</v>
      </c>
      <c r="F12" s="42" t="s">
        <v>37</v>
      </c>
      <c r="G12" s="42" t="s">
        <v>1122</v>
      </c>
      <c r="H12" s="43">
        <v>87190</v>
      </c>
      <c r="I12" s="60">
        <f t="shared" si="0"/>
        <v>81485.98130841121</v>
      </c>
      <c r="J12" s="129" t="s">
        <v>39</v>
      </c>
      <c r="K12" s="42"/>
      <c r="L12" s="129" t="s">
        <v>1121</v>
      </c>
      <c r="M12" s="49" t="s">
        <v>585</v>
      </c>
      <c r="N12" s="130"/>
      <c r="O12" s="52"/>
      <c r="P12" s="52"/>
      <c r="Q12" s="52"/>
      <c r="R12" s="52"/>
    </row>
    <row r="13" spans="1:18" ht="16">
      <c r="A13" s="42" t="s">
        <v>1140</v>
      </c>
      <c r="B13" s="42" t="s">
        <v>1142</v>
      </c>
      <c r="C13" s="42"/>
      <c r="D13" s="42" t="s">
        <v>1151</v>
      </c>
      <c r="E13" s="42" t="s">
        <v>1736</v>
      </c>
      <c r="F13" s="42" t="s">
        <v>38</v>
      </c>
      <c r="G13" s="42" t="s">
        <v>1122</v>
      </c>
      <c r="H13" s="43">
        <v>123090</v>
      </c>
      <c r="I13" s="60">
        <f t="shared" si="0"/>
        <v>115037.38317757008</v>
      </c>
      <c r="J13" s="129" t="s">
        <v>39</v>
      </c>
      <c r="K13" s="42"/>
      <c r="L13" s="129" t="s">
        <v>1121</v>
      </c>
      <c r="M13" s="49" t="s">
        <v>585</v>
      </c>
      <c r="N13" s="130"/>
      <c r="O13" s="52"/>
      <c r="P13" s="52"/>
      <c r="Q13" s="52"/>
      <c r="R13" s="52"/>
    </row>
    <row r="14" spans="1:18" ht="16">
      <c r="A14" s="42" t="s">
        <v>1140</v>
      </c>
      <c r="B14" s="42" t="s">
        <v>1142</v>
      </c>
      <c r="C14" s="42"/>
      <c r="D14" s="42" t="s">
        <v>1151</v>
      </c>
      <c r="E14" s="42" t="s">
        <v>1737</v>
      </c>
      <c r="F14" s="42" t="s">
        <v>41</v>
      </c>
      <c r="G14" s="42" t="s">
        <v>1122</v>
      </c>
      <c r="H14" s="43">
        <v>253089.99970000001</v>
      </c>
      <c r="I14" s="60">
        <f t="shared" si="0"/>
        <v>236532.71</v>
      </c>
      <c r="J14" s="129" t="s">
        <v>39</v>
      </c>
      <c r="K14" s="42"/>
      <c r="L14" s="129" t="s">
        <v>1121</v>
      </c>
      <c r="M14" s="49" t="s">
        <v>585</v>
      </c>
      <c r="N14" s="130"/>
      <c r="O14" s="52"/>
      <c r="P14" s="52"/>
      <c r="Q14" s="52"/>
      <c r="R14" s="52"/>
    </row>
    <row r="15" spans="1:18" ht="16">
      <c r="A15" s="42" t="s">
        <v>1140</v>
      </c>
      <c r="B15" s="42" t="s">
        <v>1141</v>
      </c>
      <c r="C15" s="42"/>
      <c r="D15" s="42" t="s">
        <v>1151</v>
      </c>
      <c r="E15" s="42" t="s">
        <v>1719</v>
      </c>
      <c r="F15" s="42" t="s">
        <v>676</v>
      </c>
      <c r="G15" s="42" t="s">
        <v>1122</v>
      </c>
      <c r="H15" s="43">
        <v>23990</v>
      </c>
      <c r="I15" s="60">
        <f t="shared" si="0"/>
        <v>22420.560747663549</v>
      </c>
      <c r="J15" s="129" t="s">
        <v>39</v>
      </c>
      <c r="K15" s="42"/>
      <c r="L15" s="129" t="s">
        <v>1121</v>
      </c>
      <c r="M15" s="49" t="s">
        <v>584</v>
      </c>
      <c r="N15" s="130"/>
      <c r="O15" s="52"/>
      <c r="P15" s="52"/>
      <c r="Q15" s="52"/>
      <c r="R15" s="52"/>
    </row>
    <row r="16" spans="1:18" ht="16">
      <c r="A16" s="42" t="s">
        <v>1140</v>
      </c>
      <c r="B16" s="42" t="s">
        <v>1141</v>
      </c>
      <c r="C16" s="42"/>
      <c r="D16" s="42" t="s">
        <v>1151</v>
      </c>
      <c r="E16" s="42" t="s">
        <v>666</v>
      </c>
      <c r="F16" s="42" t="s">
        <v>990</v>
      </c>
      <c r="G16" s="42" t="s">
        <v>1122</v>
      </c>
      <c r="H16" s="43">
        <v>36490</v>
      </c>
      <c r="I16" s="60">
        <f t="shared" si="0"/>
        <v>34102.803738317758</v>
      </c>
      <c r="J16" s="129" t="s">
        <v>39</v>
      </c>
      <c r="K16" s="42"/>
      <c r="L16" s="129" t="s">
        <v>1121</v>
      </c>
      <c r="M16" s="49" t="s">
        <v>584</v>
      </c>
      <c r="N16" s="130"/>
      <c r="O16" s="52"/>
      <c r="P16" s="52"/>
      <c r="Q16" s="52"/>
      <c r="R16" s="52"/>
    </row>
    <row r="17" spans="1:18" ht="16">
      <c r="A17" s="42" t="s">
        <v>1140</v>
      </c>
      <c r="B17" s="42" t="s">
        <v>1141</v>
      </c>
      <c r="C17" s="42"/>
      <c r="D17" s="42" t="s">
        <v>1151</v>
      </c>
      <c r="E17" s="42" t="s">
        <v>667</v>
      </c>
      <c r="F17" s="42" t="s">
        <v>661</v>
      </c>
      <c r="G17" s="42" t="s">
        <v>1122</v>
      </c>
      <c r="H17" s="43">
        <v>26990</v>
      </c>
      <c r="I17" s="60">
        <f t="shared" si="0"/>
        <v>25224.299065420561</v>
      </c>
      <c r="J17" s="129" t="s">
        <v>39</v>
      </c>
      <c r="K17" s="42"/>
      <c r="L17" s="129" t="s">
        <v>1121</v>
      </c>
      <c r="M17" s="49" t="s">
        <v>584</v>
      </c>
      <c r="N17" s="130"/>
      <c r="O17" s="52"/>
      <c r="P17" s="52"/>
      <c r="Q17" s="52"/>
      <c r="R17" s="52"/>
    </row>
    <row r="18" spans="1:18" ht="16">
      <c r="A18" s="42" t="s">
        <v>1140</v>
      </c>
      <c r="B18" s="42" t="s">
        <v>1141</v>
      </c>
      <c r="C18" s="42"/>
      <c r="D18" s="42" t="s">
        <v>1151</v>
      </c>
      <c r="E18" s="42" t="s">
        <v>668</v>
      </c>
      <c r="F18" s="42" t="s">
        <v>662</v>
      </c>
      <c r="G18" s="42" t="s">
        <v>1122</v>
      </c>
      <c r="H18" s="43">
        <v>26990</v>
      </c>
      <c r="I18" s="60">
        <f t="shared" si="0"/>
        <v>25224.299065420561</v>
      </c>
      <c r="J18" s="129" t="s">
        <v>39</v>
      </c>
      <c r="K18" s="42"/>
      <c r="L18" s="129" t="s">
        <v>1121</v>
      </c>
      <c r="M18" s="49" t="s">
        <v>584</v>
      </c>
      <c r="N18" s="130"/>
      <c r="O18" s="52"/>
      <c r="P18" s="52"/>
      <c r="Q18" s="52"/>
      <c r="R18" s="52"/>
    </row>
    <row r="19" spans="1:18" ht="16">
      <c r="A19" s="42" t="s">
        <v>1140</v>
      </c>
      <c r="B19" s="42" t="s">
        <v>1141</v>
      </c>
      <c r="C19" s="42"/>
      <c r="D19" s="42" t="s">
        <v>1151</v>
      </c>
      <c r="E19" s="42" t="s">
        <v>1030</v>
      </c>
      <c r="F19" s="42" t="s">
        <v>1034</v>
      </c>
      <c r="G19" s="42" t="s">
        <v>1122</v>
      </c>
      <c r="H19" s="43">
        <v>29990</v>
      </c>
      <c r="I19" s="60">
        <f t="shared" si="0"/>
        <v>28028.037383177569</v>
      </c>
      <c r="J19" s="129" t="s">
        <v>39</v>
      </c>
      <c r="K19" s="42"/>
      <c r="L19" s="129" t="s">
        <v>1121</v>
      </c>
      <c r="M19" s="49" t="s">
        <v>585</v>
      </c>
      <c r="N19" s="130"/>
      <c r="O19" s="52"/>
      <c r="P19" s="52"/>
      <c r="Q19" s="52"/>
      <c r="R19" s="52"/>
    </row>
    <row r="20" spans="1:18" ht="16">
      <c r="A20" s="42" t="s">
        <v>1140</v>
      </c>
      <c r="B20" s="42" t="s">
        <v>1141</v>
      </c>
      <c r="C20" s="42"/>
      <c r="D20" s="42" t="s">
        <v>1151</v>
      </c>
      <c r="E20" s="42" t="s">
        <v>1029</v>
      </c>
      <c r="F20" s="42" t="s">
        <v>1035</v>
      </c>
      <c r="G20" s="42" t="s">
        <v>1122</v>
      </c>
      <c r="H20" s="43">
        <v>31990</v>
      </c>
      <c r="I20" s="60">
        <f t="shared" si="0"/>
        <v>29897.196261682242</v>
      </c>
      <c r="J20" s="129" t="s">
        <v>39</v>
      </c>
      <c r="K20" s="42"/>
      <c r="L20" s="129" t="s">
        <v>1121</v>
      </c>
      <c r="M20" s="49" t="s">
        <v>585</v>
      </c>
      <c r="N20" s="130"/>
      <c r="O20" s="52"/>
      <c r="P20" s="52"/>
      <c r="Q20" s="52"/>
      <c r="R20" s="52"/>
    </row>
    <row r="21" spans="1:18" ht="16">
      <c r="A21" s="42" t="s">
        <v>1140</v>
      </c>
      <c r="B21" s="42" t="s">
        <v>1141</v>
      </c>
      <c r="C21" s="42"/>
      <c r="D21" s="42" t="s">
        <v>1151</v>
      </c>
      <c r="E21" s="42" t="s">
        <v>552</v>
      </c>
      <c r="F21" s="42" t="s">
        <v>554</v>
      </c>
      <c r="G21" s="42" t="s">
        <v>1122</v>
      </c>
      <c r="H21" s="43">
        <v>46690</v>
      </c>
      <c r="I21" s="60">
        <f t="shared" si="0"/>
        <v>43635.514018691589</v>
      </c>
      <c r="J21" s="129" t="s">
        <v>39</v>
      </c>
      <c r="K21" s="42"/>
      <c r="L21" s="129" t="s">
        <v>1121</v>
      </c>
      <c r="M21" s="49" t="s">
        <v>585</v>
      </c>
      <c r="N21" s="130"/>
      <c r="O21" s="52"/>
      <c r="P21" s="52"/>
      <c r="Q21" s="52"/>
      <c r="R21" s="52"/>
    </row>
    <row r="22" spans="1:18" ht="16">
      <c r="A22" s="42" t="s">
        <v>1140</v>
      </c>
      <c r="B22" s="42" t="s">
        <v>1141</v>
      </c>
      <c r="C22" s="42"/>
      <c r="D22" s="42" t="s">
        <v>1151</v>
      </c>
      <c r="E22" s="42" t="s">
        <v>551</v>
      </c>
      <c r="F22" s="42" t="s">
        <v>553</v>
      </c>
      <c r="G22" s="42" t="s">
        <v>1122</v>
      </c>
      <c r="H22" s="43">
        <v>35390</v>
      </c>
      <c r="I22" s="60">
        <f t="shared" si="0"/>
        <v>33074.766355140186</v>
      </c>
      <c r="J22" s="129" t="s">
        <v>39</v>
      </c>
      <c r="K22" s="42"/>
      <c r="L22" s="129" t="s">
        <v>1121</v>
      </c>
      <c r="M22" s="49" t="s">
        <v>585</v>
      </c>
      <c r="N22" s="130"/>
      <c r="O22" s="52"/>
      <c r="P22" s="52"/>
      <c r="Q22" s="52"/>
      <c r="R22" s="52"/>
    </row>
    <row r="23" spans="1:18" ht="16">
      <c r="A23" s="42" t="s">
        <v>1140</v>
      </c>
      <c r="B23" s="42" t="s">
        <v>1141</v>
      </c>
      <c r="C23" s="42"/>
      <c r="D23" s="42" t="s">
        <v>1151</v>
      </c>
      <c r="E23" s="42" t="s">
        <v>534</v>
      </c>
      <c r="F23" s="42" t="s">
        <v>533</v>
      </c>
      <c r="G23" s="42" t="s">
        <v>1122</v>
      </c>
      <c r="H23" s="43">
        <v>47990.002900000007</v>
      </c>
      <c r="I23" s="60">
        <f t="shared" si="0"/>
        <v>44850.47</v>
      </c>
      <c r="J23" s="129" t="s">
        <v>39</v>
      </c>
      <c r="K23" s="42"/>
      <c r="L23" s="129" t="s">
        <v>1121</v>
      </c>
      <c r="M23" s="49" t="s">
        <v>585</v>
      </c>
      <c r="N23" s="130"/>
      <c r="O23" s="52"/>
      <c r="P23" s="52"/>
      <c r="Q23" s="52"/>
      <c r="R23" s="52"/>
    </row>
    <row r="24" spans="1:18" ht="16">
      <c r="A24" s="42" t="s">
        <v>1140</v>
      </c>
      <c r="B24" s="42" t="s">
        <v>1141</v>
      </c>
      <c r="C24" s="42"/>
      <c r="D24" s="42" t="s">
        <v>1151</v>
      </c>
      <c r="E24" s="42" t="s">
        <v>535</v>
      </c>
      <c r="F24" s="42" t="s">
        <v>536</v>
      </c>
      <c r="G24" s="42" t="s">
        <v>1122</v>
      </c>
      <c r="H24" s="43">
        <v>63490</v>
      </c>
      <c r="I24" s="60">
        <f t="shared" si="0"/>
        <v>59336.448598130839</v>
      </c>
      <c r="J24" s="129" t="s">
        <v>39</v>
      </c>
      <c r="K24" s="42"/>
      <c r="L24" s="129" t="s">
        <v>1121</v>
      </c>
      <c r="M24" s="49" t="s">
        <v>585</v>
      </c>
      <c r="N24" s="130"/>
      <c r="O24" s="52"/>
      <c r="P24" s="52"/>
      <c r="Q24" s="52"/>
      <c r="R24" s="52"/>
    </row>
    <row r="25" spans="1:18" ht="16">
      <c r="A25" s="42" t="s">
        <v>1140</v>
      </c>
      <c r="B25" s="42" t="s">
        <v>1141</v>
      </c>
      <c r="C25" s="42"/>
      <c r="D25" s="42" t="s">
        <v>1151</v>
      </c>
      <c r="E25" s="42" t="s">
        <v>652</v>
      </c>
      <c r="F25" s="42" t="s">
        <v>653</v>
      </c>
      <c r="G25" s="42" t="s">
        <v>1122</v>
      </c>
      <c r="H25" s="43">
        <v>44990</v>
      </c>
      <c r="I25" s="60">
        <f t="shared" si="0"/>
        <v>42046.728971962613</v>
      </c>
      <c r="J25" s="129" t="s">
        <v>39</v>
      </c>
      <c r="K25" s="42"/>
      <c r="L25" s="129" t="s">
        <v>1121</v>
      </c>
      <c r="M25" s="49" t="s">
        <v>585</v>
      </c>
      <c r="N25" s="130"/>
      <c r="O25" s="52"/>
      <c r="P25" s="52"/>
      <c r="Q25" s="52"/>
      <c r="R25" s="52"/>
    </row>
    <row r="26" spans="1:18" ht="16">
      <c r="A26" s="42" t="s">
        <v>1140</v>
      </c>
      <c r="B26" s="42" t="s">
        <v>1141</v>
      </c>
      <c r="C26" s="42"/>
      <c r="D26" s="42" t="s">
        <v>1151</v>
      </c>
      <c r="E26" s="42" t="s">
        <v>655</v>
      </c>
      <c r="F26" s="42" t="s">
        <v>654</v>
      </c>
      <c r="G26" s="42" t="s">
        <v>1122</v>
      </c>
      <c r="H26" s="43">
        <v>53190</v>
      </c>
      <c r="I26" s="60">
        <f t="shared" si="0"/>
        <v>49710.280373831774</v>
      </c>
      <c r="J26" s="129" t="s">
        <v>39</v>
      </c>
      <c r="K26" s="42"/>
      <c r="L26" s="129" t="s">
        <v>1121</v>
      </c>
      <c r="M26" s="49" t="s">
        <v>585</v>
      </c>
      <c r="N26" s="130"/>
      <c r="O26" s="52"/>
      <c r="P26" s="52"/>
      <c r="Q26" s="52"/>
      <c r="R26" s="52"/>
    </row>
    <row r="27" spans="1:18" ht="16">
      <c r="A27" s="42" t="s">
        <v>1140</v>
      </c>
      <c r="B27" s="42" t="s">
        <v>1141</v>
      </c>
      <c r="C27" s="42"/>
      <c r="D27" s="42" t="s">
        <v>1151</v>
      </c>
      <c r="E27" s="42" t="s">
        <v>1720</v>
      </c>
      <c r="F27" s="42" t="s">
        <v>54</v>
      </c>
      <c r="G27" s="42" t="s">
        <v>1122</v>
      </c>
      <c r="H27" s="43">
        <v>38190</v>
      </c>
      <c r="I27" s="60">
        <f t="shared" si="0"/>
        <v>35691.588785046726</v>
      </c>
      <c r="J27" s="129" t="s">
        <v>39</v>
      </c>
      <c r="K27" s="42"/>
      <c r="L27" s="129" t="s">
        <v>1121</v>
      </c>
      <c r="M27" s="49" t="s">
        <v>585</v>
      </c>
      <c r="N27" s="130"/>
      <c r="O27" s="52"/>
      <c r="P27" s="52"/>
      <c r="Q27" s="52"/>
      <c r="R27" s="52"/>
    </row>
    <row r="28" spans="1:18" ht="16">
      <c r="A28" s="42" t="s">
        <v>1140</v>
      </c>
      <c r="B28" s="42" t="s">
        <v>1141</v>
      </c>
      <c r="C28" s="42"/>
      <c r="D28" s="42" t="s">
        <v>1151</v>
      </c>
      <c r="E28" s="42" t="s">
        <v>1721</v>
      </c>
      <c r="F28" s="42" t="s">
        <v>532</v>
      </c>
      <c r="G28" s="42" t="s">
        <v>1122</v>
      </c>
      <c r="H28" s="43">
        <v>50590</v>
      </c>
      <c r="I28" s="60">
        <f t="shared" si="0"/>
        <v>47280.373831775702</v>
      </c>
      <c r="J28" s="129" t="s">
        <v>39</v>
      </c>
      <c r="K28" s="42"/>
      <c r="L28" s="129" t="s">
        <v>1121</v>
      </c>
      <c r="M28" s="49" t="s">
        <v>585</v>
      </c>
      <c r="N28" s="130"/>
      <c r="O28" s="52"/>
      <c r="P28" s="52"/>
      <c r="Q28" s="52"/>
      <c r="R28" s="52"/>
    </row>
    <row r="29" spans="1:18" ht="16">
      <c r="A29" s="42" t="s">
        <v>1140</v>
      </c>
      <c r="B29" s="42" t="s">
        <v>1141</v>
      </c>
      <c r="C29" s="42"/>
      <c r="D29" s="42" t="s">
        <v>1151</v>
      </c>
      <c r="E29" s="59" t="s">
        <v>1182</v>
      </c>
      <c r="F29" s="59" t="s">
        <v>1176</v>
      </c>
      <c r="G29" s="42" t="s">
        <v>1122</v>
      </c>
      <c r="H29" s="43">
        <v>74990</v>
      </c>
      <c r="I29" s="60">
        <f t="shared" ref="I29:I30" si="2">H29/1.07</f>
        <v>70084.11214953271</v>
      </c>
      <c r="J29" s="129" t="s">
        <v>39</v>
      </c>
      <c r="K29" s="42"/>
      <c r="L29" s="129" t="s">
        <v>1121</v>
      </c>
      <c r="M29" s="49" t="s">
        <v>585</v>
      </c>
      <c r="N29" s="130"/>
      <c r="O29" s="52"/>
      <c r="P29" s="52"/>
      <c r="Q29" s="52"/>
      <c r="R29" s="52"/>
    </row>
    <row r="30" spans="1:18" ht="16">
      <c r="A30" s="42" t="s">
        <v>1140</v>
      </c>
      <c r="B30" s="42" t="s">
        <v>1141</v>
      </c>
      <c r="C30" s="42"/>
      <c r="D30" s="42" t="s">
        <v>1151</v>
      </c>
      <c r="E30" s="59" t="s">
        <v>1183</v>
      </c>
      <c r="F30" s="59" t="s">
        <v>1177</v>
      </c>
      <c r="G30" s="42" t="s">
        <v>1122</v>
      </c>
      <c r="H30" s="43">
        <v>115990</v>
      </c>
      <c r="I30" s="60">
        <f t="shared" si="2"/>
        <v>108401.8691588785</v>
      </c>
      <c r="J30" s="129" t="s">
        <v>39</v>
      </c>
      <c r="K30" s="42"/>
      <c r="L30" s="129" t="s">
        <v>1121</v>
      </c>
      <c r="M30" s="49" t="s">
        <v>585</v>
      </c>
      <c r="N30" s="130"/>
      <c r="O30" s="52"/>
      <c r="P30" s="52"/>
      <c r="Q30" s="52"/>
      <c r="R30" s="52"/>
    </row>
    <row r="31" spans="1:18" ht="16">
      <c r="A31" s="42" t="s">
        <v>1140</v>
      </c>
      <c r="B31" s="42" t="s">
        <v>1141</v>
      </c>
      <c r="C31" s="42"/>
      <c r="D31" s="42" t="s">
        <v>1151</v>
      </c>
      <c r="E31" s="42" t="s">
        <v>1722</v>
      </c>
      <c r="F31" s="42" t="s">
        <v>1085</v>
      </c>
      <c r="G31" s="42" t="s">
        <v>1122</v>
      </c>
      <c r="H31" s="43">
        <v>87990</v>
      </c>
      <c r="I31" s="60">
        <f t="shared" si="0"/>
        <v>82233.644859813081</v>
      </c>
      <c r="J31" s="129" t="s">
        <v>39</v>
      </c>
      <c r="K31" s="42"/>
      <c r="L31" s="129" t="s">
        <v>1121</v>
      </c>
      <c r="M31" s="49" t="s">
        <v>585</v>
      </c>
      <c r="N31" s="130"/>
      <c r="O31" s="52"/>
      <c r="P31" s="52"/>
      <c r="Q31" s="52"/>
      <c r="R31" s="52"/>
    </row>
    <row r="32" spans="1:18" ht="16">
      <c r="A32" s="42" t="s">
        <v>1140</v>
      </c>
      <c r="B32" s="42" t="s">
        <v>1141</v>
      </c>
      <c r="C32" s="42"/>
      <c r="D32" s="42" t="s">
        <v>1151</v>
      </c>
      <c r="E32" s="42" t="s">
        <v>1172</v>
      </c>
      <c r="F32" s="42" t="s">
        <v>1086</v>
      </c>
      <c r="G32" s="42" t="s">
        <v>1122</v>
      </c>
      <c r="H32" s="43">
        <v>99990</v>
      </c>
      <c r="I32" s="60">
        <f t="shared" si="0"/>
        <v>93448.598130841114</v>
      </c>
      <c r="J32" s="129" t="s">
        <v>39</v>
      </c>
      <c r="K32" s="42"/>
      <c r="L32" s="129" t="s">
        <v>1121</v>
      </c>
      <c r="M32" s="49" t="s">
        <v>585</v>
      </c>
      <c r="N32" s="130"/>
      <c r="O32" s="52"/>
      <c r="P32" s="52"/>
      <c r="Q32" s="52"/>
      <c r="R32" s="52"/>
    </row>
    <row r="33" spans="1:18" ht="16">
      <c r="A33" s="42" t="s">
        <v>1140</v>
      </c>
      <c r="B33" s="42" t="s">
        <v>1141</v>
      </c>
      <c r="C33" s="42"/>
      <c r="D33" s="42" t="s">
        <v>1151</v>
      </c>
      <c r="E33" s="42" t="s">
        <v>1173</v>
      </c>
      <c r="F33" s="42" t="s">
        <v>1087</v>
      </c>
      <c r="G33" s="42" t="s">
        <v>1122</v>
      </c>
      <c r="H33" s="43">
        <v>129990</v>
      </c>
      <c r="I33" s="60">
        <f t="shared" si="0"/>
        <v>121485.98130841121</v>
      </c>
      <c r="J33" s="129" t="s">
        <v>39</v>
      </c>
      <c r="K33" s="42"/>
      <c r="L33" s="129" t="s">
        <v>1121</v>
      </c>
      <c r="M33" s="49" t="s">
        <v>585</v>
      </c>
      <c r="N33" s="130"/>
      <c r="O33" s="52"/>
      <c r="P33" s="52"/>
      <c r="Q33" s="52"/>
      <c r="R33" s="52"/>
    </row>
    <row r="34" spans="1:18" ht="16">
      <c r="A34" s="42" t="s">
        <v>1140</v>
      </c>
      <c r="B34" s="42" t="s">
        <v>1141</v>
      </c>
      <c r="C34" s="42"/>
      <c r="D34" s="42" t="s">
        <v>1151</v>
      </c>
      <c r="E34" s="42" t="s">
        <v>1723</v>
      </c>
      <c r="F34" s="42" t="s">
        <v>613</v>
      </c>
      <c r="G34" s="42" t="s">
        <v>1122</v>
      </c>
      <c r="H34" s="43">
        <v>75900</v>
      </c>
      <c r="I34" s="60">
        <f t="shared" si="0"/>
        <v>70934.579439252338</v>
      </c>
      <c r="J34" s="129" t="s">
        <v>39</v>
      </c>
      <c r="K34" s="42"/>
      <c r="L34" s="129" t="s">
        <v>1121</v>
      </c>
      <c r="M34" s="49" t="s">
        <v>585</v>
      </c>
      <c r="N34" s="130"/>
      <c r="O34" s="52"/>
      <c r="P34" s="52"/>
      <c r="Q34" s="52"/>
      <c r="R34" s="52"/>
    </row>
    <row r="35" spans="1:18" ht="16">
      <c r="A35" s="42" t="s">
        <v>1140</v>
      </c>
      <c r="B35" s="42" t="s">
        <v>1141</v>
      </c>
      <c r="C35" s="42"/>
      <c r="D35" s="42" t="s">
        <v>1151</v>
      </c>
      <c r="E35" s="42" t="s">
        <v>1724</v>
      </c>
      <c r="F35" s="42" t="s">
        <v>614</v>
      </c>
      <c r="G35" s="42" t="s">
        <v>1122</v>
      </c>
      <c r="H35" s="43">
        <v>91390</v>
      </c>
      <c r="I35" s="60">
        <f t="shared" si="0"/>
        <v>85411.214953271017</v>
      </c>
      <c r="J35" s="129" t="s">
        <v>39</v>
      </c>
      <c r="K35" s="42"/>
      <c r="L35" s="129" t="s">
        <v>1121</v>
      </c>
      <c r="M35" s="49" t="s">
        <v>585</v>
      </c>
      <c r="N35" s="130"/>
      <c r="O35" s="52"/>
      <c r="P35" s="52"/>
      <c r="Q35" s="52"/>
      <c r="R35" s="52"/>
    </row>
    <row r="36" spans="1:18" ht="16">
      <c r="A36" s="42" t="s">
        <v>1140</v>
      </c>
      <c r="B36" s="42" t="s">
        <v>1141</v>
      </c>
      <c r="C36" s="42"/>
      <c r="D36" s="42" t="s">
        <v>1151</v>
      </c>
      <c r="E36" s="42" t="s">
        <v>1725</v>
      </c>
      <c r="F36" s="42" t="s">
        <v>962</v>
      </c>
      <c r="G36" s="42" t="s">
        <v>1122</v>
      </c>
      <c r="H36" s="43">
        <v>147900</v>
      </c>
      <c r="I36" s="60">
        <f t="shared" si="0"/>
        <v>138224.29906542055</v>
      </c>
      <c r="J36" s="129" t="s">
        <v>39</v>
      </c>
      <c r="K36" s="42"/>
      <c r="L36" s="129" t="s">
        <v>1121</v>
      </c>
      <c r="M36" s="49" t="s">
        <v>585</v>
      </c>
      <c r="N36" s="130"/>
      <c r="O36" s="52"/>
      <c r="P36" s="52"/>
      <c r="Q36" s="52"/>
      <c r="R36" s="52"/>
    </row>
    <row r="37" spans="1:18" ht="16">
      <c r="A37" s="42" t="s">
        <v>1140</v>
      </c>
      <c r="B37" s="42" t="s">
        <v>1141</v>
      </c>
      <c r="C37" s="42"/>
      <c r="D37" s="42" t="s">
        <v>1151</v>
      </c>
      <c r="E37" s="42" t="s">
        <v>1726</v>
      </c>
      <c r="F37" s="42" t="s">
        <v>963</v>
      </c>
      <c r="G37" s="42" t="s">
        <v>1122</v>
      </c>
      <c r="H37" s="43">
        <v>192900</v>
      </c>
      <c r="I37" s="60">
        <f t="shared" si="0"/>
        <v>180280.37383177568</v>
      </c>
      <c r="J37" s="129" t="s">
        <v>39</v>
      </c>
      <c r="K37" s="42"/>
      <c r="L37" s="129" t="s">
        <v>1121</v>
      </c>
      <c r="M37" s="49" t="s">
        <v>585</v>
      </c>
      <c r="N37" s="130"/>
      <c r="O37" s="52"/>
      <c r="P37" s="52"/>
      <c r="Q37" s="52"/>
      <c r="R37" s="52"/>
    </row>
    <row r="38" spans="1:18" ht="16">
      <c r="A38" s="42" t="s">
        <v>1140</v>
      </c>
      <c r="B38" s="42" t="s">
        <v>1141</v>
      </c>
      <c r="C38" s="42"/>
      <c r="D38" s="42" t="s">
        <v>1151</v>
      </c>
      <c r="E38" s="42" t="s">
        <v>1727</v>
      </c>
      <c r="F38" s="42" t="s">
        <v>74</v>
      </c>
      <c r="G38" s="42" t="s">
        <v>1122</v>
      </c>
      <c r="H38" s="43">
        <v>111900</v>
      </c>
      <c r="I38" s="60">
        <f t="shared" si="0"/>
        <v>104579.43925233644</v>
      </c>
      <c r="J38" s="129" t="s">
        <v>39</v>
      </c>
      <c r="K38" s="42"/>
      <c r="L38" s="129" t="s">
        <v>1121</v>
      </c>
      <c r="M38" s="49" t="s">
        <v>585</v>
      </c>
      <c r="N38" s="130"/>
      <c r="O38" s="52"/>
      <c r="P38" s="52"/>
      <c r="Q38" s="52"/>
      <c r="R38" s="52"/>
    </row>
    <row r="39" spans="1:18" ht="16">
      <c r="A39" s="42" t="s">
        <v>1140</v>
      </c>
      <c r="B39" s="42" t="s">
        <v>1141</v>
      </c>
      <c r="C39" s="42"/>
      <c r="D39" s="42" t="s">
        <v>1151</v>
      </c>
      <c r="E39" s="42" t="s">
        <v>1728</v>
      </c>
      <c r="F39" s="42" t="s">
        <v>75</v>
      </c>
      <c r="G39" s="42" t="s">
        <v>1122</v>
      </c>
      <c r="H39" s="43">
        <v>154490</v>
      </c>
      <c r="I39" s="60">
        <f t="shared" si="0"/>
        <v>144383.17757009345</v>
      </c>
      <c r="J39" s="129" t="s">
        <v>39</v>
      </c>
      <c r="K39" s="42"/>
      <c r="L39" s="129" t="s">
        <v>1121</v>
      </c>
      <c r="M39" s="49" t="s">
        <v>585</v>
      </c>
      <c r="N39" s="130"/>
      <c r="O39" s="52"/>
      <c r="P39" s="52"/>
      <c r="Q39" s="52"/>
      <c r="R39" s="52"/>
    </row>
    <row r="40" spans="1:18" ht="16">
      <c r="A40" s="42" t="s">
        <v>1140</v>
      </c>
      <c r="B40" s="42" t="s">
        <v>1141</v>
      </c>
      <c r="C40" s="42"/>
      <c r="D40" s="42" t="s">
        <v>1151</v>
      </c>
      <c r="E40" s="42" t="s">
        <v>569</v>
      </c>
      <c r="F40" s="42" t="s">
        <v>570</v>
      </c>
      <c r="G40" s="42" t="s">
        <v>1122</v>
      </c>
      <c r="H40" s="43">
        <v>181900</v>
      </c>
      <c r="I40" s="60">
        <f t="shared" si="0"/>
        <v>170000</v>
      </c>
      <c r="J40" s="129" t="s">
        <v>39</v>
      </c>
      <c r="K40" s="42"/>
      <c r="L40" s="129" t="s">
        <v>1121</v>
      </c>
      <c r="M40" s="49" t="s">
        <v>585</v>
      </c>
      <c r="N40" s="130"/>
      <c r="O40" s="52"/>
      <c r="P40" s="52"/>
      <c r="Q40" s="52"/>
      <c r="R40" s="52"/>
    </row>
    <row r="41" spans="1:18" ht="16">
      <c r="A41" s="42" t="s">
        <v>1140</v>
      </c>
      <c r="B41" s="42" t="s">
        <v>1141</v>
      </c>
      <c r="C41" s="42"/>
      <c r="D41" s="42" t="s">
        <v>1151</v>
      </c>
      <c r="E41" s="42" t="s">
        <v>1729</v>
      </c>
      <c r="F41" s="42" t="s">
        <v>964</v>
      </c>
      <c r="G41" s="42" t="s">
        <v>1122</v>
      </c>
      <c r="H41" s="43">
        <v>235900</v>
      </c>
      <c r="I41" s="60">
        <f t="shared" si="0"/>
        <v>220467.28971962616</v>
      </c>
      <c r="J41" s="129" t="s">
        <v>39</v>
      </c>
      <c r="K41" s="42"/>
      <c r="L41" s="129" t="s">
        <v>1121</v>
      </c>
      <c r="M41" s="49" t="s">
        <v>585</v>
      </c>
      <c r="N41" s="130"/>
      <c r="O41" s="52"/>
      <c r="P41" s="52"/>
      <c r="Q41" s="52"/>
      <c r="R41" s="52"/>
    </row>
    <row r="42" spans="1:18" ht="16">
      <c r="A42" s="42" t="s">
        <v>1140</v>
      </c>
      <c r="B42" s="42" t="s">
        <v>1145</v>
      </c>
      <c r="C42" s="42" t="s">
        <v>1146</v>
      </c>
      <c r="D42" s="42" t="s">
        <v>1151</v>
      </c>
      <c r="E42" s="42" t="s">
        <v>1231</v>
      </c>
      <c r="F42" s="42" t="s">
        <v>1165</v>
      </c>
      <c r="G42" s="42" t="s">
        <v>1144</v>
      </c>
      <c r="H42" s="43">
        <v>2000</v>
      </c>
      <c r="I42" s="60">
        <f t="shared" ref="I42" si="3">H42/1.07</f>
        <v>1869.1588785046729</v>
      </c>
      <c r="J42" s="129" t="s">
        <v>39</v>
      </c>
      <c r="K42" s="42"/>
      <c r="L42" s="129" t="s">
        <v>39</v>
      </c>
      <c r="M42" s="49" t="s">
        <v>585</v>
      </c>
      <c r="N42" s="130"/>
      <c r="O42" s="52"/>
      <c r="P42" s="52"/>
      <c r="Q42" s="52"/>
      <c r="R42" s="52"/>
    </row>
    <row r="43" spans="1:18" ht="16">
      <c r="A43" s="42" t="s">
        <v>1140</v>
      </c>
      <c r="B43" s="42" t="s">
        <v>1145</v>
      </c>
      <c r="C43" s="42" t="s">
        <v>1146</v>
      </c>
      <c r="D43" s="42" t="s">
        <v>1151</v>
      </c>
      <c r="E43" s="42" t="s">
        <v>1284</v>
      </c>
      <c r="F43" s="42" t="s">
        <v>284</v>
      </c>
      <c r="G43" s="42" t="s">
        <v>1144</v>
      </c>
      <c r="H43" s="43">
        <v>1900</v>
      </c>
      <c r="I43" s="60">
        <f t="shared" si="0"/>
        <v>1775.700934579439</v>
      </c>
      <c r="J43" s="129" t="s">
        <v>39</v>
      </c>
      <c r="K43" s="42"/>
      <c r="L43" s="129" t="s">
        <v>39</v>
      </c>
      <c r="M43" s="49" t="s">
        <v>585</v>
      </c>
      <c r="N43" s="130"/>
      <c r="O43" s="52"/>
      <c r="P43" s="52"/>
      <c r="Q43" s="52"/>
      <c r="R43" s="52"/>
    </row>
    <row r="44" spans="1:18" ht="16">
      <c r="A44" s="42" t="s">
        <v>1140</v>
      </c>
      <c r="B44" s="42" t="s">
        <v>1145</v>
      </c>
      <c r="C44" s="42" t="s">
        <v>1146</v>
      </c>
      <c r="D44" s="42" t="s">
        <v>1151</v>
      </c>
      <c r="E44" s="42" t="s">
        <v>1285</v>
      </c>
      <c r="F44" s="42" t="s">
        <v>285</v>
      </c>
      <c r="G44" s="42" t="s">
        <v>1144</v>
      </c>
      <c r="H44" s="43">
        <v>1900</v>
      </c>
      <c r="I44" s="60">
        <f t="shared" ref="I44:I56" si="4">H44/1.07</f>
        <v>1775.700934579439</v>
      </c>
      <c r="J44" s="129" t="s">
        <v>39</v>
      </c>
      <c r="K44" s="42"/>
      <c r="L44" s="129" t="s">
        <v>39</v>
      </c>
      <c r="M44" s="49" t="s">
        <v>585</v>
      </c>
      <c r="N44" s="130"/>
      <c r="O44" s="52"/>
      <c r="P44" s="52"/>
      <c r="Q44" s="52"/>
      <c r="R44" s="52"/>
    </row>
    <row r="45" spans="1:18" ht="16">
      <c r="A45" s="42" t="s">
        <v>1140</v>
      </c>
      <c r="B45" s="42" t="s">
        <v>1145</v>
      </c>
      <c r="C45" s="42" t="s">
        <v>1146</v>
      </c>
      <c r="D45" s="42" t="s">
        <v>1151</v>
      </c>
      <c r="E45" s="42" t="s">
        <v>1232</v>
      </c>
      <c r="F45" s="42" t="s">
        <v>925</v>
      </c>
      <c r="G45" s="42" t="s">
        <v>1144</v>
      </c>
      <c r="H45" s="43">
        <v>1700.0053</v>
      </c>
      <c r="I45" s="60">
        <f t="shared" si="4"/>
        <v>1588.79</v>
      </c>
      <c r="J45" s="129" t="s">
        <v>39</v>
      </c>
      <c r="K45" s="42"/>
      <c r="L45" s="129" t="s">
        <v>39</v>
      </c>
      <c r="M45" s="49" t="s">
        <v>585</v>
      </c>
      <c r="N45" s="130"/>
      <c r="O45" s="52"/>
      <c r="P45" s="52"/>
      <c r="Q45" s="52"/>
      <c r="R45" s="52"/>
    </row>
    <row r="46" spans="1:18" ht="16">
      <c r="A46" s="42" t="s">
        <v>1140</v>
      </c>
      <c r="B46" s="42" t="s">
        <v>1145</v>
      </c>
      <c r="C46" s="42" t="s">
        <v>1146</v>
      </c>
      <c r="D46" s="42" t="s">
        <v>1151</v>
      </c>
      <c r="E46" s="42" t="s">
        <v>1286</v>
      </c>
      <c r="F46" s="42" t="s">
        <v>286</v>
      </c>
      <c r="G46" s="42" t="s">
        <v>1144</v>
      </c>
      <c r="H46" s="43">
        <v>1600</v>
      </c>
      <c r="I46" s="60">
        <f t="shared" si="4"/>
        <v>1495.3271028037382</v>
      </c>
      <c r="J46" s="129" t="s">
        <v>39</v>
      </c>
      <c r="K46" s="42"/>
      <c r="L46" s="129" t="s">
        <v>39</v>
      </c>
      <c r="M46" s="49" t="s">
        <v>585</v>
      </c>
      <c r="N46" s="130"/>
      <c r="O46" s="52"/>
      <c r="P46" s="52"/>
      <c r="Q46" s="52"/>
      <c r="R46" s="52"/>
    </row>
    <row r="47" spans="1:18" ht="16">
      <c r="A47" s="42" t="s">
        <v>1140</v>
      </c>
      <c r="B47" s="42" t="s">
        <v>1145</v>
      </c>
      <c r="C47" s="42" t="s">
        <v>1146</v>
      </c>
      <c r="D47" s="42" t="s">
        <v>1151</v>
      </c>
      <c r="E47" s="42" t="s">
        <v>1233</v>
      </c>
      <c r="F47" s="42" t="s">
        <v>287</v>
      </c>
      <c r="G47" s="42" t="s">
        <v>1144</v>
      </c>
      <c r="H47" s="43">
        <v>2450</v>
      </c>
      <c r="I47" s="60">
        <f t="shared" si="4"/>
        <v>2289.7196261682243</v>
      </c>
      <c r="J47" s="129" t="s">
        <v>39</v>
      </c>
      <c r="K47" s="42"/>
      <c r="L47" s="129" t="s">
        <v>39</v>
      </c>
      <c r="M47" s="49" t="s">
        <v>585</v>
      </c>
      <c r="N47" s="130"/>
      <c r="O47" s="52"/>
      <c r="P47" s="52"/>
      <c r="Q47" s="52"/>
      <c r="R47" s="52"/>
    </row>
    <row r="48" spans="1:18" ht="16">
      <c r="A48" s="42" t="s">
        <v>1140</v>
      </c>
      <c r="B48" s="42" t="s">
        <v>1145</v>
      </c>
      <c r="C48" s="42" t="s">
        <v>1146</v>
      </c>
      <c r="D48" s="42" t="s">
        <v>1151</v>
      </c>
      <c r="E48" s="42" t="s">
        <v>1234</v>
      </c>
      <c r="F48" s="42" t="s">
        <v>288</v>
      </c>
      <c r="G48" s="42" t="s">
        <v>1144</v>
      </c>
      <c r="H48" s="43">
        <v>2800</v>
      </c>
      <c r="I48" s="60">
        <f t="shared" si="4"/>
        <v>2616.8224299065419</v>
      </c>
      <c r="J48" s="129" t="s">
        <v>39</v>
      </c>
      <c r="K48" s="42"/>
      <c r="L48" s="129" t="s">
        <v>39</v>
      </c>
      <c r="M48" s="49" t="s">
        <v>585</v>
      </c>
      <c r="N48" s="130"/>
      <c r="O48" s="52"/>
      <c r="P48" s="52"/>
      <c r="Q48" s="52"/>
      <c r="R48" s="52"/>
    </row>
    <row r="49" spans="1:18" ht="16">
      <c r="A49" s="42" t="s">
        <v>1140</v>
      </c>
      <c r="B49" s="42" t="s">
        <v>1145</v>
      </c>
      <c r="C49" s="42" t="s">
        <v>1146</v>
      </c>
      <c r="D49" s="42" t="s">
        <v>1151</v>
      </c>
      <c r="E49" s="42" t="s">
        <v>1235</v>
      </c>
      <c r="F49" s="42" t="s">
        <v>633</v>
      </c>
      <c r="G49" s="42" t="s">
        <v>1127</v>
      </c>
      <c r="H49" s="43">
        <v>1489.9999999999998</v>
      </c>
      <c r="I49" s="60">
        <f t="shared" si="4"/>
        <v>1392.5233644859811</v>
      </c>
      <c r="J49" s="129" t="s">
        <v>39</v>
      </c>
      <c r="K49" s="42"/>
      <c r="L49" s="129" t="s">
        <v>39</v>
      </c>
      <c r="M49" s="49" t="s">
        <v>585</v>
      </c>
      <c r="N49" s="130"/>
      <c r="O49" s="52"/>
      <c r="P49" s="52"/>
      <c r="Q49" s="52"/>
      <c r="R49" s="52"/>
    </row>
    <row r="50" spans="1:18" ht="16">
      <c r="A50" s="42" t="s">
        <v>1140</v>
      </c>
      <c r="B50" s="42" t="s">
        <v>1145</v>
      </c>
      <c r="C50" s="42" t="s">
        <v>1146</v>
      </c>
      <c r="D50" s="42" t="s">
        <v>1151</v>
      </c>
      <c r="E50" s="42" t="s">
        <v>1236</v>
      </c>
      <c r="F50" s="42" t="s">
        <v>634</v>
      </c>
      <c r="G50" s="42" t="s">
        <v>1127</v>
      </c>
      <c r="H50" s="43">
        <v>990</v>
      </c>
      <c r="I50" s="60">
        <f t="shared" si="4"/>
        <v>925.23364485981301</v>
      </c>
      <c r="J50" s="129" t="s">
        <v>39</v>
      </c>
      <c r="K50" s="42"/>
      <c r="L50" s="129" t="s">
        <v>39</v>
      </c>
      <c r="M50" s="49" t="s">
        <v>585</v>
      </c>
      <c r="N50" s="130"/>
      <c r="O50" s="52"/>
      <c r="P50" s="52"/>
      <c r="Q50" s="52"/>
      <c r="R50" s="52"/>
    </row>
    <row r="51" spans="1:18" ht="16">
      <c r="A51" s="42" t="s">
        <v>1140</v>
      </c>
      <c r="B51" s="42" t="s">
        <v>1145</v>
      </c>
      <c r="C51" s="42" t="s">
        <v>1146</v>
      </c>
      <c r="D51" s="42" t="s">
        <v>1151</v>
      </c>
      <c r="E51" s="42" t="s">
        <v>611</v>
      </c>
      <c r="F51" s="42" t="s">
        <v>636</v>
      </c>
      <c r="G51" s="42" t="s">
        <v>635</v>
      </c>
      <c r="H51" s="43">
        <v>550</v>
      </c>
      <c r="I51" s="60">
        <f t="shared" si="4"/>
        <v>514.01869158878503</v>
      </c>
      <c r="J51" s="129" t="s">
        <v>39</v>
      </c>
      <c r="K51" s="42"/>
      <c r="L51" s="129" t="s">
        <v>39</v>
      </c>
      <c r="M51" s="49" t="s">
        <v>585</v>
      </c>
      <c r="N51" s="130"/>
      <c r="O51" s="52"/>
      <c r="P51" s="52"/>
      <c r="Q51" s="52"/>
      <c r="R51" s="52"/>
    </row>
    <row r="52" spans="1:18" ht="16">
      <c r="A52" s="42" t="s">
        <v>1140</v>
      </c>
      <c r="B52" s="42" t="s">
        <v>1145</v>
      </c>
      <c r="C52" s="42" t="s">
        <v>1146</v>
      </c>
      <c r="D52" s="42" t="s">
        <v>1151</v>
      </c>
      <c r="E52" s="42" t="s">
        <v>1237</v>
      </c>
      <c r="F52" s="42" t="s">
        <v>637</v>
      </c>
      <c r="G52" s="42" t="s">
        <v>635</v>
      </c>
      <c r="H52" s="43">
        <v>690</v>
      </c>
      <c r="I52" s="60">
        <f t="shared" si="4"/>
        <v>644.85981308411215</v>
      </c>
      <c r="J52" s="129" t="s">
        <v>39</v>
      </c>
      <c r="K52" s="42"/>
      <c r="L52" s="129" t="s">
        <v>39</v>
      </c>
      <c r="M52" s="49" t="s">
        <v>585</v>
      </c>
      <c r="N52" s="130"/>
      <c r="O52" s="52"/>
      <c r="P52" s="52"/>
      <c r="Q52" s="52"/>
      <c r="R52" s="52"/>
    </row>
    <row r="53" spans="1:18" ht="16">
      <c r="A53" s="42" t="s">
        <v>1140</v>
      </c>
      <c r="B53" s="42" t="s">
        <v>1145</v>
      </c>
      <c r="C53" s="42" t="s">
        <v>1146</v>
      </c>
      <c r="D53" s="42" t="s">
        <v>1151</v>
      </c>
      <c r="E53" s="42" t="s">
        <v>612</v>
      </c>
      <c r="F53" s="42" t="s">
        <v>638</v>
      </c>
      <c r="G53" s="42" t="s">
        <v>635</v>
      </c>
      <c r="H53" s="43">
        <v>690</v>
      </c>
      <c r="I53" s="60">
        <f t="shared" si="4"/>
        <v>644.85981308411215</v>
      </c>
      <c r="J53" s="129" t="s">
        <v>39</v>
      </c>
      <c r="K53" s="42"/>
      <c r="L53" s="129" t="s">
        <v>39</v>
      </c>
      <c r="M53" s="49" t="s">
        <v>585</v>
      </c>
      <c r="N53" s="130"/>
      <c r="O53" s="52"/>
      <c r="P53" s="52"/>
      <c r="Q53" s="52"/>
      <c r="R53" s="52"/>
    </row>
    <row r="54" spans="1:18" ht="16">
      <c r="A54" s="42" t="s">
        <v>1140</v>
      </c>
      <c r="B54" s="42" t="s">
        <v>1145</v>
      </c>
      <c r="C54" s="42" t="s">
        <v>1146</v>
      </c>
      <c r="D54" s="42" t="s">
        <v>1151</v>
      </c>
      <c r="E54" s="42" t="s">
        <v>1238</v>
      </c>
      <c r="F54" s="42" t="s">
        <v>640</v>
      </c>
      <c r="G54" s="42" t="s">
        <v>639</v>
      </c>
      <c r="H54" s="43">
        <v>12290</v>
      </c>
      <c r="I54" s="60">
        <f t="shared" si="4"/>
        <v>11485.981308411214</v>
      </c>
      <c r="J54" s="129" t="s">
        <v>39</v>
      </c>
      <c r="K54" s="42"/>
      <c r="L54" s="129" t="s">
        <v>39</v>
      </c>
      <c r="M54" s="49" t="s">
        <v>585</v>
      </c>
      <c r="N54" s="130"/>
      <c r="O54" s="52"/>
      <c r="P54" s="52"/>
      <c r="Q54" s="52"/>
      <c r="R54" s="52"/>
    </row>
    <row r="55" spans="1:18" ht="16">
      <c r="A55" s="42" t="s">
        <v>1140</v>
      </c>
      <c r="B55" s="42" t="s">
        <v>1145</v>
      </c>
      <c r="C55" s="42" t="s">
        <v>1146</v>
      </c>
      <c r="D55" s="42" t="s">
        <v>1151</v>
      </c>
      <c r="E55" s="42" t="s">
        <v>1239</v>
      </c>
      <c r="F55" s="42" t="s">
        <v>641</v>
      </c>
      <c r="G55" s="42" t="s">
        <v>639</v>
      </c>
      <c r="H55" s="43">
        <v>10890</v>
      </c>
      <c r="I55" s="60">
        <f t="shared" si="4"/>
        <v>10177.570093457944</v>
      </c>
      <c r="J55" s="129" t="s">
        <v>39</v>
      </c>
      <c r="K55" s="42"/>
      <c r="L55" s="129" t="s">
        <v>39</v>
      </c>
      <c r="M55" s="49" t="s">
        <v>585</v>
      </c>
      <c r="N55" s="130"/>
      <c r="O55" s="52"/>
      <c r="P55" s="52"/>
      <c r="Q55" s="52"/>
      <c r="R55" s="52"/>
    </row>
    <row r="56" spans="1:18" ht="16">
      <c r="A56" s="42" t="s">
        <v>1140</v>
      </c>
      <c r="B56" s="42" t="s">
        <v>1145</v>
      </c>
      <c r="C56" s="42" t="s">
        <v>1146</v>
      </c>
      <c r="D56" s="42" t="s">
        <v>1151</v>
      </c>
      <c r="E56" s="42" t="s">
        <v>1240</v>
      </c>
      <c r="F56" s="42" t="s">
        <v>146</v>
      </c>
      <c r="G56" s="42" t="s">
        <v>856</v>
      </c>
      <c r="H56" s="43">
        <v>3900</v>
      </c>
      <c r="I56" s="60">
        <f t="shared" si="4"/>
        <v>3644.8598130841119</v>
      </c>
      <c r="J56" s="129" t="s">
        <v>39</v>
      </c>
      <c r="K56" s="42"/>
      <c r="L56" s="129" t="s">
        <v>39</v>
      </c>
      <c r="M56" s="49" t="s">
        <v>585</v>
      </c>
      <c r="N56" s="130"/>
      <c r="O56" s="52"/>
      <c r="P56" s="52"/>
      <c r="Q56" s="52"/>
      <c r="R56" s="52"/>
    </row>
    <row r="57" spans="1:18" ht="16">
      <c r="A57" s="42" t="s">
        <v>1140</v>
      </c>
      <c r="B57" s="42" t="s">
        <v>1145</v>
      </c>
      <c r="C57" s="42" t="s">
        <v>1123</v>
      </c>
      <c r="D57" s="42" t="s">
        <v>1151</v>
      </c>
      <c r="E57" s="42" t="s">
        <v>1241</v>
      </c>
      <c r="F57" s="42" t="s">
        <v>86</v>
      </c>
      <c r="G57" s="42" t="s">
        <v>1123</v>
      </c>
      <c r="H57" s="43">
        <v>12000</v>
      </c>
      <c r="I57" s="60">
        <f t="shared" si="0"/>
        <v>11214.953271028036</v>
      </c>
      <c r="J57" s="129" t="s">
        <v>39</v>
      </c>
      <c r="K57" s="42"/>
      <c r="L57" s="129" t="s">
        <v>39</v>
      </c>
      <c r="M57" s="49" t="s">
        <v>585</v>
      </c>
      <c r="N57" s="130"/>
      <c r="O57" s="52"/>
      <c r="P57" s="52"/>
      <c r="Q57" s="52"/>
      <c r="R57" s="52"/>
    </row>
    <row r="58" spans="1:18" ht="16">
      <c r="A58" s="42" t="s">
        <v>1140</v>
      </c>
      <c r="B58" s="42" t="s">
        <v>1145</v>
      </c>
      <c r="C58" s="42" t="s">
        <v>1123</v>
      </c>
      <c r="D58" s="42" t="s">
        <v>1151</v>
      </c>
      <c r="E58" s="42" t="s">
        <v>1242</v>
      </c>
      <c r="F58" s="42" t="s">
        <v>87</v>
      </c>
      <c r="G58" s="42" t="s">
        <v>1123</v>
      </c>
      <c r="H58" s="43">
        <v>10600</v>
      </c>
      <c r="I58" s="60">
        <f t="shared" ref="I58:I123" si="5">H58/1.07</f>
        <v>9906.5420560747662</v>
      </c>
      <c r="J58" s="129" t="s">
        <v>39</v>
      </c>
      <c r="K58" s="42"/>
      <c r="L58" s="129" t="s">
        <v>39</v>
      </c>
      <c r="M58" s="49" t="s">
        <v>585</v>
      </c>
      <c r="N58" s="130"/>
      <c r="O58" s="52"/>
      <c r="P58" s="52"/>
      <c r="Q58" s="52"/>
      <c r="R58" s="52"/>
    </row>
    <row r="59" spans="1:18" ht="16">
      <c r="A59" s="42" t="s">
        <v>1140</v>
      </c>
      <c r="B59" s="42" t="s">
        <v>1145</v>
      </c>
      <c r="C59" s="42" t="s">
        <v>1123</v>
      </c>
      <c r="D59" s="42" t="s">
        <v>1151</v>
      </c>
      <c r="E59" s="42" t="s">
        <v>1243</v>
      </c>
      <c r="F59" s="42" t="s">
        <v>88</v>
      </c>
      <c r="G59" s="42" t="s">
        <v>1123</v>
      </c>
      <c r="H59" s="43">
        <v>22400</v>
      </c>
      <c r="I59" s="60">
        <f t="shared" si="5"/>
        <v>20934.579439252335</v>
      </c>
      <c r="J59" s="129" t="s">
        <v>39</v>
      </c>
      <c r="K59" s="42"/>
      <c r="L59" s="129" t="s">
        <v>39</v>
      </c>
      <c r="M59" s="49" t="s">
        <v>585</v>
      </c>
      <c r="N59" s="130"/>
      <c r="O59" s="52"/>
      <c r="P59" s="52"/>
      <c r="Q59" s="52"/>
      <c r="R59" s="52"/>
    </row>
    <row r="60" spans="1:18" ht="16">
      <c r="A60" s="42" t="s">
        <v>1140</v>
      </c>
      <c r="B60" s="42" t="s">
        <v>1145</v>
      </c>
      <c r="C60" s="42" t="s">
        <v>1123</v>
      </c>
      <c r="D60" s="42" t="s">
        <v>1151</v>
      </c>
      <c r="E60" s="42" t="s">
        <v>1244</v>
      </c>
      <c r="F60" s="42" t="s">
        <v>89</v>
      </c>
      <c r="G60" s="42" t="s">
        <v>1123</v>
      </c>
      <c r="H60" s="43">
        <v>5700</v>
      </c>
      <c r="I60" s="60">
        <f t="shared" si="5"/>
        <v>5327.1028037383176</v>
      </c>
      <c r="J60" s="129" t="s">
        <v>39</v>
      </c>
      <c r="K60" s="42"/>
      <c r="L60" s="129" t="s">
        <v>39</v>
      </c>
      <c r="M60" s="49" t="s">
        <v>585</v>
      </c>
      <c r="N60" s="130"/>
      <c r="O60" s="52"/>
      <c r="P60" s="52"/>
      <c r="Q60" s="52"/>
      <c r="R60" s="52"/>
    </row>
    <row r="61" spans="1:18" ht="16">
      <c r="A61" s="42" t="s">
        <v>1140</v>
      </c>
      <c r="B61" s="42" t="s">
        <v>1145</v>
      </c>
      <c r="C61" s="42" t="s">
        <v>1123</v>
      </c>
      <c r="D61" s="42" t="s">
        <v>1151</v>
      </c>
      <c r="E61" s="42" t="s">
        <v>1245</v>
      </c>
      <c r="F61" s="42" t="s">
        <v>92</v>
      </c>
      <c r="G61" s="42" t="s">
        <v>1123</v>
      </c>
      <c r="H61" s="43">
        <v>95300</v>
      </c>
      <c r="I61" s="60">
        <f t="shared" si="5"/>
        <v>89065.420560747662</v>
      </c>
      <c r="J61" s="129" t="s">
        <v>39</v>
      </c>
      <c r="K61" s="42"/>
      <c r="L61" s="129" t="s">
        <v>39</v>
      </c>
      <c r="M61" s="49" t="s">
        <v>585</v>
      </c>
      <c r="N61" s="130"/>
      <c r="O61" s="52"/>
      <c r="P61" s="52"/>
      <c r="Q61" s="52"/>
      <c r="R61" s="52"/>
    </row>
    <row r="62" spans="1:18" ht="16">
      <c r="A62" s="42" t="s">
        <v>1140</v>
      </c>
      <c r="B62" s="42" t="s">
        <v>1145</v>
      </c>
      <c r="C62" s="42" t="s">
        <v>1123</v>
      </c>
      <c r="D62" s="42" t="s">
        <v>1151</v>
      </c>
      <c r="E62" s="42" t="s">
        <v>1246</v>
      </c>
      <c r="F62" s="42" t="s">
        <v>93</v>
      </c>
      <c r="G62" s="42" t="s">
        <v>1123</v>
      </c>
      <c r="H62" s="43">
        <v>56100</v>
      </c>
      <c r="I62" s="60">
        <f t="shared" si="5"/>
        <v>52429.906542056073</v>
      </c>
      <c r="J62" s="129" t="s">
        <v>39</v>
      </c>
      <c r="K62" s="42"/>
      <c r="L62" s="129" t="s">
        <v>39</v>
      </c>
      <c r="M62" s="49" t="s">
        <v>585</v>
      </c>
      <c r="N62" s="130"/>
      <c r="O62" s="52"/>
      <c r="P62" s="52"/>
      <c r="Q62" s="52"/>
      <c r="R62" s="52"/>
    </row>
    <row r="63" spans="1:18" ht="16">
      <c r="A63" s="42" t="s">
        <v>1140</v>
      </c>
      <c r="B63" s="42" t="s">
        <v>1145</v>
      </c>
      <c r="C63" s="42" t="s">
        <v>1123</v>
      </c>
      <c r="D63" s="42" t="s">
        <v>1151</v>
      </c>
      <c r="E63" s="42" t="s">
        <v>1247</v>
      </c>
      <c r="F63" s="42" t="s">
        <v>94</v>
      </c>
      <c r="G63" s="42" t="s">
        <v>1123</v>
      </c>
      <c r="H63" s="43">
        <v>80900</v>
      </c>
      <c r="I63" s="60">
        <f t="shared" si="5"/>
        <v>75607.476635514016</v>
      </c>
      <c r="J63" s="129" t="s">
        <v>39</v>
      </c>
      <c r="K63" s="42"/>
      <c r="L63" s="129" t="s">
        <v>39</v>
      </c>
      <c r="M63" s="49" t="s">
        <v>585</v>
      </c>
      <c r="N63" s="130"/>
      <c r="O63" s="52"/>
      <c r="P63" s="52"/>
      <c r="Q63" s="52"/>
      <c r="R63" s="52"/>
    </row>
    <row r="64" spans="1:18" ht="16">
      <c r="A64" s="42" t="s">
        <v>1140</v>
      </c>
      <c r="B64" s="42" t="s">
        <v>1145</v>
      </c>
      <c r="C64" s="42" t="s">
        <v>1123</v>
      </c>
      <c r="D64" s="42" t="s">
        <v>1151</v>
      </c>
      <c r="E64" s="42" t="s">
        <v>1248</v>
      </c>
      <c r="F64" s="42" t="s">
        <v>95</v>
      </c>
      <c r="G64" s="42" t="s">
        <v>1123</v>
      </c>
      <c r="H64" s="43">
        <v>56100</v>
      </c>
      <c r="I64" s="60">
        <f t="shared" si="5"/>
        <v>52429.906542056073</v>
      </c>
      <c r="J64" s="129" t="s">
        <v>39</v>
      </c>
      <c r="K64" s="42"/>
      <c r="L64" s="129" t="s">
        <v>39</v>
      </c>
      <c r="M64" s="49" t="s">
        <v>585</v>
      </c>
      <c r="N64" s="130"/>
      <c r="O64" s="52"/>
      <c r="P64" s="52"/>
      <c r="Q64" s="52"/>
      <c r="R64" s="52"/>
    </row>
    <row r="65" spans="1:18" ht="16">
      <c r="A65" s="42" t="s">
        <v>1140</v>
      </c>
      <c r="B65" s="42" t="s">
        <v>1145</v>
      </c>
      <c r="C65" s="42" t="s">
        <v>1123</v>
      </c>
      <c r="D65" s="42" t="s">
        <v>1151</v>
      </c>
      <c r="E65" s="42" t="s">
        <v>1249</v>
      </c>
      <c r="F65" s="42" t="s">
        <v>96</v>
      </c>
      <c r="G65" s="42" t="s">
        <v>1123</v>
      </c>
      <c r="H65" s="43">
        <v>92600</v>
      </c>
      <c r="I65" s="60">
        <f t="shared" si="5"/>
        <v>86542.056074766355</v>
      </c>
      <c r="J65" s="129" t="s">
        <v>39</v>
      </c>
      <c r="K65" s="42"/>
      <c r="L65" s="129" t="s">
        <v>39</v>
      </c>
      <c r="M65" s="49" t="s">
        <v>585</v>
      </c>
      <c r="N65" s="130"/>
      <c r="O65" s="52"/>
      <c r="P65" s="52"/>
      <c r="Q65" s="52"/>
      <c r="R65" s="52"/>
    </row>
    <row r="66" spans="1:18" ht="16">
      <c r="A66" s="42" t="s">
        <v>1140</v>
      </c>
      <c r="B66" s="42" t="s">
        <v>1145</v>
      </c>
      <c r="C66" s="42" t="s">
        <v>1123</v>
      </c>
      <c r="D66" s="42" t="s">
        <v>1151</v>
      </c>
      <c r="E66" s="42" t="s">
        <v>1250</v>
      </c>
      <c r="F66" s="42" t="s">
        <v>97</v>
      </c>
      <c r="G66" s="42" t="s">
        <v>1123</v>
      </c>
      <c r="H66" s="43">
        <v>65400</v>
      </c>
      <c r="I66" s="60">
        <f t="shared" si="5"/>
        <v>61121.495327102799</v>
      </c>
      <c r="J66" s="129" t="s">
        <v>39</v>
      </c>
      <c r="K66" s="42"/>
      <c r="L66" s="129" t="s">
        <v>39</v>
      </c>
      <c r="M66" s="49" t="s">
        <v>585</v>
      </c>
      <c r="N66" s="130"/>
      <c r="O66" s="52"/>
      <c r="P66" s="52"/>
      <c r="Q66" s="52"/>
      <c r="R66" s="52"/>
    </row>
    <row r="67" spans="1:18" ht="16">
      <c r="A67" s="42" t="s">
        <v>1140</v>
      </c>
      <c r="B67" s="42" t="s">
        <v>1145</v>
      </c>
      <c r="C67" s="42" t="s">
        <v>1123</v>
      </c>
      <c r="D67" s="42" t="s">
        <v>1151</v>
      </c>
      <c r="E67" s="42" t="s">
        <v>1251</v>
      </c>
      <c r="F67" s="42" t="s">
        <v>98</v>
      </c>
      <c r="G67" s="42" t="s">
        <v>1123</v>
      </c>
      <c r="H67" s="43">
        <v>24900</v>
      </c>
      <c r="I67" s="60">
        <f t="shared" si="5"/>
        <v>23271.028037383177</v>
      </c>
      <c r="J67" s="129" t="s">
        <v>39</v>
      </c>
      <c r="K67" s="42"/>
      <c r="L67" s="129" t="s">
        <v>39</v>
      </c>
      <c r="M67" s="49" t="s">
        <v>585</v>
      </c>
      <c r="N67" s="130"/>
      <c r="O67" s="52"/>
      <c r="P67" s="52"/>
      <c r="Q67" s="52"/>
      <c r="R67" s="52"/>
    </row>
    <row r="68" spans="1:18" ht="16">
      <c r="A68" s="42" t="s">
        <v>1140</v>
      </c>
      <c r="B68" s="42" t="s">
        <v>1145</v>
      </c>
      <c r="C68" s="42" t="s">
        <v>1123</v>
      </c>
      <c r="D68" s="42" t="s">
        <v>1151</v>
      </c>
      <c r="E68" s="42" t="s">
        <v>1252</v>
      </c>
      <c r="F68" s="42" t="s">
        <v>99</v>
      </c>
      <c r="G68" s="42" t="s">
        <v>1123</v>
      </c>
      <c r="H68" s="43">
        <v>8200</v>
      </c>
      <c r="I68" s="60">
        <f t="shared" si="5"/>
        <v>7663.5514018691583</v>
      </c>
      <c r="J68" s="129" t="s">
        <v>39</v>
      </c>
      <c r="K68" s="42"/>
      <c r="L68" s="129" t="s">
        <v>39</v>
      </c>
      <c r="M68" s="49" t="s">
        <v>585</v>
      </c>
      <c r="N68" s="130"/>
      <c r="O68" s="52"/>
      <c r="P68" s="52"/>
      <c r="Q68" s="52"/>
      <c r="R68" s="52"/>
    </row>
    <row r="69" spans="1:18" ht="16">
      <c r="A69" s="42" t="s">
        <v>1140</v>
      </c>
      <c r="B69" s="42" t="s">
        <v>1145</v>
      </c>
      <c r="C69" s="42" t="s">
        <v>1123</v>
      </c>
      <c r="D69" s="42" t="s">
        <v>1151</v>
      </c>
      <c r="E69" s="42" t="s">
        <v>1253</v>
      </c>
      <c r="F69" s="42" t="s">
        <v>100</v>
      </c>
      <c r="G69" s="42" t="s">
        <v>1123</v>
      </c>
      <c r="H69" s="43">
        <v>88799.995500000005</v>
      </c>
      <c r="I69" s="60">
        <f t="shared" si="5"/>
        <v>82990.649999999994</v>
      </c>
      <c r="J69" s="129" t="s">
        <v>39</v>
      </c>
      <c r="K69" s="42"/>
      <c r="L69" s="129" t="s">
        <v>39</v>
      </c>
      <c r="M69" s="49" t="s">
        <v>585</v>
      </c>
      <c r="N69" s="130"/>
      <c r="O69" s="52"/>
      <c r="P69" s="52"/>
      <c r="Q69" s="52"/>
      <c r="R69" s="52"/>
    </row>
    <row r="70" spans="1:18" ht="16">
      <c r="A70" s="42" t="s">
        <v>1140</v>
      </c>
      <c r="B70" s="42" t="s">
        <v>1145</v>
      </c>
      <c r="C70" s="42" t="s">
        <v>1123</v>
      </c>
      <c r="D70" s="42" t="s">
        <v>1151</v>
      </c>
      <c r="E70" s="42" t="s">
        <v>1254</v>
      </c>
      <c r="F70" s="42" t="s">
        <v>101</v>
      </c>
      <c r="G70" s="42" t="s">
        <v>1123</v>
      </c>
      <c r="H70" s="43">
        <v>62500</v>
      </c>
      <c r="I70" s="60">
        <f t="shared" si="5"/>
        <v>58411.214953271025</v>
      </c>
      <c r="J70" s="129" t="s">
        <v>39</v>
      </c>
      <c r="K70" s="42"/>
      <c r="L70" s="129" t="s">
        <v>39</v>
      </c>
      <c r="M70" s="49" t="s">
        <v>585</v>
      </c>
      <c r="N70" s="130"/>
      <c r="O70" s="52"/>
      <c r="P70" s="52"/>
      <c r="Q70" s="52"/>
      <c r="R70" s="52"/>
    </row>
    <row r="71" spans="1:18" ht="16">
      <c r="A71" s="42" t="s">
        <v>1140</v>
      </c>
      <c r="B71" s="42" t="s">
        <v>1145</v>
      </c>
      <c r="C71" s="42" t="s">
        <v>1123</v>
      </c>
      <c r="D71" s="42" t="s">
        <v>1151</v>
      </c>
      <c r="E71" s="42" t="s">
        <v>1287</v>
      </c>
      <c r="F71" s="42" t="s">
        <v>102</v>
      </c>
      <c r="G71" s="42" t="s">
        <v>1123</v>
      </c>
      <c r="H71" s="43">
        <v>15800</v>
      </c>
      <c r="I71" s="60">
        <f t="shared" si="5"/>
        <v>14766.355140186915</v>
      </c>
      <c r="J71" s="129" t="s">
        <v>39</v>
      </c>
      <c r="K71" s="42"/>
      <c r="L71" s="129" t="s">
        <v>39</v>
      </c>
      <c r="M71" s="49" t="s">
        <v>585</v>
      </c>
      <c r="N71" s="130"/>
      <c r="O71" s="52"/>
      <c r="P71" s="52"/>
      <c r="Q71" s="52"/>
      <c r="R71" s="52"/>
    </row>
    <row r="72" spans="1:18" ht="16">
      <c r="A72" s="42" t="s">
        <v>1140</v>
      </c>
      <c r="B72" s="42" t="s">
        <v>1145</v>
      </c>
      <c r="C72" s="42" t="s">
        <v>1123</v>
      </c>
      <c r="D72" s="42" t="s">
        <v>1151</v>
      </c>
      <c r="E72" s="42" t="s">
        <v>1255</v>
      </c>
      <c r="F72" s="42" t="s">
        <v>103</v>
      </c>
      <c r="G72" s="42" t="s">
        <v>1123</v>
      </c>
      <c r="H72" s="43">
        <v>4999.9999999999991</v>
      </c>
      <c r="I72" s="60">
        <f t="shared" si="5"/>
        <v>4672.8971962616815</v>
      </c>
      <c r="J72" s="129" t="s">
        <v>39</v>
      </c>
      <c r="K72" s="42"/>
      <c r="L72" s="129" t="s">
        <v>39</v>
      </c>
      <c r="M72" s="49" t="s">
        <v>585</v>
      </c>
      <c r="N72" s="130"/>
      <c r="O72" s="52"/>
      <c r="P72" s="52"/>
      <c r="Q72" s="52"/>
      <c r="R72" s="52"/>
    </row>
    <row r="73" spans="1:18" ht="16">
      <c r="A73" s="42" t="s">
        <v>1140</v>
      </c>
      <c r="B73" s="42" t="s">
        <v>1145</v>
      </c>
      <c r="C73" s="42" t="s">
        <v>1123</v>
      </c>
      <c r="D73" s="42" t="s">
        <v>1151</v>
      </c>
      <c r="E73" s="42" t="s">
        <v>1256</v>
      </c>
      <c r="F73" s="42" t="s">
        <v>104</v>
      </c>
      <c r="G73" s="42" t="s">
        <v>1123</v>
      </c>
      <c r="H73" s="43">
        <v>70300</v>
      </c>
      <c r="I73" s="60">
        <f t="shared" si="5"/>
        <v>65700.934579439243</v>
      </c>
      <c r="J73" s="129" t="s">
        <v>39</v>
      </c>
      <c r="K73" s="42"/>
      <c r="L73" s="129" t="s">
        <v>39</v>
      </c>
      <c r="M73" s="49" t="s">
        <v>585</v>
      </c>
      <c r="N73" s="130"/>
      <c r="O73" s="52"/>
      <c r="P73" s="52"/>
      <c r="Q73" s="52"/>
      <c r="R73" s="52"/>
    </row>
    <row r="74" spans="1:18" ht="16">
      <c r="A74" s="42" t="s">
        <v>1140</v>
      </c>
      <c r="B74" s="42" t="s">
        <v>1145</v>
      </c>
      <c r="C74" s="42" t="s">
        <v>1123</v>
      </c>
      <c r="D74" s="42" t="s">
        <v>1151</v>
      </c>
      <c r="E74" s="42" t="s">
        <v>1257</v>
      </c>
      <c r="F74" s="42" t="s">
        <v>105</v>
      </c>
      <c r="G74" s="42" t="s">
        <v>1123</v>
      </c>
      <c r="H74" s="43">
        <v>44100</v>
      </c>
      <c r="I74" s="60">
        <f t="shared" si="5"/>
        <v>41214.953271028033</v>
      </c>
      <c r="J74" s="129" t="s">
        <v>39</v>
      </c>
      <c r="K74" s="42"/>
      <c r="L74" s="129" t="s">
        <v>39</v>
      </c>
      <c r="M74" s="49" t="s">
        <v>585</v>
      </c>
      <c r="N74" s="130"/>
      <c r="O74" s="52"/>
      <c r="P74" s="52"/>
      <c r="Q74" s="52"/>
      <c r="R74" s="52"/>
    </row>
    <row r="75" spans="1:18" ht="16">
      <c r="A75" s="42" t="s">
        <v>1140</v>
      </c>
      <c r="B75" s="42" t="s">
        <v>1145</v>
      </c>
      <c r="C75" s="42" t="s">
        <v>1123</v>
      </c>
      <c r="D75" s="42" t="s">
        <v>1151</v>
      </c>
      <c r="E75" s="42" t="s">
        <v>1258</v>
      </c>
      <c r="F75" s="42" t="s">
        <v>529</v>
      </c>
      <c r="G75" s="42" t="s">
        <v>1123</v>
      </c>
      <c r="H75" s="43">
        <v>517400</v>
      </c>
      <c r="I75" s="60">
        <f t="shared" si="5"/>
        <v>483551.40186915884</v>
      </c>
      <c r="J75" s="129" t="s">
        <v>39</v>
      </c>
      <c r="K75" s="42"/>
      <c r="L75" s="129" t="s">
        <v>39</v>
      </c>
      <c r="M75" s="49" t="s">
        <v>585</v>
      </c>
      <c r="N75" s="130"/>
      <c r="O75" s="52"/>
      <c r="P75" s="52"/>
      <c r="Q75" s="52"/>
      <c r="R75" s="52"/>
    </row>
    <row r="76" spans="1:18" ht="16">
      <c r="A76" s="42" t="s">
        <v>1140</v>
      </c>
      <c r="B76" s="42" t="s">
        <v>1145</v>
      </c>
      <c r="C76" s="42" t="s">
        <v>1123</v>
      </c>
      <c r="D76" s="42" t="s">
        <v>1151</v>
      </c>
      <c r="E76" s="42" t="s">
        <v>1259</v>
      </c>
      <c r="F76" s="42" t="s">
        <v>530</v>
      </c>
      <c r="G76" s="42" t="s">
        <v>1123</v>
      </c>
      <c r="H76" s="43">
        <v>558200</v>
      </c>
      <c r="I76" s="60">
        <f t="shared" si="5"/>
        <v>521682.24299065419</v>
      </c>
      <c r="J76" s="129" t="s">
        <v>39</v>
      </c>
      <c r="K76" s="42"/>
      <c r="L76" s="129" t="s">
        <v>39</v>
      </c>
      <c r="M76" s="49" t="s">
        <v>585</v>
      </c>
      <c r="N76" s="130"/>
      <c r="O76" s="52"/>
      <c r="P76" s="52"/>
      <c r="Q76" s="52"/>
      <c r="R76" s="52"/>
    </row>
    <row r="77" spans="1:18" ht="16">
      <c r="A77" s="42" t="s">
        <v>1140</v>
      </c>
      <c r="B77" s="42" t="s">
        <v>1145</v>
      </c>
      <c r="C77" s="42" t="s">
        <v>1123</v>
      </c>
      <c r="D77" s="42" t="s">
        <v>1151</v>
      </c>
      <c r="E77" s="42" t="s">
        <v>1260</v>
      </c>
      <c r="F77" s="42" t="s">
        <v>106</v>
      </c>
      <c r="G77" s="42" t="s">
        <v>1123</v>
      </c>
      <c r="H77" s="43">
        <v>103800</v>
      </c>
      <c r="I77" s="60">
        <f t="shared" si="5"/>
        <v>97009.345794392517</v>
      </c>
      <c r="J77" s="129" t="s">
        <v>39</v>
      </c>
      <c r="K77" s="42"/>
      <c r="L77" s="129" t="s">
        <v>39</v>
      </c>
      <c r="M77" s="49" t="s">
        <v>585</v>
      </c>
      <c r="N77" s="130"/>
      <c r="O77" s="52"/>
      <c r="P77" s="52"/>
      <c r="Q77" s="52"/>
      <c r="R77" s="52"/>
    </row>
    <row r="78" spans="1:18" ht="16">
      <c r="A78" s="42" t="s">
        <v>1140</v>
      </c>
      <c r="B78" s="42" t="s">
        <v>1145</v>
      </c>
      <c r="C78" s="42" t="s">
        <v>1123</v>
      </c>
      <c r="D78" s="42" t="s">
        <v>1151</v>
      </c>
      <c r="E78" s="42" t="s">
        <v>1261</v>
      </c>
      <c r="F78" s="42" t="s">
        <v>107</v>
      </c>
      <c r="G78" s="42" t="s">
        <v>1123</v>
      </c>
      <c r="H78" s="43">
        <v>18200.000000000004</v>
      </c>
      <c r="I78" s="60">
        <f t="shared" si="5"/>
        <v>17009.345794392524</v>
      </c>
      <c r="J78" s="129" t="s">
        <v>39</v>
      </c>
      <c r="K78" s="42"/>
      <c r="L78" s="129" t="s">
        <v>39</v>
      </c>
      <c r="M78" s="49" t="s">
        <v>585</v>
      </c>
      <c r="N78" s="130"/>
      <c r="O78" s="52"/>
      <c r="P78" s="52"/>
      <c r="Q78" s="52"/>
      <c r="R78" s="52"/>
    </row>
    <row r="79" spans="1:18" ht="16">
      <c r="A79" s="42" t="s">
        <v>1140</v>
      </c>
      <c r="B79" s="42" t="s">
        <v>1145</v>
      </c>
      <c r="C79" s="42" t="s">
        <v>1123</v>
      </c>
      <c r="D79" s="42" t="s">
        <v>1151</v>
      </c>
      <c r="E79" s="42" t="s">
        <v>1262</v>
      </c>
      <c r="F79" s="42" t="s">
        <v>108</v>
      </c>
      <c r="G79" s="42" t="s">
        <v>1123</v>
      </c>
      <c r="H79" s="43">
        <v>18200.000000000004</v>
      </c>
      <c r="I79" s="60">
        <f t="shared" si="5"/>
        <v>17009.345794392524</v>
      </c>
      <c r="J79" s="129" t="s">
        <v>39</v>
      </c>
      <c r="K79" s="42"/>
      <c r="L79" s="129" t="s">
        <v>39</v>
      </c>
      <c r="M79" s="49" t="s">
        <v>585</v>
      </c>
      <c r="N79" s="130"/>
      <c r="O79" s="52"/>
      <c r="P79" s="52"/>
      <c r="Q79" s="52"/>
      <c r="R79" s="52"/>
    </row>
    <row r="80" spans="1:18" ht="16">
      <c r="A80" s="42" t="s">
        <v>1140</v>
      </c>
      <c r="B80" s="42" t="s">
        <v>1145</v>
      </c>
      <c r="C80" s="42" t="s">
        <v>1123</v>
      </c>
      <c r="D80" s="42" t="s">
        <v>1151</v>
      </c>
      <c r="E80" s="42" t="s">
        <v>1263</v>
      </c>
      <c r="F80" s="42" t="s">
        <v>510</v>
      </c>
      <c r="G80" s="42" t="s">
        <v>1123</v>
      </c>
      <c r="H80" s="43">
        <v>92500</v>
      </c>
      <c r="I80" s="60">
        <f t="shared" si="5"/>
        <v>86448.598130841114</v>
      </c>
      <c r="J80" s="129" t="s">
        <v>39</v>
      </c>
      <c r="K80" s="42"/>
      <c r="L80" s="129" t="s">
        <v>39</v>
      </c>
      <c r="M80" s="49" t="s">
        <v>585</v>
      </c>
      <c r="N80" s="130"/>
      <c r="O80" s="52"/>
      <c r="P80" s="52"/>
      <c r="Q80" s="52"/>
      <c r="R80" s="52"/>
    </row>
    <row r="81" spans="1:18" ht="16">
      <c r="A81" s="42" t="s">
        <v>1140</v>
      </c>
      <c r="B81" s="42" t="s">
        <v>1145</v>
      </c>
      <c r="C81" s="42" t="s">
        <v>1123</v>
      </c>
      <c r="D81" s="42" t="s">
        <v>1151</v>
      </c>
      <c r="E81" s="42" t="s">
        <v>1264</v>
      </c>
      <c r="F81" s="42" t="s">
        <v>511</v>
      </c>
      <c r="G81" s="42" t="s">
        <v>1123</v>
      </c>
      <c r="H81" s="43">
        <v>82200</v>
      </c>
      <c r="I81" s="60">
        <f t="shared" si="5"/>
        <v>76822.429906542049</v>
      </c>
      <c r="J81" s="129" t="s">
        <v>39</v>
      </c>
      <c r="K81" s="42"/>
      <c r="L81" s="129" t="s">
        <v>39</v>
      </c>
      <c r="M81" s="49" t="s">
        <v>585</v>
      </c>
      <c r="N81" s="130"/>
      <c r="O81" s="52"/>
      <c r="P81" s="52"/>
      <c r="Q81" s="52"/>
      <c r="R81" s="52"/>
    </row>
    <row r="82" spans="1:18" ht="16">
      <c r="A82" s="42" t="s">
        <v>1140</v>
      </c>
      <c r="B82" s="42" t="s">
        <v>1145</v>
      </c>
      <c r="C82" s="42" t="s">
        <v>1123</v>
      </c>
      <c r="D82" s="42" t="s">
        <v>1151</v>
      </c>
      <c r="E82" s="42" t="s">
        <v>1265</v>
      </c>
      <c r="F82" s="42" t="s">
        <v>512</v>
      </c>
      <c r="G82" s="42" t="s">
        <v>1123</v>
      </c>
      <c r="H82" s="43">
        <v>98100</v>
      </c>
      <c r="I82" s="60">
        <f t="shared" si="5"/>
        <v>91682.242990654195</v>
      </c>
      <c r="J82" s="129" t="s">
        <v>39</v>
      </c>
      <c r="K82" s="42"/>
      <c r="L82" s="129" t="s">
        <v>39</v>
      </c>
      <c r="M82" s="49" t="s">
        <v>585</v>
      </c>
      <c r="N82" s="130"/>
      <c r="O82" s="52"/>
      <c r="P82" s="52"/>
      <c r="Q82" s="52"/>
      <c r="R82" s="52"/>
    </row>
    <row r="83" spans="1:18" ht="16">
      <c r="A83" s="42" t="s">
        <v>1140</v>
      </c>
      <c r="B83" s="42" t="s">
        <v>1145</v>
      </c>
      <c r="C83" s="42" t="s">
        <v>1123</v>
      </c>
      <c r="D83" s="42" t="s">
        <v>1151</v>
      </c>
      <c r="E83" s="42" t="s">
        <v>1266</v>
      </c>
      <c r="F83" s="42" t="s">
        <v>513</v>
      </c>
      <c r="G83" s="42" t="s">
        <v>1123</v>
      </c>
      <c r="H83" s="43">
        <v>98100</v>
      </c>
      <c r="I83" s="60">
        <f t="shared" si="5"/>
        <v>91682.242990654195</v>
      </c>
      <c r="J83" s="129" t="s">
        <v>39</v>
      </c>
      <c r="K83" s="42"/>
      <c r="L83" s="129" t="s">
        <v>39</v>
      </c>
      <c r="M83" s="49" t="s">
        <v>585</v>
      </c>
      <c r="N83" s="130"/>
      <c r="O83" s="52"/>
      <c r="P83" s="52"/>
      <c r="Q83" s="52"/>
      <c r="R83" s="52"/>
    </row>
    <row r="84" spans="1:18" ht="16">
      <c r="A84" s="42" t="s">
        <v>1140</v>
      </c>
      <c r="B84" s="42" t="s">
        <v>1145</v>
      </c>
      <c r="C84" s="42" t="s">
        <v>1123</v>
      </c>
      <c r="D84" s="42" t="s">
        <v>1151</v>
      </c>
      <c r="E84" s="42" t="s">
        <v>1267</v>
      </c>
      <c r="F84" s="42" t="s">
        <v>932</v>
      </c>
      <c r="G84" s="42" t="s">
        <v>1123</v>
      </c>
      <c r="H84" s="43">
        <v>45990</v>
      </c>
      <c r="I84" s="60">
        <f t="shared" si="5"/>
        <v>42981.308411214952</v>
      </c>
      <c r="J84" s="129" t="s">
        <v>39</v>
      </c>
      <c r="K84" s="42"/>
      <c r="L84" s="129" t="s">
        <v>39</v>
      </c>
      <c r="M84" s="49" t="s">
        <v>585</v>
      </c>
      <c r="N84" s="130"/>
      <c r="O84" s="52"/>
      <c r="P84" s="52"/>
      <c r="Q84" s="52"/>
      <c r="R84" s="52"/>
    </row>
    <row r="85" spans="1:18" ht="16">
      <c r="A85" s="42" t="s">
        <v>1140</v>
      </c>
      <c r="B85" s="42" t="s">
        <v>1145</v>
      </c>
      <c r="C85" s="42" t="s">
        <v>1123</v>
      </c>
      <c r="D85" s="42" t="s">
        <v>1151</v>
      </c>
      <c r="E85" s="42" t="s">
        <v>1268</v>
      </c>
      <c r="F85" s="42" t="s">
        <v>1007</v>
      </c>
      <c r="G85" s="42" t="s">
        <v>1123</v>
      </c>
      <c r="H85" s="43">
        <v>17890</v>
      </c>
      <c r="I85" s="60">
        <f t="shared" si="5"/>
        <v>16719.626168224298</v>
      </c>
      <c r="J85" s="129" t="s">
        <v>39</v>
      </c>
      <c r="K85" s="42"/>
      <c r="L85" s="129" t="s">
        <v>39</v>
      </c>
      <c r="M85" s="49" t="s">
        <v>585</v>
      </c>
      <c r="N85" s="130"/>
      <c r="O85" s="52"/>
      <c r="P85" s="52"/>
      <c r="Q85" s="52"/>
      <c r="R85" s="52"/>
    </row>
    <row r="86" spans="1:18" ht="16">
      <c r="A86" s="42" t="s">
        <v>1140</v>
      </c>
      <c r="B86" s="42" t="s">
        <v>1145</v>
      </c>
      <c r="C86" s="42" t="s">
        <v>1123</v>
      </c>
      <c r="D86" s="42" t="s">
        <v>1151</v>
      </c>
      <c r="E86" s="42" t="s">
        <v>1269</v>
      </c>
      <c r="F86" s="42" t="s">
        <v>725</v>
      </c>
      <c r="G86" s="42" t="s">
        <v>1123</v>
      </c>
      <c r="H86" s="43">
        <v>13789.999500000002</v>
      </c>
      <c r="I86" s="60">
        <f t="shared" si="5"/>
        <v>12887.85</v>
      </c>
      <c r="J86" s="129" t="s">
        <v>39</v>
      </c>
      <c r="K86" s="42"/>
      <c r="L86" s="129" t="s">
        <v>39</v>
      </c>
      <c r="M86" s="49" t="s">
        <v>585</v>
      </c>
      <c r="N86" s="130"/>
      <c r="O86" s="52"/>
      <c r="P86" s="52"/>
      <c r="Q86" s="52"/>
      <c r="R86" s="52"/>
    </row>
    <row r="87" spans="1:18" ht="16">
      <c r="A87" s="42" t="s">
        <v>1140</v>
      </c>
      <c r="B87" s="42" t="s">
        <v>1145</v>
      </c>
      <c r="C87" s="42" t="s">
        <v>1123</v>
      </c>
      <c r="D87" s="42" t="s">
        <v>1151</v>
      </c>
      <c r="E87" s="42" t="s">
        <v>1270</v>
      </c>
      <c r="F87" s="42" t="s">
        <v>1058</v>
      </c>
      <c r="G87" s="42" t="s">
        <v>1123</v>
      </c>
      <c r="H87" s="43">
        <v>13289.9992</v>
      </c>
      <c r="I87" s="60">
        <f t="shared" si="5"/>
        <v>12420.56</v>
      </c>
      <c r="J87" s="129" t="s">
        <v>39</v>
      </c>
      <c r="K87" s="42"/>
      <c r="L87" s="129" t="s">
        <v>39</v>
      </c>
      <c r="M87" s="49" t="s">
        <v>585</v>
      </c>
      <c r="N87" s="130"/>
      <c r="O87" s="52"/>
      <c r="P87" s="52"/>
      <c r="Q87" s="52"/>
      <c r="R87" s="52"/>
    </row>
    <row r="88" spans="1:18" ht="16">
      <c r="A88" s="42" t="s">
        <v>1140</v>
      </c>
      <c r="B88" s="42" t="s">
        <v>1145</v>
      </c>
      <c r="C88" s="42" t="s">
        <v>1123</v>
      </c>
      <c r="D88" s="42" t="s">
        <v>1151</v>
      </c>
      <c r="E88" s="42" t="s">
        <v>1271</v>
      </c>
      <c r="F88" s="42" t="s">
        <v>587</v>
      </c>
      <c r="G88" s="42" t="s">
        <v>1123</v>
      </c>
      <c r="H88" s="43">
        <v>12900</v>
      </c>
      <c r="I88" s="60">
        <f t="shared" si="5"/>
        <v>12056.074766355139</v>
      </c>
      <c r="J88" s="129" t="s">
        <v>39</v>
      </c>
      <c r="K88" s="42"/>
      <c r="L88" s="129" t="s">
        <v>39</v>
      </c>
      <c r="M88" s="49" t="s">
        <v>585</v>
      </c>
      <c r="N88" s="130"/>
      <c r="O88" s="52"/>
      <c r="P88" s="52"/>
      <c r="Q88" s="52"/>
      <c r="R88" s="52"/>
    </row>
    <row r="89" spans="1:18" ht="16">
      <c r="A89" s="42" t="s">
        <v>1140</v>
      </c>
      <c r="B89" s="42" t="s">
        <v>1145</v>
      </c>
      <c r="C89" s="42" t="s">
        <v>1123</v>
      </c>
      <c r="D89" s="42" t="s">
        <v>1151</v>
      </c>
      <c r="E89" s="42" t="s">
        <v>1272</v>
      </c>
      <c r="F89" s="42" t="s">
        <v>588</v>
      </c>
      <c r="G89" s="42" t="s">
        <v>1123</v>
      </c>
      <c r="H89" s="43">
        <v>19900</v>
      </c>
      <c r="I89" s="60">
        <f t="shared" si="5"/>
        <v>18598.130841121496</v>
      </c>
      <c r="J89" s="129" t="s">
        <v>39</v>
      </c>
      <c r="K89" s="42"/>
      <c r="L89" s="129" t="s">
        <v>39</v>
      </c>
      <c r="M89" s="49" t="s">
        <v>585</v>
      </c>
      <c r="N89" s="130"/>
      <c r="O89" s="52"/>
      <c r="P89" s="52"/>
      <c r="Q89" s="52"/>
      <c r="R89" s="52"/>
    </row>
    <row r="90" spans="1:18" ht="16">
      <c r="A90" s="42" t="s">
        <v>1140</v>
      </c>
      <c r="B90" s="42" t="s">
        <v>1145</v>
      </c>
      <c r="C90" s="42" t="s">
        <v>1123</v>
      </c>
      <c r="D90" s="42" t="s">
        <v>1151</v>
      </c>
      <c r="E90" s="42" t="s">
        <v>1273</v>
      </c>
      <c r="F90" s="42" t="s">
        <v>677</v>
      </c>
      <c r="G90" s="42" t="s">
        <v>1123</v>
      </c>
      <c r="H90" s="43">
        <v>13890</v>
      </c>
      <c r="I90" s="60">
        <f t="shared" si="5"/>
        <v>12981.308411214952</v>
      </c>
      <c r="J90" s="129" t="s">
        <v>39</v>
      </c>
      <c r="K90" s="42"/>
      <c r="L90" s="129" t="s">
        <v>39</v>
      </c>
      <c r="M90" s="49" t="s">
        <v>585</v>
      </c>
      <c r="N90" s="130"/>
      <c r="O90" s="52"/>
      <c r="P90" s="52"/>
      <c r="Q90" s="52"/>
      <c r="R90" s="52"/>
    </row>
    <row r="91" spans="1:18" ht="16">
      <c r="A91" s="42" t="s">
        <v>1140</v>
      </c>
      <c r="B91" s="42" t="s">
        <v>1145</v>
      </c>
      <c r="C91" s="42" t="s">
        <v>1123</v>
      </c>
      <c r="D91" s="42" t="s">
        <v>1151</v>
      </c>
      <c r="E91" s="42" t="s">
        <v>1274</v>
      </c>
      <c r="F91" s="42" t="s">
        <v>528</v>
      </c>
      <c r="G91" s="42" t="s">
        <v>1123</v>
      </c>
      <c r="H91" s="43">
        <v>78900</v>
      </c>
      <c r="I91" s="60">
        <f t="shared" si="5"/>
        <v>73738.317757009339</v>
      </c>
      <c r="J91" s="129" t="s">
        <v>39</v>
      </c>
      <c r="K91" s="42"/>
      <c r="L91" s="129" t="s">
        <v>39</v>
      </c>
      <c r="M91" s="49" t="s">
        <v>585</v>
      </c>
      <c r="N91" s="130"/>
      <c r="O91" s="52"/>
      <c r="P91" s="52"/>
      <c r="Q91" s="52"/>
      <c r="R91" s="52"/>
    </row>
    <row r="92" spans="1:18" ht="16">
      <c r="A92" s="42" t="s">
        <v>1140</v>
      </c>
      <c r="B92" s="42" t="s">
        <v>1145</v>
      </c>
      <c r="C92" s="42" t="s">
        <v>1123</v>
      </c>
      <c r="D92" s="42" t="s">
        <v>1151</v>
      </c>
      <c r="E92" s="42" t="s">
        <v>1275</v>
      </c>
      <c r="F92" s="42" t="s">
        <v>509</v>
      </c>
      <c r="G92" s="42" t="s">
        <v>1123</v>
      </c>
      <c r="H92" s="43">
        <v>11900</v>
      </c>
      <c r="I92" s="60">
        <f t="shared" si="5"/>
        <v>11121.495327102803</v>
      </c>
      <c r="J92" s="129" t="s">
        <v>39</v>
      </c>
      <c r="K92" s="42"/>
      <c r="L92" s="129" t="s">
        <v>39</v>
      </c>
      <c r="M92" s="49" t="s">
        <v>585</v>
      </c>
      <c r="N92" s="130"/>
      <c r="O92" s="52"/>
      <c r="P92" s="52"/>
      <c r="Q92" s="52"/>
      <c r="R92" s="52"/>
    </row>
    <row r="93" spans="1:18" ht="16">
      <c r="A93" s="42" t="s">
        <v>1140</v>
      </c>
      <c r="B93" s="42" t="s">
        <v>1145</v>
      </c>
      <c r="C93" s="42" t="s">
        <v>1123</v>
      </c>
      <c r="D93" s="42" t="s">
        <v>1151</v>
      </c>
      <c r="E93" s="42" t="s">
        <v>1276</v>
      </c>
      <c r="F93" s="42" t="s">
        <v>1059</v>
      </c>
      <c r="G93" s="42" t="s">
        <v>1123</v>
      </c>
      <c r="H93" s="43">
        <v>67390</v>
      </c>
      <c r="I93" s="60">
        <f t="shared" si="5"/>
        <v>62981.308411214952</v>
      </c>
      <c r="J93" s="129" t="s">
        <v>39</v>
      </c>
      <c r="K93" s="42"/>
      <c r="L93" s="129" t="s">
        <v>39</v>
      </c>
      <c r="M93" s="49" t="s">
        <v>585</v>
      </c>
      <c r="N93" s="130"/>
      <c r="O93" s="52"/>
      <c r="P93" s="52"/>
      <c r="Q93" s="52"/>
      <c r="R93" s="52"/>
    </row>
    <row r="94" spans="1:18" ht="16">
      <c r="A94" s="42" t="s">
        <v>1140</v>
      </c>
      <c r="B94" s="42" t="s">
        <v>1145</v>
      </c>
      <c r="C94" s="42" t="s">
        <v>1123</v>
      </c>
      <c r="D94" s="42" t="s">
        <v>1151</v>
      </c>
      <c r="E94" s="42" t="s">
        <v>1277</v>
      </c>
      <c r="F94" s="42" t="s">
        <v>678</v>
      </c>
      <c r="G94" s="42" t="s">
        <v>1123</v>
      </c>
      <c r="H94" s="43">
        <v>24390</v>
      </c>
      <c r="I94" s="60">
        <f t="shared" si="5"/>
        <v>22794.392523364484</v>
      </c>
      <c r="J94" s="129" t="s">
        <v>39</v>
      </c>
      <c r="K94" s="42"/>
      <c r="L94" s="129" t="s">
        <v>39</v>
      </c>
      <c r="M94" s="49" t="s">
        <v>585</v>
      </c>
      <c r="N94" s="130"/>
      <c r="O94" s="52"/>
      <c r="P94" s="52"/>
      <c r="Q94" s="52"/>
      <c r="R94" s="52"/>
    </row>
    <row r="95" spans="1:18" ht="16">
      <c r="A95" s="42" t="s">
        <v>1140</v>
      </c>
      <c r="B95" s="42" t="s">
        <v>1145</v>
      </c>
      <c r="C95" s="42" t="s">
        <v>1123</v>
      </c>
      <c r="D95" s="42" t="s">
        <v>1151</v>
      </c>
      <c r="E95" s="42" t="s">
        <v>1278</v>
      </c>
      <c r="F95" s="42" t="s">
        <v>1005</v>
      </c>
      <c r="G95" s="42" t="s">
        <v>1123</v>
      </c>
      <c r="H95" s="43">
        <v>59390</v>
      </c>
      <c r="I95" s="60">
        <f t="shared" si="5"/>
        <v>55504.672897196258</v>
      </c>
      <c r="J95" s="129" t="s">
        <v>39</v>
      </c>
      <c r="K95" s="42"/>
      <c r="L95" s="129" t="s">
        <v>39</v>
      </c>
      <c r="M95" s="49" t="s">
        <v>585</v>
      </c>
      <c r="N95" s="130"/>
      <c r="O95" s="52"/>
      <c r="P95" s="52"/>
      <c r="Q95" s="52"/>
      <c r="R95" s="52"/>
    </row>
    <row r="96" spans="1:18" ht="16">
      <c r="A96" s="42" t="s">
        <v>1140</v>
      </c>
      <c r="B96" s="42" t="s">
        <v>1145</v>
      </c>
      <c r="C96" s="42" t="s">
        <v>1123</v>
      </c>
      <c r="D96" s="42" t="s">
        <v>1151</v>
      </c>
      <c r="E96" s="42" t="s">
        <v>1279</v>
      </c>
      <c r="F96" s="42" t="s">
        <v>679</v>
      </c>
      <c r="G96" s="42" t="s">
        <v>1123</v>
      </c>
      <c r="H96" s="43">
        <v>11900</v>
      </c>
      <c r="I96" s="60">
        <f t="shared" si="5"/>
        <v>11121.495327102803</v>
      </c>
      <c r="J96" s="129" t="s">
        <v>39</v>
      </c>
      <c r="K96" s="42"/>
      <c r="L96" s="129" t="s">
        <v>39</v>
      </c>
      <c r="M96" s="49" t="s">
        <v>585</v>
      </c>
      <c r="N96" s="130"/>
      <c r="O96" s="52"/>
      <c r="P96" s="52"/>
      <c r="Q96" s="52"/>
      <c r="R96" s="52"/>
    </row>
    <row r="97" spans="1:18" ht="16">
      <c r="A97" s="42" t="s">
        <v>1140</v>
      </c>
      <c r="B97" s="42" t="s">
        <v>1145</v>
      </c>
      <c r="C97" s="42" t="s">
        <v>1123</v>
      </c>
      <c r="D97" s="42" t="s">
        <v>1151</v>
      </c>
      <c r="E97" s="42" t="s">
        <v>1280</v>
      </c>
      <c r="F97" s="42" t="s">
        <v>933</v>
      </c>
      <c r="G97" s="42" t="s">
        <v>1123</v>
      </c>
      <c r="H97" s="43">
        <v>61890</v>
      </c>
      <c r="I97" s="60">
        <f t="shared" si="5"/>
        <v>57841.121495327097</v>
      </c>
      <c r="J97" s="129" t="s">
        <v>39</v>
      </c>
      <c r="K97" s="42"/>
      <c r="L97" s="129" t="s">
        <v>39</v>
      </c>
      <c r="M97" s="49" t="s">
        <v>585</v>
      </c>
      <c r="N97" s="130"/>
      <c r="O97" s="52"/>
      <c r="P97" s="52"/>
      <c r="Q97" s="52"/>
      <c r="R97" s="52"/>
    </row>
    <row r="98" spans="1:18" ht="16">
      <c r="A98" s="42" t="s">
        <v>1140</v>
      </c>
      <c r="B98" s="42" t="s">
        <v>1145</v>
      </c>
      <c r="C98" s="42" t="s">
        <v>1123</v>
      </c>
      <c r="D98" s="42" t="s">
        <v>1151</v>
      </c>
      <c r="E98" s="42" t="s">
        <v>1281</v>
      </c>
      <c r="F98" s="42" t="s">
        <v>111</v>
      </c>
      <c r="G98" s="42" t="s">
        <v>1123</v>
      </c>
      <c r="H98" s="43">
        <v>22190</v>
      </c>
      <c r="I98" s="60">
        <f t="shared" si="5"/>
        <v>20738.317757009343</v>
      </c>
      <c r="J98" s="129" t="s">
        <v>39</v>
      </c>
      <c r="K98" s="42"/>
      <c r="L98" s="129" t="s">
        <v>39</v>
      </c>
      <c r="M98" s="49" t="s">
        <v>585</v>
      </c>
      <c r="N98" s="130"/>
      <c r="O98" s="52"/>
      <c r="P98" s="52"/>
      <c r="Q98" s="52"/>
      <c r="R98" s="52"/>
    </row>
    <row r="99" spans="1:18" s="149" customFormat="1" ht="45.5" customHeight="1">
      <c r="A99" s="143" t="s">
        <v>1140</v>
      </c>
      <c r="B99" s="143" t="s">
        <v>1145</v>
      </c>
      <c r="C99" s="143" t="s">
        <v>1123</v>
      </c>
      <c r="D99" s="143" t="s">
        <v>1151</v>
      </c>
      <c r="E99" s="143" t="s">
        <v>1229</v>
      </c>
      <c r="F99" s="143" t="s">
        <v>1100</v>
      </c>
      <c r="G99" s="143" t="s">
        <v>1123</v>
      </c>
      <c r="H99" s="144">
        <v>15390</v>
      </c>
      <c r="I99" s="145">
        <f t="shared" si="5"/>
        <v>14383.177570093458</v>
      </c>
      <c r="J99" s="146" t="s">
        <v>39</v>
      </c>
      <c r="K99" s="143"/>
      <c r="L99" s="146" t="s">
        <v>39</v>
      </c>
      <c r="M99" s="143" t="s">
        <v>585</v>
      </c>
      <c r="N99" s="147"/>
      <c r="O99" s="148"/>
      <c r="P99" s="148"/>
      <c r="Q99" s="148"/>
      <c r="R99" s="148"/>
    </row>
    <row r="100" spans="1:18" ht="16">
      <c r="A100" s="42" t="s">
        <v>1140</v>
      </c>
      <c r="B100" s="42" t="s">
        <v>1145</v>
      </c>
      <c r="C100" s="42" t="s">
        <v>1123</v>
      </c>
      <c r="D100" s="42" t="s">
        <v>1151</v>
      </c>
      <c r="E100" s="42" t="s">
        <v>1282</v>
      </c>
      <c r="F100" s="42" t="s">
        <v>112</v>
      </c>
      <c r="G100" s="42" t="s">
        <v>1123</v>
      </c>
      <c r="H100" s="43">
        <v>84390.001200000013</v>
      </c>
      <c r="I100" s="60">
        <f t="shared" si="5"/>
        <v>78869.16</v>
      </c>
      <c r="J100" s="129" t="s">
        <v>39</v>
      </c>
      <c r="K100" s="42"/>
      <c r="L100" s="129" t="s">
        <v>39</v>
      </c>
      <c r="M100" s="49" t="s">
        <v>585</v>
      </c>
      <c r="N100" s="130"/>
      <c r="O100" s="52"/>
      <c r="P100" s="52"/>
      <c r="Q100" s="52"/>
      <c r="R100" s="52"/>
    </row>
    <row r="101" spans="1:18" ht="16">
      <c r="A101" s="42" t="s">
        <v>1140</v>
      </c>
      <c r="B101" s="42" t="s">
        <v>1145</v>
      </c>
      <c r="C101" s="42" t="s">
        <v>1123</v>
      </c>
      <c r="D101" s="42" t="s">
        <v>1151</v>
      </c>
      <c r="E101" s="42" t="s">
        <v>1283</v>
      </c>
      <c r="F101" s="42" t="s">
        <v>1006</v>
      </c>
      <c r="G101" s="42" t="s">
        <v>1123</v>
      </c>
      <c r="H101" s="43">
        <v>53490</v>
      </c>
      <c r="I101" s="60">
        <f t="shared" si="5"/>
        <v>49990.654205607476</v>
      </c>
      <c r="J101" s="129" t="s">
        <v>39</v>
      </c>
      <c r="K101" s="42"/>
      <c r="L101" s="129" t="s">
        <v>39</v>
      </c>
      <c r="M101" s="49" t="s">
        <v>585</v>
      </c>
      <c r="N101" s="130"/>
      <c r="O101" s="52"/>
      <c r="P101" s="52"/>
      <c r="Q101" s="52"/>
      <c r="R101" s="52"/>
    </row>
    <row r="102" spans="1:18" ht="16">
      <c r="A102" s="42" t="s">
        <v>1140</v>
      </c>
      <c r="B102" s="42" t="s">
        <v>1145</v>
      </c>
      <c r="C102" s="42" t="s">
        <v>1123</v>
      </c>
      <c r="D102" s="42" t="s">
        <v>1151</v>
      </c>
      <c r="E102" s="42" t="s">
        <v>1738</v>
      </c>
      <c r="F102" s="42" t="s">
        <v>113</v>
      </c>
      <c r="G102" s="42" t="s">
        <v>1123</v>
      </c>
      <c r="H102" s="43">
        <v>7990</v>
      </c>
      <c r="I102" s="60">
        <f t="shared" si="5"/>
        <v>7467.2897196261674</v>
      </c>
      <c r="J102" s="129" t="s">
        <v>39</v>
      </c>
      <c r="K102" s="42"/>
      <c r="L102" s="129" t="s">
        <v>39</v>
      </c>
      <c r="M102" s="49" t="s">
        <v>585</v>
      </c>
      <c r="N102" s="130"/>
      <c r="O102" s="52"/>
      <c r="P102" s="52"/>
      <c r="Q102" s="52"/>
      <c r="R102" s="52"/>
    </row>
    <row r="103" spans="1:18" ht="16">
      <c r="A103" s="42" t="s">
        <v>1140</v>
      </c>
      <c r="B103" s="42" t="s">
        <v>1145</v>
      </c>
      <c r="C103" s="42" t="s">
        <v>1123</v>
      </c>
      <c r="D103" s="42" t="s">
        <v>1151</v>
      </c>
      <c r="E103" s="42" t="s">
        <v>1289</v>
      </c>
      <c r="F103" s="42" t="s">
        <v>114</v>
      </c>
      <c r="G103" s="42" t="s">
        <v>1123</v>
      </c>
      <c r="H103" s="43">
        <v>112800</v>
      </c>
      <c r="I103" s="60">
        <f t="shared" si="5"/>
        <v>105420.56074766355</v>
      </c>
      <c r="J103" s="129" t="s">
        <v>39</v>
      </c>
      <c r="K103" s="42"/>
      <c r="L103" s="129" t="s">
        <v>39</v>
      </c>
      <c r="M103" s="49" t="s">
        <v>585</v>
      </c>
      <c r="N103" s="130"/>
      <c r="O103" s="52"/>
      <c r="P103" s="52"/>
      <c r="Q103" s="52"/>
      <c r="R103" s="52"/>
    </row>
    <row r="104" spans="1:18" ht="16">
      <c r="A104" s="42" t="s">
        <v>1140</v>
      </c>
      <c r="B104" s="42" t="s">
        <v>1145</v>
      </c>
      <c r="C104" s="42" t="s">
        <v>1123</v>
      </c>
      <c r="D104" s="42" t="s">
        <v>1151</v>
      </c>
      <c r="E104" s="42" t="s">
        <v>1290</v>
      </c>
      <c r="F104" s="42" t="s">
        <v>115</v>
      </c>
      <c r="G104" s="42" t="s">
        <v>1123</v>
      </c>
      <c r="H104" s="43">
        <v>124190</v>
      </c>
      <c r="I104" s="60">
        <f t="shared" si="5"/>
        <v>116065.42056074766</v>
      </c>
      <c r="J104" s="129" t="s">
        <v>39</v>
      </c>
      <c r="K104" s="42"/>
      <c r="L104" s="129" t="s">
        <v>39</v>
      </c>
      <c r="M104" s="49" t="s">
        <v>585</v>
      </c>
      <c r="N104" s="130"/>
      <c r="O104" s="52"/>
      <c r="P104" s="52"/>
      <c r="Q104" s="52"/>
      <c r="R104" s="52"/>
    </row>
    <row r="105" spans="1:18" ht="16">
      <c r="A105" s="42" t="s">
        <v>1140</v>
      </c>
      <c r="B105" s="42" t="s">
        <v>1145</v>
      </c>
      <c r="C105" s="42" t="s">
        <v>1123</v>
      </c>
      <c r="D105" s="42" t="s">
        <v>1151</v>
      </c>
      <c r="E105" s="59" t="s">
        <v>1291</v>
      </c>
      <c r="F105" s="59" t="s">
        <v>1168</v>
      </c>
      <c r="G105" s="42" t="s">
        <v>1123</v>
      </c>
      <c r="H105" s="43">
        <v>57590</v>
      </c>
      <c r="I105" s="43">
        <f t="shared" si="5"/>
        <v>53822.429906542056</v>
      </c>
      <c r="J105" s="129" t="s">
        <v>39</v>
      </c>
      <c r="K105" s="42"/>
      <c r="L105" s="129" t="s">
        <v>39</v>
      </c>
      <c r="M105" s="49" t="s">
        <v>585</v>
      </c>
      <c r="N105" s="130"/>
      <c r="O105" s="52"/>
      <c r="P105" s="52"/>
      <c r="Q105" s="52"/>
      <c r="R105" s="52"/>
    </row>
    <row r="106" spans="1:18" ht="16">
      <c r="A106" s="42" t="s">
        <v>1140</v>
      </c>
      <c r="B106" s="42" t="s">
        <v>1145</v>
      </c>
      <c r="C106" s="42" t="s">
        <v>1123</v>
      </c>
      <c r="D106" s="42" t="s">
        <v>1151</v>
      </c>
      <c r="E106" s="42" t="s">
        <v>1292</v>
      </c>
      <c r="F106" s="42" t="s">
        <v>116</v>
      </c>
      <c r="G106" s="42" t="s">
        <v>1123</v>
      </c>
      <c r="H106" s="43">
        <v>20390.005600000004</v>
      </c>
      <c r="I106" s="60">
        <f t="shared" si="5"/>
        <v>19056.080000000002</v>
      </c>
      <c r="J106" s="129" t="s">
        <v>39</v>
      </c>
      <c r="K106" s="42"/>
      <c r="L106" s="129" t="s">
        <v>39</v>
      </c>
      <c r="M106" s="49" t="s">
        <v>585</v>
      </c>
      <c r="N106" s="130"/>
      <c r="O106" s="52"/>
      <c r="P106" s="52"/>
      <c r="Q106" s="52"/>
      <c r="R106" s="52"/>
    </row>
    <row r="107" spans="1:18" ht="16">
      <c r="A107" s="42" t="s">
        <v>1140</v>
      </c>
      <c r="B107" s="42" t="s">
        <v>1145</v>
      </c>
      <c r="C107" s="42" t="s">
        <v>1123</v>
      </c>
      <c r="D107" s="42" t="s">
        <v>1151</v>
      </c>
      <c r="E107" s="42" t="s">
        <v>1293</v>
      </c>
      <c r="F107" s="42" t="s">
        <v>531</v>
      </c>
      <c r="G107" s="42" t="s">
        <v>1123</v>
      </c>
      <c r="H107" s="43">
        <v>46890.000099999997</v>
      </c>
      <c r="I107" s="60">
        <f t="shared" si="5"/>
        <v>43822.429999999993</v>
      </c>
      <c r="J107" s="129" t="s">
        <v>39</v>
      </c>
      <c r="K107" s="42"/>
      <c r="L107" s="129" t="s">
        <v>39</v>
      </c>
      <c r="M107" s="49" t="s">
        <v>585</v>
      </c>
      <c r="N107" s="130"/>
      <c r="O107" s="52"/>
      <c r="P107" s="52"/>
      <c r="Q107" s="52"/>
      <c r="R107" s="52"/>
    </row>
    <row r="108" spans="1:18" ht="16">
      <c r="A108" s="42" t="s">
        <v>1140</v>
      </c>
      <c r="B108" s="42" t="s">
        <v>1145</v>
      </c>
      <c r="C108" s="42" t="s">
        <v>1123</v>
      </c>
      <c r="D108" s="42" t="s">
        <v>1151</v>
      </c>
      <c r="E108" s="42" t="s">
        <v>1294</v>
      </c>
      <c r="F108" s="42" t="s">
        <v>593</v>
      </c>
      <c r="G108" s="42" t="s">
        <v>1123</v>
      </c>
      <c r="H108" s="43">
        <v>82700.000400000004</v>
      </c>
      <c r="I108" s="60">
        <f t="shared" si="5"/>
        <v>77289.72</v>
      </c>
      <c r="J108" s="129" t="s">
        <v>39</v>
      </c>
      <c r="K108" s="42"/>
      <c r="L108" s="129" t="s">
        <v>39</v>
      </c>
      <c r="M108" s="49" t="s">
        <v>585</v>
      </c>
      <c r="N108" s="130"/>
      <c r="O108" s="52"/>
      <c r="P108" s="52"/>
      <c r="Q108" s="52"/>
      <c r="R108" s="52"/>
    </row>
    <row r="109" spans="1:18" ht="16">
      <c r="A109" s="42" t="s">
        <v>1140</v>
      </c>
      <c r="B109" s="42" t="s">
        <v>1145</v>
      </c>
      <c r="C109" s="42" t="s">
        <v>1123</v>
      </c>
      <c r="D109" s="42" t="s">
        <v>1151</v>
      </c>
      <c r="E109" s="42" t="s">
        <v>1295</v>
      </c>
      <c r="F109" s="42" t="s">
        <v>728</v>
      </c>
      <c r="G109" s="42" t="s">
        <v>1123</v>
      </c>
      <c r="H109" s="43">
        <v>94600.005400000009</v>
      </c>
      <c r="I109" s="60">
        <f t="shared" si="5"/>
        <v>88411.22</v>
      </c>
      <c r="J109" s="129" t="s">
        <v>39</v>
      </c>
      <c r="K109" s="42"/>
      <c r="L109" s="129" t="s">
        <v>39</v>
      </c>
      <c r="M109" s="49" t="s">
        <v>585</v>
      </c>
      <c r="N109" s="130"/>
      <c r="O109" s="52"/>
      <c r="P109" s="52"/>
      <c r="Q109" s="52"/>
      <c r="R109" s="52"/>
    </row>
    <row r="110" spans="1:18" ht="16">
      <c r="A110" s="42" t="s">
        <v>1140</v>
      </c>
      <c r="B110" s="42" t="s">
        <v>1145</v>
      </c>
      <c r="C110" s="42" t="s">
        <v>1123</v>
      </c>
      <c r="D110" s="42" t="s">
        <v>1151</v>
      </c>
      <c r="E110" s="42" t="s">
        <v>1296</v>
      </c>
      <c r="F110" s="42" t="s">
        <v>680</v>
      </c>
      <c r="G110" s="42" t="s">
        <v>1123</v>
      </c>
      <c r="H110" s="43">
        <v>58199.996399999996</v>
      </c>
      <c r="I110" s="60">
        <f t="shared" si="5"/>
        <v>54392.52</v>
      </c>
      <c r="J110" s="129" t="s">
        <v>39</v>
      </c>
      <c r="K110" s="42"/>
      <c r="L110" s="129" t="s">
        <v>39</v>
      </c>
      <c r="M110" s="49" t="s">
        <v>585</v>
      </c>
      <c r="N110" s="130"/>
      <c r="O110" s="52"/>
      <c r="P110" s="52"/>
      <c r="Q110" s="52"/>
      <c r="R110" s="52"/>
    </row>
    <row r="111" spans="1:18" ht="16">
      <c r="A111" s="42" t="s">
        <v>1140</v>
      </c>
      <c r="B111" s="42" t="s">
        <v>1145</v>
      </c>
      <c r="C111" s="42" t="s">
        <v>1123</v>
      </c>
      <c r="D111" s="42" t="s">
        <v>1151</v>
      </c>
      <c r="E111" s="42" t="s">
        <v>1297</v>
      </c>
      <c r="F111" s="42" t="s">
        <v>681</v>
      </c>
      <c r="G111" s="42" t="s">
        <v>1123</v>
      </c>
      <c r="H111" s="43">
        <v>22590</v>
      </c>
      <c r="I111" s="60">
        <f t="shared" si="5"/>
        <v>21112.149532710278</v>
      </c>
      <c r="J111" s="129" t="s">
        <v>39</v>
      </c>
      <c r="K111" s="42"/>
      <c r="L111" s="129" t="s">
        <v>39</v>
      </c>
      <c r="M111" s="49" t="s">
        <v>585</v>
      </c>
      <c r="N111" s="130"/>
      <c r="O111" s="52"/>
      <c r="P111" s="52"/>
      <c r="Q111" s="52"/>
      <c r="R111" s="52"/>
    </row>
    <row r="112" spans="1:18" ht="16">
      <c r="A112" s="42" t="s">
        <v>1140</v>
      </c>
      <c r="B112" s="42" t="s">
        <v>1145</v>
      </c>
      <c r="C112" s="42" t="s">
        <v>1123</v>
      </c>
      <c r="D112" s="42" t="s">
        <v>1151</v>
      </c>
      <c r="E112" s="42" t="s">
        <v>1298</v>
      </c>
      <c r="F112" s="42" t="s">
        <v>117</v>
      </c>
      <c r="G112" s="42" t="s">
        <v>1123</v>
      </c>
      <c r="H112" s="43">
        <v>86499.998399999997</v>
      </c>
      <c r="I112" s="60">
        <f t="shared" si="5"/>
        <v>80841.119999999995</v>
      </c>
      <c r="J112" s="129" t="s">
        <v>39</v>
      </c>
      <c r="K112" s="42"/>
      <c r="L112" s="129" t="s">
        <v>39</v>
      </c>
      <c r="M112" s="49" t="s">
        <v>585</v>
      </c>
      <c r="N112" s="130"/>
      <c r="O112" s="52"/>
      <c r="P112" s="52"/>
      <c r="Q112" s="52"/>
      <c r="R112" s="52"/>
    </row>
    <row r="113" spans="1:18" ht="16">
      <c r="A113" s="42" t="s">
        <v>1140</v>
      </c>
      <c r="B113" s="42" t="s">
        <v>1145</v>
      </c>
      <c r="C113" s="42" t="s">
        <v>1123</v>
      </c>
      <c r="D113" s="42" t="s">
        <v>1151</v>
      </c>
      <c r="E113" s="42" t="s">
        <v>1299</v>
      </c>
      <c r="F113" s="42" t="s">
        <v>1028</v>
      </c>
      <c r="G113" s="42" t="s">
        <v>1123</v>
      </c>
      <c r="H113" s="43">
        <v>43900</v>
      </c>
      <c r="I113" s="60">
        <f t="shared" si="5"/>
        <v>41028.037383177565</v>
      </c>
      <c r="J113" s="129" t="s">
        <v>39</v>
      </c>
      <c r="K113" s="42"/>
      <c r="L113" s="129" t="s">
        <v>39</v>
      </c>
      <c r="M113" s="49" t="s">
        <v>585</v>
      </c>
      <c r="N113" s="130"/>
      <c r="O113" s="52"/>
      <c r="P113" s="52"/>
      <c r="Q113" s="52"/>
      <c r="R113" s="52"/>
    </row>
    <row r="114" spans="1:18" ht="16">
      <c r="A114" s="42" t="s">
        <v>1140</v>
      </c>
      <c r="B114" s="42" t="s">
        <v>1145</v>
      </c>
      <c r="C114" s="42" t="s">
        <v>1123</v>
      </c>
      <c r="D114" s="42" t="s">
        <v>1151</v>
      </c>
      <c r="E114" s="142" t="s">
        <v>1181</v>
      </c>
      <c r="F114" s="59" t="s">
        <v>1178</v>
      </c>
      <c r="G114" s="42" t="s">
        <v>1123</v>
      </c>
      <c r="H114" s="43">
        <v>52590</v>
      </c>
      <c r="I114" s="60">
        <f t="shared" ref="I114" si="6">H114/1.07</f>
        <v>49149.532710280371</v>
      </c>
      <c r="J114" s="129" t="s">
        <v>39</v>
      </c>
      <c r="K114" s="42"/>
      <c r="L114" s="129" t="s">
        <v>39</v>
      </c>
      <c r="M114" s="49" t="s">
        <v>585</v>
      </c>
      <c r="N114" s="130"/>
      <c r="O114" s="52"/>
      <c r="P114" s="52"/>
      <c r="Q114" s="52"/>
      <c r="R114" s="52"/>
    </row>
    <row r="115" spans="1:18" ht="16">
      <c r="A115" s="42" t="s">
        <v>1140</v>
      </c>
      <c r="B115" s="42" t="s">
        <v>1145</v>
      </c>
      <c r="C115" s="42" t="s">
        <v>1123</v>
      </c>
      <c r="D115" s="42" t="s">
        <v>1151</v>
      </c>
      <c r="E115" s="42" t="s">
        <v>1300</v>
      </c>
      <c r="F115" s="42" t="s">
        <v>118</v>
      </c>
      <c r="G115" s="42" t="s">
        <v>1123</v>
      </c>
      <c r="H115" s="43">
        <v>86499.998399999997</v>
      </c>
      <c r="I115" s="60">
        <f t="shared" si="5"/>
        <v>80841.119999999995</v>
      </c>
      <c r="J115" s="129" t="s">
        <v>39</v>
      </c>
      <c r="K115" s="42"/>
      <c r="L115" s="129" t="s">
        <v>39</v>
      </c>
      <c r="M115" s="49" t="s">
        <v>585</v>
      </c>
      <c r="N115" s="130"/>
      <c r="O115" s="52"/>
      <c r="P115" s="52"/>
      <c r="Q115" s="52"/>
      <c r="R115" s="52"/>
    </row>
    <row r="116" spans="1:18" ht="16">
      <c r="A116" s="42" t="s">
        <v>1140</v>
      </c>
      <c r="B116" s="42" t="s">
        <v>1145</v>
      </c>
      <c r="C116" s="42" t="s">
        <v>1123</v>
      </c>
      <c r="D116" s="42" t="s">
        <v>1151</v>
      </c>
      <c r="E116" s="42" t="s">
        <v>1301</v>
      </c>
      <c r="F116" s="42" t="s">
        <v>682</v>
      </c>
      <c r="G116" s="42" t="s">
        <v>1123</v>
      </c>
      <c r="H116" s="43">
        <v>12390</v>
      </c>
      <c r="I116" s="60">
        <f t="shared" si="5"/>
        <v>11579.439252336448</v>
      </c>
      <c r="J116" s="129" t="s">
        <v>39</v>
      </c>
      <c r="K116" s="42"/>
      <c r="L116" s="129" t="s">
        <v>39</v>
      </c>
      <c r="M116" s="49" t="s">
        <v>585</v>
      </c>
      <c r="N116" s="130"/>
      <c r="O116" s="52"/>
      <c r="P116" s="52"/>
      <c r="Q116" s="52"/>
      <c r="R116" s="52"/>
    </row>
    <row r="117" spans="1:18" ht="16">
      <c r="A117" s="42" t="s">
        <v>1140</v>
      </c>
      <c r="B117" s="42" t="s">
        <v>1145</v>
      </c>
      <c r="C117" s="42" t="s">
        <v>1123</v>
      </c>
      <c r="D117" s="42" t="s">
        <v>1151</v>
      </c>
      <c r="E117" s="42" t="s">
        <v>1302</v>
      </c>
      <c r="F117" s="42" t="s">
        <v>729</v>
      </c>
      <c r="G117" s="42" t="s">
        <v>1123</v>
      </c>
      <c r="H117" s="43">
        <v>123499.99920000001</v>
      </c>
      <c r="I117" s="60">
        <f t="shared" si="5"/>
        <v>115420.56</v>
      </c>
      <c r="J117" s="129" t="s">
        <v>39</v>
      </c>
      <c r="K117" s="42"/>
      <c r="L117" s="129" t="s">
        <v>39</v>
      </c>
      <c r="M117" s="49" t="s">
        <v>585</v>
      </c>
      <c r="N117" s="130"/>
      <c r="O117" s="52"/>
      <c r="P117" s="52"/>
      <c r="Q117" s="52"/>
      <c r="R117" s="52"/>
    </row>
    <row r="118" spans="1:18" ht="16">
      <c r="A118" s="42" t="s">
        <v>1140</v>
      </c>
      <c r="B118" s="42" t="s">
        <v>1145</v>
      </c>
      <c r="C118" s="42" t="s">
        <v>1123</v>
      </c>
      <c r="D118" s="42" t="s">
        <v>1151</v>
      </c>
      <c r="E118" s="42" t="s">
        <v>1303</v>
      </c>
      <c r="F118" s="42" t="s">
        <v>119</v>
      </c>
      <c r="G118" s="42" t="s">
        <v>1123</v>
      </c>
      <c r="H118" s="43">
        <v>51600</v>
      </c>
      <c r="I118" s="60">
        <f t="shared" si="5"/>
        <v>48224.299065420557</v>
      </c>
      <c r="J118" s="129" t="s">
        <v>39</v>
      </c>
      <c r="K118" s="42"/>
      <c r="L118" s="129" t="s">
        <v>39</v>
      </c>
      <c r="M118" s="49" t="s">
        <v>585</v>
      </c>
      <c r="N118" s="130"/>
      <c r="O118" s="52"/>
      <c r="P118" s="52"/>
      <c r="Q118" s="52"/>
      <c r="R118" s="52"/>
    </row>
    <row r="119" spans="1:18" ht="16">
      <c r="A119" s="42" t="s">
        <v>1140</v>
      </c>
      <c r="B119" s="42" t="s">
        <v>1145</v>
      </c>
      <c r="C119" s="42" t="s">
        <v>1123</v>
      </c>
      <c r="D119" s="42" t="s">
        <v>1151</v>
      </c>
      <c r="E119" s="42" t="s">
        <v>1304</v>
      </c>
      <c r="F119" s="42" t="s">
        <v>120</v>
      </c>
      <c r="G119" s="42" t="s">
        <v>1123</v>
      </c>
      <c r="H119" s="43">
        <v>16300</v>
      </c>
      <c r="I119" s="60">
        <f t="shared" si="5"/>
        <v>15233.644859813083</v>
      </c>
      <c r="J119" s="129" t="s">
        <v>39</v>
      </c>
      <c r="K119" s="42"/>
      <c r="L119" s="129" t="s">
        <v>39</v>
      </c>
      <c r="M119" s="49" t="s">
        <v>585</v>
      </c>
      <c r="N119" s="130"/>
      <c r="O119" s="52"/>
      <c r="P119" s="52"/>
      <c r="Q119" s="52"/>
      <c r="R119" s="52"/>
    </row>
    <row r="120" spans="1:18" ht="16">
      <c r="A120" s="42" t="s">
        <v>1140</v>
      </c>
      <c r="B120" s="42" t="s">
        <v>1145</v>
      </c>
      <c r="C120" s="42" t="s">
        <v>1123</v>
      </c>
      <c r="D120" s="42" t="s">
        <v>1151</v>
      </c>
      <c r="E120" s="42" t="s">
        <v>1305</v>
      </c>
      <c r="F120" s="42" t="s">
        <v>121</v>
      </c>
      <c r="G120" s="42" t="s">
        <v>1123</v>
      </c>
      <c r="H120" s="43">
        <v>37900</v>
      </c>
      <c r="I120" s="60">
        <f t="shared" si="5"/>
        <v>35420.560747663549</v>
      </c>
      <c r="J120" s="129" t="s">
        <v>39</v>
      </c>
      <c r="K120" s="42"/>
      <c r="L120" s="129" t="s">
        <v>39</v>
      </c>
      <c r="M120" s="49" t="s">
        <v>585</v>
      </c>
      <c r="N120" s="130"/>
      <c r="O120" s="52"/>
      <c r="P120" s="52"/>
      <c r="Q120" s="52"/>
      <c r="R120" s="52"/>
    </row>
    <row r="121" spans="1:18" ht="16">
      <c r="A121" s="42" t="s">
        <v>1140</v>
      </c>
      <c r="B121" s="42" t="s">
        <v>1145</v>
      </c>
      <c r="C121" s="42" t="s">
        <v>1123</v>
      </c>
      <c r="D121" s="42" t="s">
        <v>1151</v>
      </c>
      <c r="E121" s="42" t="s">
        <v>1306</v>
      </c>
      <c r="F121" s="42" t="s">
        <v>1008</v>
      </c>
      <c r="G121" s="42" t="s">
        <v>1123</v>
      </c>
      <c r="H121" s="43">
        <v>43290</v>
      </c>
      <c r="I121" s="60">
        <f t="shared" si="5"/>
        <v>40457.943925233645</v>
      </c>
      <c r="J121" s="129" t="s">
        <v>39</v>
      </c>
      <c r="K121" s="42"/>
      <c r="L121" s="129" t="s">
        <v>39</v>
      </c>
      <c r="M121" s="49" t="s">
        <v>585</v>
      </c>
      <c r="N121" s="130"/>
      <c r="O121" s="52"/>
      <c r="P121" s="52"/>
      <c r="Q121" s="52"/>
      <c r="R121" s="52"/>
    </row>
    <row r="122" spans="1:18" ht="16">
      <c r="A122" s="42" t="s">
        <v>1140</v>
      </c>
      <c r="B122" s="42" t="s">
        <v>1145</v>
      </c>
      <c r="C122" s="42" t="s">
        <v>1123</v>
      </c>
      <c r="D122" s="42" t="s">
        <v>1151</v>
      </c>
      <c r="E122" s="42" t="s">
        <v>1307</v>
      </c>
      <c r="F122" s="42" t="s">
        <v>122</v>
      </c>
      <c r="G122" s="42" t="s">
        <v>1123</v>
      </c>
      <c r="H122" s="43">
        <v>125300</v>
      </c>
      <c r="I122" s="60">
        <f t="shared" si="5"/>
        <v>117102.80373831774</v>
      </c>
      <c r="J122" s="129" t="s">
        <v>39</v>
      </c>
      <c r="K122" s="42"/>
      <c r="L122" s="129" t="s">
        <v>39</v>
      </c>
      <c r="M122" s="49" t="s">
        <v>585</v>
      </c>
      <c r="N122" s="130"/>
      <c r="O122" s="52"/>
      <c r="P122" s="52"/>
      <c r="Q122" s="52"/>
      <c r="R122" s="52"/>
    </row>
    <row r="123" spans="1:18" ht="16">
      <c r="A123" s="42" t="s">
        <v>1140</v>
      </c>
      <c r="B123" s="42" t="s">
        <v>1145</v>
      </c>
      <c r="C123" s="42" t="s">
        <v>1123</v>
      </c>
      <c r="D123" s="42" t="s">
        <v>1151</v>
      </c>
      <c r="E123" s="42" t="s">
        <v>1308</v>
      </c>
      <c r="F123" s="42" t="s">
        <v>1009</v>
      </c>
      <c r="G123" s="42" t="s">
        <v>1123</v>
      </c>
      <c r="H123" s="43">
        <v>117900</v>
      </c>
      <c r="I123" s="60">
        <f t="shared" si="5"/>
        <v>110186.91588785047</v>
      </c>
      <c r="J123" s="129" t="s">
        <v>39</v>
      </c>
      <c r="K123" s="42"/>
      <c r="L123" s="129" t="s">
        <v>39</v>
      </c>
      <c r="M123" s="49" t="s">
        <v>585</v>
      </c>
      <c r="N123" s="130"/>
      <c r="O123" s="52"/>
      <c r="P123" s="52"/>
      <c r="Q123" s="52"/>
      <c r="R123" s="52"/>
    </row>
    <row r="124" spans="1:18" ht="16">
      <c r="A124" s="42" t="s">
        <v>1140</v>
      </c>
      <c r="B124" s="42" t="s">
        <v>1145</v>
      </c>
      <c r="C124" s="42" t="s">
        <v>1123</v>
      </c>
      <c r="D124" s="42" t="s">
        <v>1151</v>
      </c>
      <c r="E124" s="42" t="s">
        <v>1309</v>
      </c>
      <c r="F124" s="42" t="s">
        <v>1010</v>
      </c>
      <c r="G124" s="42" t="s">
        <v>1123</v>
      </c>
      <c r="H124" s="43">
        <v>117900</v>
      </c>
      <c r="I124" s="60">
        <f t="shared" ref="I124:I139" si="7">H124/1.07</f>
        <v>110186.91588785047</v>
      </c>
      <c r="J124" s="129" t="s">
        <v>39</v>
      </c>
      <c r="K124" s="42"/>
      <c r="L124" s="129" t="s">
        <v>39</v>
      </c>
      <c r="M124" s="49" t="s">
        <v>585</v>
      </c>
      <c r="N124" s="130"/>
      <c r="O124" s="52"/>
      <c r="P124" s="52"/>
      <c r="Q124" s="52"/>
      <c r="R124" s="52"/>
    </row>
    <row r="125" spans="1:18" ht="16">
      <c r="A125" s="42" t="s">
        <v>1140</v>
      </c>
      <c r="B125" s="42" t="s">
        <v>1145</v>
      </c>
      <c r="C125" s="42" t="s">
        <v>1123</v>
      </c>
      <c r="D125" s="42" t="s">
        <v>1151</v>
      </c>
      <c r="E125" s="42" t="s">
        <v>1310</v>
      </c>
      <c r="F125" s="42" t="s">
        <v>124</v>
      </c>
      <c r="G125" s="42" t="s">
        <v>1123</v>
      </c>
      <c r="H125" s="43">
        <v>102800.00390000001</v>
      </c>
      <c r="I125" s="60">
        <f t="shared" si="7"/>
        <v>96074.77</v>
      </c>
      <c r="J125" s="129" t="s">
        <v>39</v>
      </c>
      <c r="K125" s="42"/>
      <c r="L125" s="129" t="s">
        <v>39</v>
      </c>
      <c r="M125" s="49" t="s">
        <v>585</v>
      </c>
      <c r="N125" s="130"/>
      <c r="O125" s="52"/>
      <c r="P125" s="52"/>
      <c r="Q125" s="52"/>
      <c r="R125" s="52"/>
    </row>
    <row r="126" spans="1:18" ht="16">
      <c r="A126" s="42" t="s">
        <v>1140</v>
      </c>
      <c r="B126" s="42" t="s">
        <v>1145</v>
      </c>
      <c r="C126" s="42" t="s">
        <v>1123</v>
      </c>
      <c r="D126" s="42" t="s">
        <v>1151</v>
      </c>
      <c r="E126" s="42" t="s">
        <v>1311</v>
      </c>
      <c r="F126" s="42" t="s">
        <v>125</v>
      </c>
      <c r="G126" s="42" t="s">
        <v>1123</v>
      </c>
      <c r="H126" s="43">
        <v>70190</v>
      </c>
      <c r="I126" s="60">
        <f t="shared" si="7"/>
        <v>65598.130841121485</v>
      </c>
      <c r="J126" s="129" t="s">
        <v>39</v>
      </c>
      <c r="K126" s="42"/>
      <c r="L126" s="129" t="s">
        <v>39</v>
      </c>
      <c r="M126" s="49" t="s">
        <v>585</v>
      </c>
      <c r="N126" s="130"/>
      <c r="O126" s="52"/>
      <c r="P126" s="52"/>
      <c r="Q126" s="52"/>
      <c r="R126" s="52"/>
    </row>
    <row r="127" spans="1:18" ht="16">
      <c r="A127" s="42" t="s">
        <v>1140</v>
      </c>
      <c r="B127" s="42" t="s">
        <v>1145</v>
      </c>
      <c r="C127" s="42" t="s">
        <v>1123</v>
      </c>
      <c r="D127" s="42" t="s">
        <v>1151</v>
      </c>
      <c r="E127" s="42" t="s">
        <v>1312</v>
      </c>
      <c r="F127" s="42" t="s">
        <v>683</v>
      </c>
      <c r="G127" s="42" t="s">
        <v>1123</v>
      </c>
      <c r="H127" s="43">
        <v>28900</v>
      </c>
      <c r="I127" s="60">
        <f t="shared" si="7"/>
        <v>27009.34579439252</v>
      </c>
      <c r="J127" s="129" t="s">
        <v>39</v>
      </c>
      <c r="K127" s="42"/>
      <c r="L127" s="129" t="s">
        <v>39</v>
      </c>
      <c r="M127" s="49" t="s">
        <v>585</v>
      </c>
      <c r="N127" s="130"/>
      <c r="O127" s="52"/>
      <c r="P127" s="52"/>
      <c r="Q127" s="52"/>
      <c r="R127" s="52"/>
    </row>
    <row r="128" spans="1:18" ht="16">
      <c r="A128" s="42" t="s">
        <v>1140</v>
      </c>
      <c r="B128" s="42" t="s">
        <v>1145</v>
      </c>
      <c r="C128" s="42" t="s">
        <v>1123</v>
      </c>
      <c r="D128" s="42" t="s">
        <v>1151</v>
      </c>
      <c r="E128" s="42" t="s">
        <v>1313</v>
      </c>
      <c r="F128" s="42" t="s">
        <v>684</v>
      </c>
      <c r="G128" s="42" t="s">
        <v>1123</v>
      </c>
      <c r="H128" s="43">
        <v>382900</v>
      </c>
      <c r="I128" s="60">
        <f t="shared" si="7"/>
        <v>357850.46728971961</v>
      </c>
      <c r="J128" s="129" t="s">
        <v>39</v>
      </c>
      <c r="K128" s="42"/>
      <c r="L128" s="129" t="s">
        <v>39</v>
      </c>
      <c r="M128" s="49" t="s">
        <v>585</v>
      </c>
      <c r="N128" s="130"/>
      <c r="O128" s="52"/>
      <c r="P128" s="52"/>
      <c r="Q128" s="52"/>
      <c r="R128" s="52"/>
    </row>
    <row r="129" spans="1:18" ht="16">
      <c r="A129" s="42" t="s">
        <v>1140</v>
      </c>
      <c r="B129" s="42" t="s">
        <v>1145</v>
      </c>
      <c r="C129" s="42" t="s">
        <v>1123</v>
      </c>
      <c r="D129" s="42" t="s">
        <v>1151</v>
      </c>
      <c r="E129" s="42" t="s">
        <v>1314</v>
      </c>
      <c r="F129" s="42" t="s">
        <v>123</v>
      </c>
      <c r="G129" s="42" t="s">
        <v>1123</v>
      </c>
      <c r="H129" s="43">
        <v>114990</v>
      </c>
      <c r="I129" s="60">
        <f t="shared" si="7"/>
        <v>107467.28971962616</v>
      </c>
      <c r="J129" s="129" t="s">
        <v>39</v>
      </c>
      <c r="K129" s="42"/>
      <c r="L129" s="129" t="s">
        <v>39</v>
      </c>
      <c r="M129" s="49" t="s">
        <v>585</v>
      </c>
      <c r="N129" s="130"/>
      <c r="O129" s="52"/>
      <c r="P129" s="52"/>
      <c r="Q129" s="52"/>
      <c r="R129" s="52"/>
    </row>
    <row r="130" spans="1:18" ht="16">
      <c r="A130" s="42" t="s">
        <v>1140</v>
      </c>
      <c r="B130" s="42" t="s">
        <v>1145</v>
      </c>
      <c r="C130" s="42" t="s">
        <v>1123</v>
      </c>
      <c r="D130" s="42" t="s">
        <v>1151</v>
      </c>
      <c r="E130" s="42" t="s">
        <v>1315</v>
      </c>
      <c r="F130" s="42" t="s">
        <v>726</v>
      </c>
      <c r="G130" s="42" t="s">
        <v>1123</v>
      </c>
      <c r="H130" s="43">
        <v>79289.996000000014</v>
      </c>
      <c r="I130" s="60">
        <f t="shared" si="7"/>
        <v>74102.8</v>
      </c>
      <c r="J130" s="129"/>
      <c r="K130" s="42"/>
      <c r="L130" s="129" t="s">
        <v>39</v>
      </c>
      <c r="M130" s="49" t="s">
        <v>585</v>
      </c>
      <c r="N130" s="130"/>
      <c r="O130" s="52"/>
      <c r="P130" s="52"/>
      <c r="Q130" s="52"/>
      <c r="R130" s="52"/>
    </row>
    <row r="131" spans="1:18" ht="16">
      <c r="A131" s="42" t="s">
        <v>1140</v>
      </c>
      <c r="B131" s="42" t="s">
        <v>1145</v>
      </c>
      <c r="C131" s="42" t="s">
        <v>1123</v>
      </c>
      <c r="D131" s="42" t="s">
        <v>1151</v>
      </c>
      <c r="E131" s="42" t="s">
        <v>1316</v>
      </c>
      <c r="F131" s="42" t="s">
        <v>514</v>
      </c>
      <c r="G131" s="42" t="s">
        <v>1123</v>
      </c>
      <c r="H131" s="43">
        <v>476390</v>
      </c>
      <c r="I131" s="60">
        <f t="shared" si="7"/>
        <v>445224.29906542052</v>
      </c>
      <c r="J131" s="129"/>
      <c r="K131" s="42"/>
      <c r="L131" s="129" t="s">
        <v>39</v>
      </c>
      <c r="M131" s="49" t="s">
        <v>585</v>
      </c>
      <c r="N131" s="130"/>
      <c r="O131" s="52"/>
      <c r="P131" s="52"/>
      <c r="Q131" s="52"/>
      <c r="R131" s="52"/>
    </row>
    <row r="132" spans="1:18" ht="16">
      <c r="A132" s="42" t="s">
        <v>1140</v>
      </c>
      <c r="B132" s="42" t="s">
        <v>1145</v>
      </c>
      <c r="C132" s="42" t="s">
        <v>1123</v>
      </c>
      <c r="D132" s="42" t="s">
        <v>1151</v>
      </c>
      <c r="E132" s="42" t="s">
        <v>1317</v>
      </c>
      <c r="F132" s="42" t="s">
        <v>515</v>
      </c>
      <c r="G132" s="42" t="s">
        <v>1123</v>
      </c>
      <c r="H132" s="43">
        <v>513690.00000000006</v>
      </c>
      <c r="I132" s="60">
        <f t="shared" si="7"/>
        <v>480084.11214953271</v>
      </c>
      <c r="J132" s="129"/>
      <c r="K132" s="42"/>
      <c r="L132" s="129" t="s">
        <v>39</v>
      </c>
      <c r="M132" s="49" t="s">
        <v>585</v>
      </c>
      <c r="N132" s="130"/>
      <c r="O132" s="52"/>
      <c r="P132" s="52"/>
      <c r="Q132" s="52"/>
      <c r="R132" s="52"/>
    </row>
    <row r="133" spans="1:18" ht="16">
      <c r="A133" s="42" t="s">
        <v>1140</v>
      </c>
      <c r="B133" s="42" t="s">
        <v>1145</v>
      </c>
      <c r="C133" s="42" t="s">
        <v>1123</v>
      </c>
      <c r="D133" s="42" t="s">
        <v>1151</v>
      </c>
      <c r="E133" s="42" t="s">
        <v>1318</v>
      </c>
      <c r="F133" s="42" t="s">
        <v>126</v>
      </c>
      <c r="G133" s="42" t="s">
        <v>1123</v>
      </c>
      <c r="H133" s="43">
        <v>32600</v>
      </c>
      <c r="I133" s="60">
        <f t="shared" si="7"/>
        <v>30467.289719626166</v>
      </c>
      <c r="J133" s="129"/>
      <c r="K133" s="42"/>
      <c r="L133" s="129" t="s">
        <v>39</v>
      </c>
      <c r="M133" s="49" t="s">
        <v>585</v>
      </c>
      <c r="N133" s="130"/>
      <c r="O133" s="52"/>
      <c r="P133" s="52"/>
      <c r="Q133" s="52"/>
      <c r="R133" s="52"/>
    </row>
    <row r="134" spans="1:18" ht="16">
      <c r="A134" s="42" t="s">
        <v>1140</v>
      </c>
      <c r="B134" s="42" t="s">
        <v>1145</v>
      </c>
      <c r="C134" s="42" t="s">
        <v>1123</v>
      </c>
      <c r="D134" s="42" t="s">
        <v>1151</v>
      </c>
      <c r="E134" s="42" t="s">
        <v>1319</v>
      </c>
      <c r="F134" s="42" t="s">
        <v>730</v>
      </c>
      <c r="G134" s="42" t="s">
        <v>1123</v>
      </c>
      <c r="H134" s="43">
        <v>673899.99560000002</v>
      </c>
      <c r="I134" s="60">
        <f t="shared" si="7"/>
        <v>629813.07999999996</v>
      </c>
      <c r="J134" s="129"/>
      <c r="K134" s="42"/>
      <c r="L134" s="129" t="s">
        <v>39</v>
      </c>
      <c r="M134" s="49" t="s">
        <v>585</v>
      </c>
      <c r="N134" s="130"/>
      <c r="O134" s="52"/>
      <c r="P134" s="52"/>
      <c r="Q134" s="52"/>
      <c r="R134" s="52"/>
    </row>
    <row r="135" spans="1:18" ht="16">
      <c r="A135" s="42" t="s">
        <v>1140</v>
      </c>
      <c r="B135" s="42" t="s">
        <v>1145</v>
      </c>
      <c r="C135" s="42" t="s">
        <v>1123</v>
      </c>
      <c r="D135" s="42" t="s">
        <v>1151</v>
      </c>
      <c r="E135" s="42" t="s">
        <v>1320</v>
      </c>
      <c r="F135" s="42" t="s">
        <v>127</v>
      </c>
      <c r="G135" s="42" t="s">
        <v>1123</v>
      </c>
      <c r="H135" s="43">
        <v>39989.998100000004</v>
      </c>
      <c r="I135" s="60">
        <f t="shared" si="7"/>
        <v>37373.83</v>
      </c>
      <c r="J135" s="129"/>
      <c r="K135" s="42"/>
      <c r="L135" s="129" t="s">
        <v>39</v>
      </c>
      <c r="M135" s="49" t="s">
        <v>585</v>
      </c>
      <c r="N135" s="130"/>
      <c r="O135" s="52"/>
      <c r="P135" s="52"/>
      <c r="Q135" s="52"/>
      <c r="R135" s="52"/>
    </row>
    <row r="136" spans="1:18" ht="16">
      <c r="A136" s="42" t="s">
        <v>1140</v>
      </c>
      <c r="B136" s="42" t="s">
        <v>1145</v>
      </c>
      <c r="C136" s="42" t="s">
        <v>1123</v>
      </c>
      <c r="D136" s="42" t="s">
        <v>1151</v>
      </c>
      <c r="E136" s="42" t="s">
        <v>1321</v>
      </c>
      <c r="F136" s="42" t="s">
        <v>685</v>
      </c>
      <c r="G136" s="42" t="s">
        <v>1123</v>
      </c>
      <c r="H136" s="43">
        <v>792900</v>
      </c>
      <c r="I136" s="60">
        <f t="shared" si="7"/>
        <v>741028.03738317755</v>
      </c>
      <c r="J136" s="129"/>
      <c r="K136" s="42"/>
      <c r="L136" s="129" t="s">
        <v>39</v>
      </c>
      <c r="M136" s="49" t="s">
        <v>585</v>
      </c>
      <c r="N136" s="130"/>
      <c r="O136" s="52"/>
      <c r="P136" s="52"/>
      <c r="Q136" s="52"/>
      <c r="R136" s="52"/>
    </row>
    <row r="137" spans="1:18" ht="16">
      <c r="A137" s="42" t="s">
        <v>1140</v>
      </c>
      <c r="B137" s="42" t="s">
        <v>1145</v>
      </c>
      <c r="C137" s="42" t="s">
        <v>1123</v>
      </c>
      <c r="D137" s="42" t="s">
        <v>1151</v>
      </c>
      <c r="E137" s="42" t="s">
        <v>1322</v>
      </c>
      <c r="F137" s="42" t="s">
        <v>128</v>
      </c>
      <c r="G137" s="42" t="s">
        <v>1123</v>
      </c>
      <c r="H137" s="43">
        <v>20690</v>
      </c>
      <c r="I137" s="60">
        <f t="shared" si="7"/>
        <v>19336.448598130839</v>
      </c>
      <c r="J137" s="129"/>
      <c r="K137" s="42"/>
      <c r="L137" s="129" t="s">
        <v>39</v>
      </c>
      <c r="M137" s="49" t="s">
        <v>585</v>
      </c>
      <c r="N137" s="130"/>
      <c r="O137" s="52"/>
      <c r="P137" s="52"/>
      <c r="Q137" s="52"/>
      <c r="R137" s="52"/>
    </row>
    <row r="138" spans="1:18" ht="16">
      <c r="A138" s="42" t="s">
        <v>1140</v>
      </c>
      <c r="B138" s="42" t="s">
        <v>1145</v>
      </c>
      <c r="C138" s="42" t="s">
        <v>1123</v>
      </c>
      <c r="D138" s="42" t="s">
        <v>1151</v>
      </c>
      <c r="E138" s="42" t="s">
        <v>1323</v>
      </c>
      <c r="F138" s="42" t="s">
        <v>129</v>
      </c>
      <c r="G138" s="42" t="s">
        <v>1123</v>
      </c>
      <c r="H138" s="43">
        <v>24890</v>
      </c>
      <c r="I138" s="60">
        <f t="shared" si="7"/>
        <v>23261.682242990653</v>
      </c>
      <c r="J138" s="129"/>
      <c r="K138" s="42"/>
      <c r="L138" s="129" t="s">
        <v>39</v>
      </c>
      <c r="M138" s="49" t="s">
        <v>585</v>
      </c>
      <c r="N138" s="130"/>
      <c r="O138" s="52"/>
      <c r="P138" s="52"/>
      <c r="Q138" s="52"/>
      <c r="R138" s="52"/>
    </row>
    <row r="139" spans="1:18" ht="16">
      <c r="A139" s="42" t="s">
        <v>1140</v>
      </c>
      <c r="B139" s="42" t="s">
        <v>1145</v>
      </c>
      <c r="C139" s="42" t="s">
        <v>1146</v>
      </c>
      <c r="D139" s="42" t="s">
        <v>1151</v>
      </c>
      <c r="E139" s="42" t="s">
        <v>1324</v>
      </c>
      <c r="F139" s="42" t="s">
        <v>861</v>
      </c>
      <c r="G139" s="42" t="s">
        <v>1136</v>
      </c>
      <c r="H139" s="43">
        <v>11190.000000000002</v>
      </c>
      <c r="I139" s="60">
        <f t="shared" si="7"/>
        <v>10457.943925233645</v>
      </c>
      <c r="J139" s="129"/>
      <c r="K139" s="42"/>
      <c r="L139" s="129" t="s">
        <v>39</v>
      </c>
      <c r="M139" s="49" t="s">
        <v>585</v>
      </c>
      <c r="N139" s="130"/>
      <c r="O139" s="52"/>
      <c r="P139" s="52"/>
      <c r="Q139" s="52"/>
      <c r="R139" s="52"/>
    </row>
    <row r="140" spans="1:18" ht="16">
      <c r="A140" s="42" t="s">
        <v>1140</v>
      </c>
      <c r="B140" s="42" t="s">
        <v>1145</v>
      </c>
      <c r="C140" s="42" t="s">
        <v>1146</v>
      </c>
      <c r="D140" s="42" t="s">
        <v>1151</v>
      </c>
      <c r="E140" s="42" t="s">
        <v>1325</v>
      </c>
      <c r="F140" s="42" t="s">
        <v>686</v>
      </c>
      <c r="G140" s="42" t="s">
        <v>1136</v>
      </c>
      <c r="H140" s="43">
        <v>9590</v>
      </c>
      <c r="I140" s="60">
        <f t="shared" ref="I140:I207" si="8">H140/1.07</f>
        <v>8962.6168224299054</v>
      </c>
      <c r="J140" s="129"/>
      <c r="K140" s="42"/>
      <c r="L140" s="129" t="s">
        <v>39</v>
      </c>
      <c r="M140" s="49" t="s">
        <v>585</v>
      </c>
      <c r="N140" s="130"/>
      <c r="O140" s="52"/>
      <c r="P140" s="52"/>
      <c r="Q140" s="52"/>
      <c r="R140" s="52"/>
    </row>
    <row r="141" spans="1:18" ht="16">
      <c r="A141" s="42" t="s">
        <v>1140</v>
      </c>
      <c r="B141" s="42" t="s">
        <v>1145</v>
      </c>
      <c r="C141" s="42" t="s">
        <v>1146</v>
      </c>
      <c r="D141" s="42" t="s">
        <v>1151</v>
      </c>
      <c r="E141" s="42" t="s">
        <v>1326</v>
      </c>
      <c r="F141" s="42" t="s">
        <v>279</v>
      </c>
      <c r="G141" s="42" t="s">
        <v>1136</v>
      </c>
      <c r="H141" s="43">
        <v>39989.998100000004</v>
      </c>
      <c r="I141" s="60">
        <f t="shared" si="8"/>
        <v>37373.83</v>
      </c>
      <c r="J141" s="129"/>
      <c r="K141" s="42"/>
      <c r="L141" s="129" t="s">
        <v>39</v>
      </c>
      <c r="M141" s="49" t="s">
        <v>585</v>
      </c>
      <c r="N141" s="130"/>
      <c r="O141" s="52"/>
      <c r="P141" s="52"/>
      <c r="Q141" s="52"/>
      <c r="R141" s="52"/>
    </row>
    <row r="142" spans="1:18" ht="16">
      <c r="A142" s="42" t="s">
        <v>1140</v>
      </c>
      <c r="B142" s="42" t="s">
        <v>1145</v>
      </c>
      <c r="C142" s="42" t="s">
        <v>1146</v>
      </c>
      <c r="D142" s="42" t="s">
        <v>1151</v>
      </c>
      <c r="E142" s="42" t="s">
        <v>1327</v>
      </c>
      <c r="F142" s="42" t="s">
        <v>1167</v>
      </c>
      <c r="G142" s="49" t="s">
        <v>1136</v>
      </c>
      <c r="H142" s="43">
        <v>44990</v>
      </c>
      <c r="I142" s="60">
        <f t="shared" si="8"/>
        <v>42046.728971962613</v>
      </c>
      <c r="J142" s="129"/>
      <c r="K142" s="42"/>
      <c r="L142" s="129" t="s">
        <v>39</v>
      </c>
      <c r="M142" s="49" t="s">
        <v>585</v>
      </c>
      <c r="N142" s="130"/>
      <c r="O142" s="52"/>
      <c r="P142" s="52"/>
      <c r="Q142" s="52"/>
      <c r="R142" s="52"/>
    </row>
    <row r="143" spans="1:18" ht="16">
      <c r="A143" s="42" t="s">
        <v>1140</v>
      </c>
      <c r="B143" s="42" t="s">
        <v>1145</v>
      </c>
      <c r="C143" s="42" t="s">
        <v>1146</v>
      </c>
      <c r="D143" s="42" t="s">
        <v>1151</v>
      </c>
      <c r="E143" s="42" t="s">
        <v>1328</v>
      </c>
      <c r="F143" s="42" t="s">
        <v>862</v>
      </c>
      <c r="G143" s="42" t="s">
        <v>1136</v>
      </c>
      <c r="H143" s="43">
        <v>16790.0013</v>
      </c>
      <c r="I143" s="60">
        <f t="shared" si="8"/>
        <v>15691.589999999998</v>
      </c>
      <c r="J143" s="129"/>
      <c r="K143" s="42"/>
      <c r="L143" s="129" t="s">
        <v>39</v>
      </c>
      <c r="M143" s="49" t="s">
        <v>585</v>
      </c>
      <c r="N143" s="130"/>
      <c r="O143" s="52"/>
      <c r="P143" s="52"/>
      <c r="Q143" s="52"/>
      <c r="R143" s="52"/>
    </row>
    <row r="144" spans="1:18" ht="16">
      <c r="A144" s="42" t="s">
        <v>1140</v>
      </c>
      <c r="B144" s="42" t="s">
        <v>1145</v>
      </c>
      <c r="C144" s="42" t="s">
        <v>1146</v>
      </c>
      <c r="D144" s="42" t="s">
        <v>1151</v>
      </c>
      <c r="E144" s="42" t="s">
        <v>1329</v>
      </c>
      <c r="F144" s="42" t="s">
        <v>930</v>
      </c>
      <c r="G144" s="42" t="s">
        <v>1136</v>
      </c>
      <c r="H144" s="43">
        <v>9990</v>
      </c>
      <c r="I144" s="60">
        <f t="shared" si="8"/>
        <v>9336.4485981308408</v>
      </c>
      <c r="J144" s="129"/>
      <c r="K144" s="42"/>
      <c r="L144" s="129" t="s">
        <v>39</v>
      </c>
      <c r="M144" s="49" t="s">
        <v>585</v>
      </c>
      <c r="N144" s="130"/>
      <c r="O144" s="52"/>
      <c r="P144" s="52"/>
      <c r="Q144" s="52"/>
      <c r="R144" s="52"/>
    </row>
    <row r="145" spans="1:18" ht="16">
      <c r="A145" s="42" t="s">
        <v>1140</v>
      </c>
      <c r="B145" s="42" t="s">
        <v>1145</v>
      </c>
      <c r="C145" s="42" t="s">
        <v>1146</v>
      </c>
      <c r="D145" s="42" t="s">
        <v>1151</v>
      </c>
      <c r="E145" s="42" t="s">
        <v>1330</v>
      </c>
      <c r="F145" s="42" t="s">
        <v>131</v>
      </c>
      <c r="G145" s="42" t="s">
        <v>1136</v>
      </c>
      <c r="H145" s="43">
        <v>4790</v>
      </c>
      <c r="I145" s="60">
        <f t="shared" si="8"/>
        <v>4476.6355140186915</v>
      </c>
      <c r="J145" s="129"/>
      <c r="K145" s="42"/>
      <c r="L145" s="129" t="s">
        <v>39</v>
      </c>
      <c r="M145" s="49" t="s">
        <v>585</v>
      </c>
      <c r="N145" s="130"/>
      <c r="O145" s="52"/>
      <c r="P145" s="52"/>
      <c r="Q145" s="52"/>
      <c r="R145" s="52"/>
    </row>
    <row r="146" spans="1:18" ht="16">
      <c r="A146" s="42" t="s">
        <v>1140</v>
      </c>
      <c r="B146" s="42" t="s">
        <v>1145</v>
      </c>
      <c r="C146" s="42" t="s">
        <v>1146</v>
      </c>
      <c r="D146" s="42" t="s">
        <v>1151</v>
      </c>
      <c r="E146" s="42" t="s">
        <v>1331</v>
      </c>
      <c r="F146" s="42" t="s">
        <v>132</v>
      </c>
      <c r="G146" s="42" t="s">
        <v>1136</v>
      </c>
      <c r="H146" s="43">
        <v>23790.000000000004</v>
      </c>
      <c r="I146" s="60">
        <f t="shared" si="8"/>
        <v>22233.644859813085</v>
      </c>
      <c r="J146" s="129"/>
      <c r="K146" s="42"/>
      <c r="L146" s="129" t="s">
        <v>39</v>
      </c>
      <c r="M146" s="49" t="s">
        <v>585</v>
      </c>
      <c r="N146" s="130"/>
      <c r="O146" s="52"/>
      <c r="P146" s="52"/>
      <c r="Q146" s="52"/>
      <c r="R146" s="52"/>
    </row>
    <row r="147" spans="1:18" ht="16">
      <c r="A147" s="42" t="s">
        <v>1140</v>
      </c>
      <c r="B147" s="42" t="s">
        <v>1145</v>
      </c>
      <c r="C147" s="42" t="s">
        <v>1146</v>
      </c>
      <c r="D147" s="42" t="s">
        <v>1151</v>
      </c>
      <c r="E147" s="42" t="s">
        <v>1332</v>
      </c>
      <c r="F147" s="42" t="s">
        <v>687</v>
      </c>
      <c r="G147" s="42" t="s">
        <v>1136</v>
      </c>
      <c r="H147" s="43">
        <v>37590</v>
      </c>
      <c r="I147" s="60">
        <f t="shared" si="8"/>
        <v>35130.841121495323</v>
      </c>
      <c r="J147" s="129"/>
      <c r="K147" s="42"/>
      <c r="L147" s="129" t="s">
        <v>39</v>
      </c>
      <c r="M147" s="49" t="s">
        <v>585</v>
      </c>
      <c r="N147" s="130"/>
      <c r="O147" s="52"/>
      <c r="P147" s="52"/>
      <c r="Q147" s="52"/>
      <c r="R147" s="52"/>
    </row>
    <row r="148" spans="1:18" ht="16">
      <c r="A148" s="42" t="s">
        <v>1140</v>
      </c>
      <c r="B148" s="42" t="s">
        <v>1145</v>
      </c>
      <c r="C148" s="42" t="s">
        <v>1146</v>
      </c>
      <c r="D148" s="42" t="s">
        <v>1151</v>
      </c>
      <c r="E148" s="42" t="s">
        <v>1333</v>
      </c>
      <c r="F148" s="42" t="s">
        <v>690</v>
      </c>
      <c r="G148" s="42" t="s">
        <v>1136</v>
      </c>
      <c r="H148" s="43">
        <v>790.00240000000008</v>
      </c>
      <c r="I148" s="60">
        <f t="shared" si="8"/>
        <v>738.32</v>
      </c>
      <c r="J148" s="129"/>
      <c r="K148" s="42"/>
      <c r="L148" s="129" t="s">
        <v>39</v>
      </c>
      <c r="M148" s="49" t="s">
        <v>585</v>
      </c>
      <c r="N148" s="130"/>
      <c r="O148" s="52"/>
      <c r="P148" s="52"/>
      <c r="Q148" s="52"/>
      <c r="R148" s="52"/>
    </row>
    <row r="149" spans="1:18" ht="16">
      <c r="A149" s="42" t="s">
        <v>1140</v>
      </c>
      <c r="B149" s="42" t="s">
        <v>1145</v>
      </c>
      <c r="C149" s="42" t="s">
        <v>1146</v>
      </c>
      <c r="D149" s="42" t="s">
        <v>1151</v>
      </c>
      <c r="E149" s="42" t="s">
        <v>1334</v>
      </c>
      <c r="F149" s="42" t="s">
        <v>516</v>
      </c>
      <c r="G149" s="42" t="s">
        <v>1136</v>
      </c>
      <c r="H149" s="43">
        <v>600</v>
      </c>
      <c r="I149" s="60">
        <f t="shared" si="8"/>
        <v>560.74766355140184</v>
      </c>
      <c r="J149" s="129"/>
      <c r="K149" s="42"/>
      <c r="L149" s="129" t="s">
        <v>39</v>
      </c>
      <c r="M149" s="49" t="s">
        <v>585</v>
      </c>
      <c r="N149" s="130"/>
      <c r="O149" s="52"/>
      <c r="P149" s="52"/>
      <c r="Q149" s="52"/>
      <c r="R149" s="52"/>
    </row>
    <row r="150" spans="1:18" ht="16">
      <c r="A150" s="42" t="s">
        <v>1140</v>
      </c>
      <c r="B150" s="42" t="s">
        <v>1145</v>
      </c>
      <c r="C150" s="42" t="s">
        <v>1146</v>
      </c>
      <c r="D150" s="42" t="s">
        <v>1151</v>
      </c>
      <c r="E150" s="42" t="s">
        <v>1335</v>
      </c>
      <c r="F150" s="42" t="s">
        <v>517</v>
      </c>
      <c r="G150" s="42" t="s">
        <v>1136</v>
      </c>
      <c r="H150" s="43">
        <v>870</v>
      </c>
      <c r="I150" s="60">
        <f t="shared" si="8"/>
        <v>813.08411214953264</v>
      </c>
      <c r="J150" s="129"/>
      <c r="K150" s="42"/>
      <c r="L150" s="129" t="s">
        <v>39</v>
      </c>
      <c r="M150" s="49" t="s">
        <v>585</v>
      </c>
      <c r="N150" s="130"/>
      <c r="O150" s="52"/>
      <c r="P150" s="52"/>
      <c r="Q150" s="52"/>
      <c r="R150" s="52"/>
    </row>
    <row r="151" spans="1:18" ht="16">
      <c r="A151" s="42" t="s">
        <v>1140</v>
      </c>
      <c r="B151" s="42" t="s">
        <v>1145</v>
      </c>
      <c r="C151" s="42" t="s">
        <v>1146</v>
      </c>
      <c r="D151" s="42" t="s">
        <v>1151</v>
      </c>
      <c r="E151" s="42" t="s">
        <v>1336</v>
      </c>
      <c r="F151" s="42" t="s">
        <v>518</v>
      </c>
      <c r="G151" s="42" t="s">
        <v>1136</v>
      </c>
      <c r="H151" s="43">
        <v>690.00020000000006</v>
      </c>
      <c r="I151" s="60">
        <f t="shared" si="8"/>
        <v>644.86</v>
      </c>
      <c r="J151" s="129"/>
      <c r="K151" s="42"/>
      <c r="L151" s="129" t="s">
        <v>39</v>
      </c>
      <c r="M151" s="49" t="s">
        <v>585</v>
      </c>
      <c r="N151" s="130"/>
      <c r="O151" s="52"/>
      <c r="P151" s="52"/>
      <c r="Q151" s="52"/>
      <c r="R151" s="52"/>
    </row>
    <row r="152" spans="1:18" ht="16">
      <c r="A152" s="42" t="s">
        <v>1140</v>
      </c>
      <c r="B152" s="42" t="s">
        <v>1145</v>
      </c>
      <c r="C152" s="42" t="s">
        <v>1146</v>
      </c>
      <c r="D152" s="42" t="s">
        <v>1151</v>
      </c>
      <c r="E152" s="42" t="s">
        <v>1337</v>
      </c>
      <c r="F152" s="42" t="s">
        <v>519</v>
      </c>
      <c r="G152" s="42" t="s">
        <v>1136</v>
      </c>
      <c r="H152" s="43">
        <v>600</v>
      </c>
      <c r="I152" s="60">
        <f t="shared" si="8"/>
        <v>560.74766355140184</v>
      </c>
      <c r="J152" s="129"/>
      <c r="K152" s="42"/>
      <c r="L152" s="129" t="s">
        <v>39</v>
      </c>
      <c r="M152" s="49" t="s">
        <v>585</v>
      </c>
      <c r="N152" s="130"/>
      <c r="O152" s="52"/>
      <c r="P152" s="52"/>
      <c r="Q152" s="52"/>
      <c r="R152" s="52"/>
    </row>
    <row r="153" spans="1:18" ht="16">
      <c r="A153" s="42" t="s">
        <v>1140</v>
      </c>
      <c r="B153" s="42" t="s">
        <v>1145</v>
      </c>
      <c r="C153" s="42" t="s">
        <v>1146</v>
      </c>
      <c r="D153" s="42" t="s">
        <v>1151</v>
      </c>
      <c r="E153" s="42" t="s">
        <v>1338</v>
      </c>
      <c r="F153" s="42" t="s">
        <v>863</v>
      </c>
      <c r="G153" s="42" t="s">
        <v>1136</v>
      </c>
      <c r="H153" s="43">
        <v>870</v>
      </c>
      <c r="I153" s="60">
        <f t="shared" si="8"/>
        <v>813.08411214953264</v>
      </c>
      <c r="J153" s="129"/>
      <c r="K153" s="42"/>
      <c r="L153" s="129" t="s">
        <v>39</v>
      </c>
      <c r="M153" s="49" t="s">
        <v>585</v>
      </c>
      <c r="N153" s="130"/>
      <c r="O153" s="52"/>
      <c r="P153" s="52"/>
      <c r="Q153" s="52"/>
      <c r="R153" s="52"/>
    </row>
    <row r="154" spans="1:18" ht="16">
      <c r="A154" s="42" t="s">
        <v>1140</v>
      </c>
      <c r="B154" s="42" t="s">
        <v>1145</v>
      </c>
      <c r="C154" s="42" t="s">
        <v>1146</v>
      </c>
      <c r="D154" s="42" t="s">
        <v>1151</v>
      </c>
      <c r="E154" s="42" t="s">
        <v>1339</v>
      </c>
      <c r="F154" s="42" t="s">
        <v>864</v>
      </c>
      <c r="G154" s="42" t="s">
        <v>1136</v>
      </c>
      <c r="H154" s="43">
        <v>6289.9950000000008</v>
      </c>
      <c r="I154" s="60">
        <f t="shared" si="8"/>
        <v>5878.5</v>
      </c>
      <c r="J154" s="129"/>
      <c r="K154" s="42"/>
      <c r="L154" s="129" t="s">
        <v>39</v>
      </c>
      <c r="M154" s="49" t="s">
        <v>585</v>
      </c>
      <c r="N154" s="130"/>
      <c r="O154" s="52"/>
      <c r="P154" s="52"/>
      <c r="Q154" s="52"/>
      <c r="R154" s="52"/>
    </row>
    <row r="155" spans="1:18" ht="16">
      <c r="A155" s="42" t="s">
        <v>1140</v>
      </c>
      <c r="B155" s="42" t="s">
        <v>1145</v>
      </c>
      <c r="C155" s="42" t="s">
        <v>1146</v>
      </c>
      <c r="D155" s="42" t="s">
        <v>1151</v>
      </c>
      <c r="E155" s="42" t="s">
        <v>1340</v>
      </c>
      <c r="F155" s="42" t="s">
        <v>865</v>
      </c>
      <c r="G155" s="42" t="s">
        <v>1136</v>
      </c>
      <c r="H155" s="43">
        <v>1489.9964</v>
      </c>
      <c r="I155" s="60">
        <f t="shared" si="8"/>
        <v>1392.52</v>
      </c>
      <c r="J155" s="129"/>
      <c r="K155" s="42"/>
      <c r="L155" s="129" t="s">
        <v>39</v>
      </c>
      <c r="M155" s="49" t="s">
        <v>585</v>
      </c>
      <c r="N155" s="130"/>
      <c r="O155" s="52"/>
      <c r="P155" s="52"/>
      <c r="Q155" s="52"/>
      <c r="R155" s="52"/>
    </row>
    <row r="156" spans="1:18" ht="16">
      <c r="A156" s="42" t="s">
        <v>1140</v>
      </c>
      <c r="B156" s="42" t="s">
        <v>1145</v>
      </c>
      <c r="C156" s="42" t="s">
        <v>1146</v>
      </c>
      <c r="D156" s="42" t="s">
        <v>1151</v>
      </c>
      <c r="E156" s="42" t="s">
        <v>1341</v>
      </c>
      <c r="F156" s="42" t="s">
        <v>688</v>
      </c>
      <c r="G156" s="42" t="s">
        <v>1136</v>
      </c>
      <c r="H156" s="43">
        <v>489.99580000000003</v>
      </c>
      <c r="I156" s="60">
        <f t="shared" si="8"/>
        <v>457.94</v>
      </c>
      <c r="J156" s="129"/>
      <c r="K156" s="42"/>
      <c r="L156" s="129" t="s">
        <v>39</v>
      </c>
      <c r="M156" s="49" t="s">
        <v>585</v>
      </c>
      <c r="N156" s="130"/>
      <c r="O156" s="52"/>
      <c r="P156" s="52"/>
      <c r="Q156" s="52"/>
      <c r="R156" s="52"/>
    </row>
    <row r="157" spans="1:18" ht="16">
      <c r="A157" s="42" t="s">
        <v>1140</v>
      </c>
      <c r="B157" s="42" t="s">
        <v>1145</v>
      </c>
      <c r="C157" s="42" t="s">
        <v>1146</v>
      </c>
      <c r="D157" s="42" t="s">
        <v>1151</v>
      </c>
      <c r="E157" s="42" t="s">
        <v>1342</v>
      </c>
      <c r="F157" s="42" t="s">
        <v>689</v>
      </c>
      <c r="G157" s="42" t="s">
        <v>1136</v>
      </c>
      <c r="H157" s="43">
        <v>349.99700000000007</v>
      </c>
      <c r="I157" s="60">
        <f t="shared" si="8"/>
        <v>327.10000000000002</v>
      </c>
      <c r="J157" s="129"/>
      <c r="K157" s="42"/>
      <c r="L157" s="129" t="s">
        <v>39</v>
      </c>
      <c r="M157" s="49" t="s">
        <v>585</v>
      </c>
      <c r="N157" s="130"/>
      <c r="O157" s="52"/>
      <c r="P157" s="52"/>
      <c r="Q157" s="52"/>
      <c r="R157" s="52"/>
    </row>
    <row r="158" spans="1:18" ht="16">
      <c r="A158" s="42" t="s">
        <v>1140</v>
      </c>
      <c r="B158" s="42" t="s">
        <v>1145</v>
      </c>
      <c r="C158" s="42" t="s">
        <v>1146</v>
      </c>
      <c r="D158" s="42" t="s">
        <v>1151</v>
      </c>
      <c r="E158" s="42" t="s">
        <v>1343</v>
      </c>
      <c r="F158" s="42" t="s">
        <v>965</v>
      </c>
      <c r="G158" s="42" t="s">
        <v>1136</v>
      </c>
      <c r="H158" s="43">
        <v>500</v>
      </c>
      <c r="I158" s="60">
        <f t="shared" si="8"/>
        <v>467.28971962616822</v>
      </c>
      <c r="J158" s="129"/>
      <c r="K158" s="42"/>
      <c r="L158" s="129" t="s">
        <v>39</v>
      </c>
      <c r="M158" s="49" t="s">
        <v>585</v>
      </c>
      <c r="N158" s="130"/>
      <c r="O158" s="52"/>
      <c r="P158" s="52"/>
      <c r="Q158" s="52"/>
      <c r="R158" s="52"/>
    </row>
    <row r="159" spans="1:18" ht="16">
      <c r="A159" s="42" t="s">
        <v>1140</v>
      </c>
      <c r="B159" s="42" t="s">
        <v>1145</v>
      </c>
      <c r="C159" s="42" t="s">
        <v>1146</v>
      </c>
      <c r="D159" s="42" t="s">
        <v>1151</v>
      </c>
      <c r="E159" s="42" t="s">
        <v>1344</v>
      </c>
      <c r="F159" s="42" t="s">
        <v>866</v>
      </c>
      <c r="G159" s="42" t="s">
        <v>134</v>
      </c>
      <c r="H159" s="43">
        <v>4989.9985000000006</v>
      </c>
      <c r="I159" s="60">
        <f t="shared" si="8"/>
        <v>4663.55</v>
      </c>
      <c r="J159" s="129"/>
      <c r="K159" s="42"/>
      <c r="L159" s="129" t="s">
        <v>39</v>
      </c>
      <c r="M159" s="49" t="s">
        <v>585</v>
      </c>
      <c r="N159" s="130"/>
      <c r="O159" s="52"/>
      <c r="P159" s="52"/>
      <c r="Q159" s="52"/>
      <c r="R159" s="52"/>
    </row>
    <row r="160" spans="1:18" s="138" customFormat="1" ht="16">
      <c r="A160" s="131" t="s">
        <v>1140</v>
      </c>
      <c r="B160" s="131" t="s">
        <v>1145</v>
      </c>
      <c r="C160" s="131" t="s">
        <v>1146</v>
      </c>
      <c r="D160" s="131" t="s">
        <v>1151</v>
      </c>
      <c r="E160" s="131" t="s">
        <v>1739</v>
      </c>
      <c r="F160" s="131" t="s">
        <v>867</v>
      </c>
      <c r="G160" s="131" t="s">
        <v>134</v>
      </c>
      <c r="H160" s="132">
        <v>3589.9998000000001</v>
      </c>
      <c r="I160" s="133">
        <f t="shared" si="8"/>
        <v>3355.14</v>
      </c>
      <c r="J160" s="134"/>
      <c r="K160" s="131"/>
      <c r="L160" s="134" t="s">
        <v>39</v>
      </c>
      <c r="M160" s="135" t="s">
        <v>585</v>
      </c>
      <c r="N160" s="136"/>
      <c r="O160" s="137"/>
      <c r="P160" s="137"/>
      <c r="Q160" s="137"/>
      <c r="R160" s="137"/>
    </row>
    <row r="161" spans="1:18" ht="16">
      <c r="A161" s="42" t="s">
        <v>1140</v>
      </c>
      <c r="B161" s="42" t="s">
        <v>1145</v>
      </c>
      <c r="C161" s="42" t="s">
        <v>1146</v>
      </c>
      <c r="D161" s="42" t="s">
        <v>1151</v>
      </c>
      <c r="E161" s="42" t="s">
        <v>1740</v>
      </c>
      <c r="F161" s="42" t="s">
        <v>967</v>
      </c>
      <c r="G161" s="42" t="s">
        <v>134</v>
      </c>
      <c r="H161" s="43">
        <v>3900</v>
      </c>
      <c r="I161" s="60">
        <f t="shared" si="8"/>
        <v>3644.8598130841119</v>
      </c>
      <c r="J161" s="129"/>
      <c r="K161" s="42"/>
      <c r="L161" s="129" t="s">
        <v>39</v>
      </c>
      <c r="M161" s="49" t="s">
        <v>585</v>
      </c>
      <c r="N161" s="130"/>
      <c r="O161" s="52"/>
      <c r="P161" s="52"/>
      <c r="Q161" s="52"/>
      <c r="R161" s="52"/>
    </row>
    <row r="162" spans="1:18" ht="16">
      <c r="A162" s="42" t="s">
        <v>1140</v>
      </c>
      <c r="B162" s="42" t="s">
        <v>1145</v>
      </c>
      <c r="C162" s="42" t="s">
        <v>1146</v>
      </c>
      <c r="D162" s="42" t="s">
        <v>1151</v>
      </c>
      <c r="E162" s="42" t="s">
        <v>1705</v>
      </c>
      <c r="F162" s="42" t="s">
        <v>1071</v>
      </c>
      <c r="G162" s="42" t="s">
        <v>134</v>
      </c>
      <c r="H162" s="43">
        <v>1899.9999999999998</v>
      </c>
      <c r="I162" s="60">
        <f t="shared" si="8"/>
        <v>1775.700934579439</v>
      </c>
      <c r="J162" s="129"/>
      <c r="K162" s="42"/>
      <c r="L162" s="129" t="s">
        <v>39</v>
      </c>
      <c r="M162" s="49" t="s">
        <v>585</v>
      </c>
      <c r="N162" s="130"/>
      <c r="O162" s="52"/>
      <c r="P162" s="52"/>
      <c r="Q162" s="52"/>
      <c r="R162" s="52"/>
    </row>
    <row r="163" spans="1:18" ht="16">
      <c r="A163" s="42" t="s">
        <v>1140</v>
      </c>
      <c r="B163" s="42" t="s">
        <v>1145</v>
      </c>
      <c r="C163" s="42" t="s">
        <v>1146</v>
      </c>
      <c r="D163" s="42" t="s">
        <v>1151</v>
      </c>
      <c r="E163" s="42" t="s">
        <v>1060</v>
      </c>
      <c r="F163" s="42" t="s">
        <v>1072</v>
      </c>
      <c r="G163" s="42" t="s">
        <v>134</v>
      </c>
      <c r="H163" s="43">
        <v>2590</v>
      </c>
      <c r="I163" s="60">
        <f t="shared" si="8"/>
        <v>2420.5607476635514</v>
      </c>
      <c r="J163" s="129"/>
      <c r="K163" s="42"/>
      <c r="L163" s="129" t="s">
        <v>39</v>
      </c>
      <c r="M163" s="49" t="s">
        <v>585</v>
      </c>
      <c r="N163" s="130"/>
      <c r="O163" s="52"/>
      <c r="P163" s="52"/>
      <c r="Q163" s="52"/>
      <c r="R163" s="52"/>
    </row>
    <row r="164" spans="1:18" ht="16">
      <c r="A164" s="42" t="s">
        <v>1140</v>
      </c>
      <c r="B164" s="42" t="s">
        <v>1145</v>
      </c>
      <c r="C164" s="42" t="s">
        <v>1146</v>
      </c>
      <c r="D164" s="42" t="s">
        <v>1151</v>
      </c>
      <c r="E164" s="42" t="s">
        <v>1691</v>
      </c>
      <c r="F164" s="42" t="s">
        <v>1074</v>
      </c>
      <c r="G164" s="42" t="s">
        <v>134</v>
      </c>
      <c r="H164" s="43">
        <v>2590</v>
      </c>
      <c r="I164" s="60">
        <f t="shared" si="8"/>
        <v>2420.5607476635514</v>
      </c>
      <c r="J164" s="129"/>
      <c r="K164" s="42"/>
      <c r="L164" s="129" t="s">
        <v>39</v>
      </c>
      <c r="M164" s="49" t="s">
        <v>585</v>
      </c>
      <c r="N164" s="130"/>
      <c r="O164" s="52"/>
      <c r="P164" s="52"/>
      <c r="Q164" s="52"/>
      <c r="R164" s="52"/>
    </row>
    <row r="165" spans="1:18" ht="16">
      <c r="A165" s="42" t="s">
        <v>1140</v>
      </c>
      <c r="B165" s="42" t="s">
        <v>1145</v>
      </c>
      <c r="C165" s="42" t="s">
        <v>1146</v>
      </c>
      <c r="D165" s="42" t="s">
        <v>1151</v>
      </c>
      <c r="E165" s="42" t="s">
        <v>926</v>
      </c>
      <c r="F165" s="42" t="s">
        <v>1073</v>
      </c>
      <c r="G165" s="42" t="s">
        <v>134</v>
      </c>
      <c r="H165" s="43">
        <v>2690</v>
      </c>
      <c r="I165" s="60">
        <f t="shared" si="8"/>
        <v>2514.0186915887848</v>
      </c>
      <c r="J165" s="129"/>
      <c r="K165" s="42"/>
      <c r="L165" s="129" t="s">
        <v>39</v>
      </c>
      <c r="M165" s="49" t="s">
        <v>585</v>
      </c>
      <c r="N165" s="130"/>
      <c r="O165" s="52"/>
      <c r="P165" s="52"/>
      <c r="Q165" s="52"/>
      <c r="R165" s="52"/>
    </row>
    <row r="166" spans="1:18" ht="16">
      <c r="A166" s="42" t="s">
        <v>1140</v>
      </c>
      <c r="B166" s="42" t="s">
        <v>1145</v>
      </c>
      <c r="C166" s="42" t="s">
        <v>1146</v>
      </c>
      <c r="D166" s="42" t="s">
        <v>1151</v>
      </c>
      <c r="E166" s="42" t="s">
        <v>1345</v>
      </c>
      <c r="F166" s="42" t="s">
        <v>135</v>
      </c>
      <c r="G166" s="42" t="s">
        <v>134</v>
      </c>
      <c r="H166" s="43">
        <v>7290</v>
      </c>
      <c r="I166" s="60">
        <f t="shared" si="8"/>
        <v>6813.0841121495323</v>
      </c>
      <c r="J166" s="129"/>
      <c r="K166" s="42"/>
      <c r="L166" s="129" t="s">
        <v>39</v>
      </c>
      <c r="M166" s="49" t="s">
        <v>585</v>
      </c>
      <c r="N166" s="130"/>
      <c r="O166" s="52"/>
      <c r="P166" s="52"/>
      <c r="Q166" s="52"/>
      <c r="R166" s="52"/>
    </row>
    <row r="167" spans="1:18" ht="16">
      <c r="A167" s="42" t="s">
        <v>1140</v>
      </c>
      <c r="B167" s="42" t="s">
        <v>1145</v>
      </c>
      <c r="C167" s="42" t="s">
        <v>1146</v>
      </c>
      <c r="D167" s="42" t="s">
        <v>1151</v>
      </c>
      <c r="E167" s="42" t="s">
        <v>1346</v>
      </c>
      <c r="F167" s="42" t="s">
        <v>136</v>
      </c>
      <c r="G167" s="42" t="s">
        <v>134</v>
      </c>
      <c r="H167" s="43">
        <v>9990</v>
      </c>
      <c r="I167" s="60">
        <f t="shared" si="8"/>
        <v>9336.4485981308408</v>
      </c>
      <c r="J167" s="129"/>
      <c r="K167" s="42"/>
      <c r="L167" s="129" t="s">
        <v>39</v>
      </c>
      <c r="M167" s="49" t="s">
        <v>585</v>
      </c>
      <c r="N167" s="130"/>
      <c r="O167" s="52"/>
      <c r="P167" s="52"/>
      <c r="Q167" s="52"/>
      <c r="R167" s="52"/>
    </row>
    <row r="168" spans="1:18" ht="16">
      <c r="A168" s="42" t="s">
        <v>1140</v>
      </c>
      <c r="B168" s="42" t="s">
        <v>1145</v>
      </c>
      <c r="C168" s="42" t="s">
        <v>1146</v>
      </c>
      <c r="D168" s="42" t="s">
        <v>1151</v>
      </c>
      <c r="E168" s="42" t="s">
        <v>1347</v>
      </c>
      <c r="F168" s="42" t="s">
        <v>138</v>
      </c>
      <c r="G168" s="42" t="s">
        <v>137</v>
      </c>
      <c r="H168" s="43">
        <v>11900.005000000001</v>
      </c>
      <c r="I168" s="60">
        <f t="shared" si="8"/>
        <v>11121.5</v>
      </c>
      <c r="J168" s="129"/>
      <c r="K168" s="42"/>
      <c r="L168" s="129" t="s">
        <v>39</v>
      </c>
      <c r="M168" s="49" t="s">
        <v>585</v>
      </c>
      <c r="N168" s="130"/>
      <c r="O168" s="52"/>
      <c r="P168" s="52"/>
      <c r="Q168" s="52"/>
      <c r="R168" s="52"/>
    </row>
    <row r="169" spans="1:18" ht="16">
      <c r="A169" s="42" t="s">
        <v>1140</v>
      </c>
      <c r="B169" s="42" t="s">
        <v>1145</v>
      </c>
      <c r="C169" s="42" t="s">
        <v>1146</v>
      </c>
      <c r="D169" s="42" t="s">
        <v>1151</v>
      </c>
      <c r="E169" s="42" t="s">
        <v>1348</v>
      </c>
      <c r="F169" s="42" t="s">
        <v>139</v>
      </c>
      <c r="G169" s="42" t="s">
        <v>137</v>
      </c>
      <c r="H169" s="43">
        <v>6990</v>
      </c>
      <c r="I169" s="60">
        <f t="shared" si="8"/>
        <v>6532.7102803738317</v>
      </c>
      <c r="J169" s="129"/>
      <c r="K169" s="42"/>
      <c r="L169" s="129" t="s">
        <v>39</v>
      </c>
      <c r="M169" s="49" t="s">
        <v>585</v>
      </c>
      <c r="N169" s="130"/>
      <c r="O169" s="52"/>
      <c r="P169" s="52"/>
      <c r="Q169" s="52"/>
      <c r="R169" s="52"/>
    </row>
    <row r="170" spans="1:18" ht="16">
      <c r="A170" s="42" t="s">
        <v>1140</v>
      </c>
      <c r="B170" s="42" t="s">
        <v>1145</v>
      </c>
      <c r="C170" s="42" t="s">
        <v>1146</v>
      </c>
      <c r="D170" s="42" t="s">
        <v>1151</v>
      </c>
      <c r="E170" s="42" t="s">
        <v>1349</v>
      </c>
      <c r="F170" s="42" t="s">
        <v>140</v>
      </c>
      <c r="G170" s="42" t="s">
        <v>137</v>
      </c>
      <c r="H170" s="43">
        <v>12490</v>
      </c>
      <c r="I170" s="60">
        <f t="shared" si="8"/>
        <v>11672.897196261682</v>
      </c>
      <c r="J170" s="129"/>
      <c r="K170" s="42"/>
      <c r="L170" s="129" t="s">
        <v>39</v>
      </c>
      <c r="M170" s="49" t="s">
        <v>585</v>
      </c>
      <c r="N170" s="130"/>
      <c r="O170" s="52"/>
      <c r="P170" s="52"/>
      <c r="Q170" s="52"/>
      <c r="R170" s="52"/>
    </row>
    <row r="171" spans="1:18" ht="16">
      <c r="A171" s="42" t="s">
        <v>1140</v>
      </c>
      <c r="B171" s="42" t="s">
        <v>1145</v>
      </c>
      <c r="C171" s="42" t="s">
        <v>1146</v>
      </c>
      <c r="D171" s="42" t="s">
        <v>1151</v>
      </c>
      <c r="E171" s="42" t="s">
        <v>1350</v>
      </c>
      <c r="F171" s="42" t="s">
        <v>141</v>
      </c>
      <c r="G171" s="42" t="s">
        <v>137</v>
      </c>
      <c r="H171" s="43">
        <v>5600</v>
      </c>
      <c r="I171" s="60">
        <f t="shared" si="8"/>
        <v>5233.6448598130837</v>
      </c>
      <c r="J171" s="129"/>
      <c r="K171" s="42"/>
      <c r="L171" s="129" t="s">
        <v>39</v>
      </c>
      <c r="M171" s="49" t="s">
        <v>585</v>
      </c>
      <c r="N171" s="130"/>
      <c r="O171" s="52"/>
      <c r="P171" s="52"/>
      <c r="Q171" s="52"/>
      <c r="R171" s="52"/>
    </row>
    <row r="172" spans="1:18" ht="16">
      <c r="A172" s="42" t="s">
        <v>1140</v>
      </c>
      <c r="B172" s="42" t="s">
        <v>1145</v>
      </c>
      <c r="C172" s="42" t="s">
        <v>1146</v>
      </c>
      <c r="D172" s="42" t="s">
        <v>1151</v>
      </c>
      <c r="E172" s="42" t="s">
        <v>1351</v>
      </c>
      <c r="F172" s="42" t="s">
        <v>868</v>
      </c>
      <c r="G172" s="42" t="s">
        <v>137</v>
      </c>
      <c r="H172" s="43">
        <v>6000</v>
      </c>
      <c r="I172" s="60">
        <f t="shared" si="8"/>
        <v>5607.4766355140182</v>
      </c>
      <c r="J172" s="129"/>
      <c r="K172" s="42"/>
      <c r="L172" s="129" t="s">
        <v>39</v>
      </c>
      <c r="M172" s="49" t="s">
        <v>585</v>
      </c>
      <c r="N172" s="130"/>
      <c r="O172" s="52"/>
      <c r="P172" s="52"/>
      <c r="Q172" s="52"/>
      <c r="R172" s="52"/>
    </row>
    <row r="173" spans="1:18" ht="16">
      <c r="A173" s="42" t="s">
        <v>1140</v>
      </c>
      <c r="B173" s="42" t="s">
        <v>1145</v>
      </c>
      <c r="C173" s="42" t="s">
        <v>1146</v>
      </c>
      <c r="D173" s="42" t="s">
        <v>1151</v>
      </c>
      <c r="E173" s="42" t="s">
        <v>1352</v>
      </c>
      <c r="F173" s="42" t="s">
        <v>869</v>
      </c>
      <c r="G173" s="42" t="s">
        <v>137</v>
      </c>
      <c r="H173" s="43">
        <v>10590.004000000001</v>
      </c>
      <c r="I173" s="60">
        <f t="shared" si="8"/>
        <v>9897.2000000000007</v>
      </c>
      <c r="J173" s="129"/>
      <c r="K173" s="42"/>
      <c r="L173" s="129" t="s">
        <v>39</v>
      </c>
      <c r="M173" s="49" t="s">
        <v>585</v>
      </c>
      <c r="N173" s="130"/>
      <c r="O173" s="52"/>
      <c r="P173" s="52"/>
      <c r="Q173" s="52"/>
      <c r="R173" s="52"/>
    </row>
    <row r="174" spans="1:18" ht="16">
      <c r="A174" s="42" t="s">
        <v>1140</v>
      </c>
      <c r="B174" s="42" t="s">
        <v>1145</v>
      </c>
      <c r="C174" s="42" t="s">
        <v>1146</v>
      </c>
      <c r="D174" s="42" t="s">
        <v>1151</v>
      </c>
      <c r="E174" s="42" t="s">
        <v>1353</v>
      </c>
      <c r="F174" s="42" t="s">
        <v>968</v>
      </c>
      <c r="G174" s="42" t="s">
        <v>137</v>
      </c>
      <c r="H174" s="43">
        <v>15490.004800000001</v>
      </c>
      <c r="I174" s="60">
        <f t="shared" si="8"/>
        <v>14476.64</v>
      </c>
      <c r="J174" s="129"/>
      <c r="K174" s="42"/>
      <c r="L174" s="129" t="s">
        <v>39</v>
      </c>
      <c r="M174" s="49" t="s">
        <v>585</v>
      </c>
      <c r="N174" s="130"/>
      <c r="O174" s="52"/>
      <c r="P174" s="52"/>
      <c r="Q174" s="52"/>
      <c r="R174" s="52"/>
    </row>
    <row r="175" spans="1:18" ht="16">
      <c r="A175" s="42" t="s">
        <v>1140</v>
      </c>
      <c r="B175" s="42" t="s">
        <v>1145</v>
      </c>
      <c r="C175" s="42" t="s">
        <v>1146</v>
      </c>
      <c r="D175" s="42" t="s">
        <v>1151</v>
      </c>
      <c r="E175" s="42" t="s">
        <v>1354</v>
      </c>
      <c r="F175" s="42" t="s">
        <v>969</v>
      </c>
      <c r="G175" s="42" t="s">
        <v>137</v>
      </c>
      <c r="H175" s="43">
        <v>22190.002400000001</v>
      </c>
      <c r="I175" s="60">
        <f t="shared" si="8"/>
        <v>20738.32</v>
      </c>
      <c r="J175" s="129"/>
      <c r="K175" s="42"/>
      <c r="L175" s="129" t="s">
        <v>39</v>
      </c>
      <c r="M175" s="49" t="s">
        <v>585</v>
      </c>
      <c r="N175" s="130"/>
      <c r="O175" s="52"/>
      <c r="P175" s="52"/>
      <c r="Q175" s="52"/>
      <c r="R175" s="52"/>
    </row>
    <row r="176" spans="1:18" ht="16">
      <c r="A176" s="42" t="s">
        <v>1140</v>
      </c>
      <c r="B176" s="42" t="s">
        <v>1145</v>
      </c>
      <c r="C176" s="42" t="s">
        <v>1146</v>
      </c>
      <c r="D176" s="42" t="s">
        <v>1151</v>
      </c>
      <c r="E176" s="42" t="s">
        <v>1355</v>
      </c>
      <c r="F176" s="42" t="s">
        <v>970</v>
      </c>
      <c r="G176" s="42" t="s">
        <v>137</v>
      </c>
      <c r="H176" s="43">
        <v>17989.995600000002</v>
      </c>
      <c r="I176" s="60">
        <f t="shared" si="8"/>
        <v>16813.080000000002</v>
      </c>
      <c r="J176" s="129"/>
      <c r="K176" s="42"/>
      <c r="L176" s="129" t="s">
        <v>39</v>
      </c>
      <c r="M176" s="49" t="s">
        <v>585</v>
      </c>
      <c r="N176" s="130"/>
      <c r="O176" s="52"/>
      <c r="P176" s="52"/>
      <c r="Q176" s="52"/>
      <c r="R176" s="52"/>
    </row>
    <row r="177" spans="1:18" ht="16">
      <c r="A177" s="42" t="s">
        <v>1140</v>
      </c>
      <c r="B177" s="42" t="s">
        <v>1145</v>
      </c>
      <c r="C177" s="42" t="s">
        <v>1146</v>
      </c>
      <c r="D177" s="42" t="s">
        <v>1151</v>
      </c>
      <c r="E177" s="42" t="s">
        <v>1356</v>
      </c>
      <c r="F177" s="42" t="s">
        <v>651</v>
      </c>
      <c r="G177" s="42" t="s">
        <v>137</v>
      </c>
      <c r="H177" s="43">
        <v>2889.9951000000001</v>
      </c>
      <c r="I177" s="60">
        <f t="shared" si="8"/>
        <v>2700.93</v>
      </c>
      <c r="J177" s="129"/>
      <c r="K177" s="42"/>
      <c r="L177" s="129" t="s">
        <v>39</v>
      </c>
      <c r="M177" s="49" t="s">
        <v>585</v>
      </c>
      <c r="N177" s="130"/>
      <c r="O177" s="52"/>
      <c r="P177" s="52"/>
      <c r="Q177" s="52"/>
      <c r="R177" s="52"/>
    </row>
    <row r="178" spans="1:18" ht="16">
      <c r="A178" s="42" t="s">
        <v>1140</v>
      </c>
      <c r="B178" s="42" t="s">
        <v>1145</v>
      </c>
      <c r="C178" s="42" t="s">
        <v>1146</v>
      </c>
      <c r="D178" s="42" t="s">
        <v>1151</v>
      </c>
      <c r="E178" s="42" t="s">
        <v>1357</v>
      </c>
      <c r="F178" s="42" t="s">
        <v>143</v>
      </c>
      <c r="G178" s="42" t="s">
        <v>1137</v>
      </c>
      <c r="H178" s="43">
        <v>3799.9999999999995</v>
      </c>
      <c r="I178" s="60">
        <f t="shared" si="8"/>
        <v>3551.4018691588781</v>
      </c>
      <c r="J178" s="129"/>
      <c r="K178" s="42"/>
      <c r="L178" s="129" t="s">
        <v>39</v>
      </c>
      <c r="M178" s="49" t="s">
        <v>585</v>
      </c>
      <c r="N178" s="130"/>
      <c r="O178" s="52"/>
      <c r="P178" s="52"/>
      <c r="Q178" s="52"/>
      <c r="R178" s="52"/>
    </row>
    <row r="179" spans="1:18" ht="16">
      <c r="A179" s="42" t="s">
        <v>1140</v>
      </c>
      <c r="B179" s="42" t="s">
        <v>1145</v>
      </c>
      <c r="C179" s="42" t="s">
        <v>1146</v>
      </c>
      <c r="D179" s="42" t="s">
        <v>1151</v>
      </c>
      <c r="E179" s="42" t="s">
        <v>1358</v>
      </c>
      <c r="F179" s="42" t="s">
        <v>870</v>
      </c>
      <c r="G179" s="42" t="s">
        <v>1137</v>
      </c>
      <c r="H179" s="43">
        <v>15700</v>
      </c>
      <c r="I179" s="60">
        <f t="shared" si="8"/>
        <v>14672.897196261682</v>
      </c>
      <c r="J179" s="129"/>
      <c r="K179" s="42"/>
      <c r="L179" s="129" t="s">
        <v>39</v>
      </c>
      <c r="M179" s="49" t="s">
        <v>585</v>
      </c>
      <c r="N179" s="130"/>
      <c r="O179" s="52"/>
      <c r="P179" s="52"/>
      <c r="Q179" s="52"/>
      <c r="R179" s="52"/>
    </row>
    <row r="180" spans="1:18" ht="16">
      <c r="A180" s="42" t="s">
        <v>1140</v>
      </c>
      <c r="B180" s="42" t="s">
        <v>1145</v>
      </c>
      <c r="C180" s="42" t="s">
        <v>1146</v>
      </c>
      <c r="D180" s="42" t="s">
        <v>1151</v>
      </c>
      <c r="E180" s="42" t="s">
        <v>1359</v>
      </c>
      <c r="F180" s="42" t="s">
        <v>144</v>
      </c>
      <c r="G180" s="42" t="s">
        <v>1137</v>
      </c>
      <c r="H180" s="43">
        <v>2490</v>
      </c>
      <c r="I180" s="60">
        <f t="shared" si="8"/>
        <v>2327.1028037383176</v>
      </c>
      <c r="J180" s="129"/>
      <c r="K180" s="42"/>
      <c r="L180" s="129" t="s">
        <v>39</v>
      </c>
      <c r="M180" s="49" t="s">
        <v>585</v>
      </c>
      <c r="N180" s="130"/>
      <c r="O180" s="52"/>
      <c r="P180" s="52"/>
      <c r="Q180" s="52"/>
      <c r="R180" s="52"/>
    </row>
    <row r="181" spans="1:18" ht="16">
      <c r="A181" s="42" t="s">
        <v>1140</v>
      </c>
      <c r="B181" s="42" t="s">
        <v>1145</v>
      </c>
      <c r="C181" s="42" t="s">
        <v>1146</v>
      </c>
      <c r="D181" s="42" t="s">
        <v>1151</v>
      </c>
      <c r="E181" s="42" t="s">
        <v>1360</v>
      </c>
      <c r="F181" s="42" t="s">
        <v>971</v>
      </c>
      <c r="G181" s="42" t="s">
        <v>1137</v>
      </c>
      <c r="H181" s="43">
        <v>3250</v>
      </c>
      <c r="I181" s="60">
        <f t="shared" si="8"/>
        <v>3037.3831775700933</v>
      </c>
      <c r="J181" s="129"/>
      <c r="K181" s="42"/>
      <c r="L181" s="129" t="s">
        <v>39</v>
      </c>
      <c r="M181" s="49" t="s">
        <v>585</v>
      </c>
      <c r="N181" s="130"/>
      <c r="O181" s="52"/>
      <c r="P181" s="52"/>
      <c r="Q181" s="52"/>
      <c r="R181" s="52"/>
    </row>
    <row r="182" spans="1:18" ht="16">
      <c r="A182" s="42" t="s">
        <v>1140</v>
      </c>
      <c r="B182" s="42" t="s">
        <v>1145</v>
      </c>
      <c r="C182" s="42" t="s">
        <v>1146</v>
      </c>
      <c r="D182" s="42" t="s">
        <v>1151</v>
      </c>
      <c r="E182" s="42" t="s">
        <v>1361</v>
      </c>
      <c r="F182" s="42" t="s">
        <v>871</v>
      </c>
      <c r="G182" s="42" t="s">
        <v>1137</v>
      </c>
      <c r="H182" s="43">
        <v>2400</v>
      </c>
      <c r="I182" s="60">
        <f t="shared" si="8"/>
        <v>2242.9906542056074</v>
      </c>
      <c r="J182" s="129"/>
      <c r="K182" s="42"/>
      <c r="L182" s="129" t="s">
        <v>39</v>
      </c>
      <c r="M182" s="49" t="s">
        <v>585</v>
      </c>
      <c r="N182" s="130"/>
      <c r="O182" s="52"/>
      <c r="P182" s="52"/>
      <c r="Q182" s="52"/>
      <c r="R182" s="52"/>
    </row>
    <row r="183" spans="1:18" ht="16">
      <c r="A183" s="42" t="s">
        <v>1140</v>
      </c>
      <c r="B183" s="42" t="s">
        <v>1145</v>
      </c>
      <c r="C183" s="42" t="s">
        <v>1146</v>
      </c>
      <c r="D183" s="42" t="s">
        <v>1151</v>
      </c>
      <c r="E183" s="42" t="s">
        <v>1362</v>
      </c>
      <c r="F183" s="42" t="s">
        <v>872</v>
      </c>
      <c r="G183" s="42" t="s">
        <v>1137</v>
      </c>
      <c r="H183" s="43">
        <v>949.99999999999989</v>
      </c>
      <c r="I183" s="60">
        <f t="shared" si="8"/>
        <v>887.85046728971952</v>
      </c>
      <c r="J183" s="129"/>
      <c r="K183" s="42"/>
      <c r="L183" s="129" t="s">
        <v>39</v>
      </c>
      <c r="M183" s="49" t="s">
        <v>585</v>
      </c>
      <c r="N183" s="130"/>
      <c r="O183" s="52"/>
      <c r="P183" s="52"/>
      <c r="Q183" s="52"/>
      <c r="R183" s="52"/>
    </row>
    <row r="184" spans="1:18" ht="16">
      <c r="A184" s="42" t="s">
        <v>1140</v>
      </c>
      <c r="B184" s="42" t="s">
        <v>1145</v>
      </c>
      <c r="C184" s="42" t="s">
        <v>1146</v>
      </c>
      <c r="D184" s="42" t="s">
        <v>1151</v>
      </c>
      <c r="E184" s="42" t="s">
        <v>1363</v>
      </c>
      <c r="F184" s="42" t="s">
        <v>873</v>
      </c>
      <c r="G184" s="42" t="s">
        <v>1137</v>
      </c>
      <c r="H184" s="43">
        <v>949.99999999999989</v>
      </c>
      <c r="I184" s="60">
        <f t="shared" si="8"/>
        <v>887.85046728971952</v>
      </c>
      <c r="J184" s="129"/>
      <c r="K184" s="42"/>
      <c r="L184" s="129" t="s">
        <v>39</v>
      </c>
      <c r="M184" s="49" t="s">
        <v>585</v>
      </c>
      <c r="N184" s="130"/>
      <c r="O184" s="52"/>
      <c r="P184" s="52"/>
      <c r="Q184" s="52"/>
      <c r="R184" s="52"/>
    </row>
    <row r="185" spans="1:18" ht="16">
      <c r="A185" s="42" t="s">
        <v>1140</v>
      </c>
      <c r="B185" s="42" t="s">
        <v>1145</v>
      </c>
      <c r="C185" s="42" t="s">
        <v>1146</v>
      </c>
      <c r="D185" s="42" t="s">
        <v>1151</v>
      </c>
      <c r="E185" s="42" t="s">
        <v>1364</v>
      </c>
      <c r="F185" s="42" t="s">
        <v>874</v>
      </c>
      <c r="G185" s="42" t="s">
        <v>1137</v>
      </c>
      <c r="H185" s="43">
        <v>1230</v>
      </c>
      <c r="I185" s="60">
        <f t="shared" si="8"/>
        <v>1149.5327102803737</v>
      </c>
      <c r="J185" s="129"/>
      <c r="K185" s="42"/>
      <c r="L185" s="129" t="s">
        <v>39</v>
      </c>
      <c r="M185" s="49" t="s">
        <v>585</v>
      </c>
      <c r="N185" s="130"/>
      <c r="O185" s="52"/>
      <c r="P185" s="52"/>
      <c r="Q185" s="52"/>
      <c r="R185" s="52"/>
    </row>
    <row r="186" spans="1:18" ht="16">
      <c r="A186" s="42" t="s">
        <v>1140</v>
      </c>
      <c r="B186" s="42" t="s">
        <v>1145</v>
      </c>
      <c r="C186" s="42" t="s">
        <v>1146</v>
      </c>
      <c r="D186" s="42" t="s">
        <v>1151</v>
      </c>
      <c r="E186" s="42" t="s">
        <v>1365</v>
      </c>
      <c r="F186" s="42" t="s">
        <v>875</v>
      </c>
      <c r="G186" s="42" t="s">
        <v>1137</v>
      </c>
      <c r="H186" s="43">
        <v>1489.9964</v>
      </c>
      <c r="I186" s="60">
        <f t="shared" si="8"/>
        <v>1392.52</v>
      </c>
      <c r="J186" s="129"/>
      <c r="K186" s="42"/>
      <c r="L186" s="129" t="s">
        <v>39</v>
      </c>
      <c r="M186" s="49" t="s">
        <v>585</v>
      </c>
      <c r="N186" s="130"/>
      <c r="O186" s="52"/>
      <c r="P186" s="52"/>
      <c r="Q186" s="52"/>
      <c r="R186" s="52"/>
    </row>
    <row r="187" spans="1:18" ht="16">
      <c r="A187" s="42" t="s">
        <v>1140</v>
      </c>
      <c r="B187" s="42" t="s">
        <v>1145</v>
      </c>
      <c r="C187" s="42" t="s">
        <v>1146</v>
      </c>
      <c r="D187" s="42" t="s">
        <v>1151</v>
      </c>
      <c r="E187" s="42" t="s">
        <v>1366</v>
      </c>
      <c r="F187" s="42" t="s">
        <v>876</v>
      </c>
      <c r="G187" s="42" t="s">
        <v>1137</v>
      </c>
      <c r="H187" s="43">
        <v>1899.9999999999998</v>
      </c>
      <c r="I187" s="60">
        <f t="shared" si="8"/>
        <v>1775.700934579439</v>
      </c>
      <c r="J187" s="129"/>
      <c r="K187" s="42"/>
      <c r="L187" s="129" t="s">
        <v>39</v>
      </c>
      <c r="M187" s="49" t="s">
        <v>585</v>
      </c>
      <c r="N187" s="130"/>
      <c r="O187" s="52"/>
      <c r="P187" s="52"/>
      <c r="Q187" s="52"/>
      <c r="R187" s="52"/>
    </row>
    <row r="188" spans="1:18" ht="16">
      <c r="A188" s="42" t="s">
        <v>1140</v>
      </c>
      <c r="B188" s="42" t="s">
        <v>1145</v>
      </c>
      <c r="C188" s="42" t="s">
        <v>1146</v>
      </c>
      <c r="D188" s="42" t="s">
        <v>1151</v>
      </c>
      <c r="E188" s="42" t="s">
        <v>1367</v>
      </c>
      <c r="F188" s="42" t="s">
        <v>877</v>
      </c>
      <c r="G188" s="42" t="s">
        <v>1137</v>
      </c>
      <c r="H188" s="43">
        <v>7790</v>
      </c>
      <c r="I188" s="60">
        <f t="shared" si="8"/>
        <v>7280.3738317757006</v>
      </c>
      <c r="J188" s="129"/>
      <c r="K188" s="42"/>
      <c r="L188" s="129" t="s">
        <v>39</v>
      </c>
      <c r="M188" s="49" t="s">
        <v>585</v>
      </c>
      <c r="N188" s="130"/>
      <c r="O188" s="52"/>
      <c r="P188" s="52"/>
      <c r="Q188" s="52"/>
      <c r="R188" s="52"/>
    </row>
    <row r="189" spans="1:18" s="138" customFormat="1" ht="16">
      <c r="A189" s="131" t="s">
        <v>1140</v>
      </c>
      <c r="B189" s="131" t="s">
        <v>1145</v>
      </c>
      <c r="C189" s="131" t="s">
        <v>1146</v>
      </c>
      <c r="D189" s="131" t="s">
        <v>1151</v>
      </c>
      <c r="E189" s="131" t="s">
        <v>1368</v>
      </c>
      <c r="F189" s="131" t="s">
        <v>145</v>
      </c>
      <c r="G189" s="131" t="s">
        <v>1137</v>
      </c>
      <c r="H189" s="132">
        <v>6290</v>
      </c>
      <c r="I189" s="133">
        <f t="shared" si="8"/>
        <v>5878.5046728971956</v>
      </c>
      <c r="J189" s="134"/>
      <c r="K189" s="131"/>
      <c r="L189" s="134" t="s">
        <v>39</v>
      </c>
      <c r="M189" s="135" t="s">
        <v>585</v>
      </c>
      <c r="N189" s="136"/>
      <c r="O189" s="137"/>
      <c r="P189" s="137"/>
      <c r="Q189" s="137"/>
      <c r="R189" s="137"/>
    </row>
    <row r="190" spans="1:18" ht="16">
      <c r="A190" s="42" t="s">
        <v>1140</v>
      </c>
      <c r="B190" s="42" t="s">
        <v>1145</v>
      </c>
      <c r="C190" s="42" t="s">
        <v>1146</v>
      </c>
      <c r="D190" s="42" t="s">
        <v>1151</v>
      </c>
      <c r="E190" s="59" t="s">
        <v>1188</v>
      </c>
      <c r="F190" s="59" t="s">
        <v>1187</v>
      </c>
      <c r="G190" s="42" t="s">
        <v>1137</v>
      </c>
      <c r="H190" s="43">
        <v>4850</v>
      </c>
      <c r="I190" s="60">
        <f t="shared" ref="I190" si="9">H190/1.07</f>
        <v>4532.7102803738317</v>
      </c>
      <c r="J190" s="129"/>
      <c r="K190" s="42"/>
      <c r="L190" s="129" t="s">
        <v>39</v>
      </c>
      <c r="M190" s="49" t="s">
        <v>585</v>
      </c>
      <c r="N190" s="130"/>
      <c r="O190" s="52"/>
      <c r="P190" s="52"/>
      <c r="Q190" s="52"/>
      <c r="R190" s="52"/>
    </row>
    <row r="191" spans="1:18" ht="16">
      <c r="A191" s="42" t="s">
        <v>1140</v>
      </c>
      <c r="B191" s="42" t="s">
        <v>1145</v>
      </c>
      <c r="C191" s="42" t="s">
        <v>1146</v>
      </c>
      <c r="D191" s="42" t="s">
        <v>1151</v>
      </c>
      <c r="E191" s="42" t="s">
        <v>1369</v>
      </c>
      <c r="F191" s="42" t="s">
        <v>147</v>
      </c>
      <c r="G191" s="42" t="s">
        <v>852</v>
      </c>
      <c r="H191" s="43">
        <v>2990</v>
      </c>
      <c r="I191" s="60">
        <f t="shared" si="8"/>
        <v>2794.3925233644859</v>
      </c>
      <c r="J191" s="129"/>
      <c r="K191" s="42"/>
      <c r="L191" s="129" t="s">
        <v>39</v>
      </c>
      <c r="M191" s="49" t="s">
        <v>585</v>
      </c>
      <c r="N191" s="130"/>
      <c r="O191" s="52"/>
      <c r="P191" s="52"/>
      <c r="Q191" s="52"/>
      <c r="R191" s="52"/>
    </row>
    <row r="192" spans="1:18" ht="16">
      <c r="A192" s="42" t="s">
        <v>1140</v>
      </c>
      <c r="B192" s="42" t="s">
        <v>1145</v>
      </c>
      <c r="C192" s="42" t="s">
        <v>1146</v>
      </c>
      <c r="D192" s="42" t="s">
        <v>1151</v>
      </c>
      <c r="E192" s="42" t="s">
        <v>1370</v>
      </c>
      <c r="F192" s="42" t="s">
        <v>148</v>
      </c>
      <c r="G192" s="42" t="s">
        <v>852</v>
      </c>
      <c r="H192" s="43">
        <v>2990</v>
      </c>
      <c r="I192" s="60">
        <f t="shared" si="8"/>
        <v>2794.3925233644859</v>
      </c>
      <c r="J192" s="129"/>
      <c r="K192" s="42"/>
      <c r="L192" s="129" t="s">
        <v>39</v>
      </c>
      <c r="M192" s="49" t="s">
        <v>585</v>
      </c>
      <c r="N192" s="130"/>
      <c r="O192" s="52"/>
      <c r="P192" s="52"/>
      <c r="Q192" s="52"/>
      <c r="R192" s="52"/>
    </row>
    <row r="193" spans="1:18" ht="16">
      <c r="A193" s="42" t="s">
        <v>1140</v>
      </c>
      <c r="B193" s="42" t="s">
        <v>1145</v>
      </c>
      <c r="C193" s="42" t="s">
        <v>1146</v>
      </c>
      <c r="D193" s="42" t="s">
        <v>1151</v>
      </c>
      <c r="E193" s="42" t="s">
        <v>1371</v>
      </c>
      <c r="F193" s="42" t="s">
        <v>149</v>
      </c>
      <c r="G193" s="42" t="s">
        <v>852</v>
      </c>
      <c r="H193" s="43">
        <v>2990</v>
      </c>
      <c r="I193" s="60">
        <f t="shared" si="8"/>
        <v>2794.3925233644859</v>
      </c>
      <c r="J193" s="129"/>
      <c r="K193" s="42"/>
      <c r="L193" s="129" t="s">
        <v>39</v>
      </c>
      <c r="M193" s="49" t="s">
        <v>585</v>
      </c>
      <c r="N193" s="130"/>
      <c r="O193" s="52"/>
      <c r="P193" s="52"/>
      <c r="Q193" s="52"/>
      <c r="R193" s="52"/>
    </row>
    <row r="194" spans="1:18" ht="16">
      <c r="A194" s="42" t="s">
        <v>1140</v>
      </c>
      <c r="B194" s="42" t="s">
        <v>1145</v>
      </c>
      <c r="C194" s="42" t="s">
        <v>1146</v>
      </c>
      <c r="D194" s="42" t="s">
        <v>1151</v>
      </c>
      <c r="E194" s="42" t="s">
        <v>1372</v>
      </c>
      <c r="F194" s="42" t="s">
        <v>150</v>
      </c>
      <c r="G194" s="42" t="s">
        <v>852</v>
      </c>
      <c r="H194" s="43">
        <v>2990</v>
      </c>
      <c r="I194" s="60">
        <f t="shared" si="8"/>
        <v>2794.3925233644859</v>
      </c>
      <c r="J194" s="129"/>
      <c r="K194" s="42"/>
      <c r="L194" s="129" t="s">
        <v>39</v>
      </c>
      <c r="M194" s="49" t="s">
        <v>585</v>
      </c>
      <c r="N194" s="130"/>
      <c r="O194" s="52"/>
      <c r="P194" s="52"/>
      <c r="Q194" s="52"/>
      <c r="R194" s="52"/>
    </row>
    <row r="195" spans="1:18" ht="16">
      <c r="A195" s="42" t="s">
        <v>1140</v>
      </c>
      <c r="B195" s="42" t="s">
        <v>1145</v>
      </c>
      <c r="C195" s="42" t="s">
        <v>1146</v>
      </c>
      <c r="D195" s="42" t="s">
        <v>1151</v>
      </c>
      <c r="E195" s="42" t="s">
        <v>1373</v>
      </c>
      <c r="F195" s="42" t="s">
        <v>151</v>
      </c>
      <c r="G195" s="42" t="s">
        <v>852</v>
      </c>
      <c r="H195" s="43">
        <v>2990</v>
      </c>
      <c r="I195" s="60">
        <f t="shared" si="8"/>
        <v>2794.3925233644859</v>
      </c>
      <c r="J195" s="129"/>
      <c r="K195" s="42"/>
      <c r="L195" s="129" t="s">
        <v>39</v>
      </c>
      <c r="M195" s="49" t="s">
        <v>585</v>
      </c>
      <c r="N195" s="130"/>
      <c r="O195" s="52"/>
      <c r="P195" s="52"/>
      <c r="Q195" s="52"/>
      <c r="R195" s="52"/>
    </row>
    <row r="196" spans="1:18" ht="16">
      <c r="A196" s="42" t="s">
        <v>1140</v>
      </c>
      <c r="B196" s="42" t="s">
        <v>1145</v>
      </c>
      <c r="C196" s="42" t="s">
        <v>1146</v>
      </c>
      <c r="D196" s="42" t="s">
        <v>1151</v>
      </c>
      <c r="E196" s="42" t="s">
        <v>1374</v>
      </c>
      <c r="F196" s="42" t="s">
        <v>152</v>
      </c>
      <c r="G196" s="42" t="s">
        <v>852</v>
      </c>
      <c r="H196" s="43">
        <v>14990</v>
      </c>
      <c r="I196" s="60">
        <f t="shared" si="8"/>
        <v>14009.345794392522</v>
      </c>
      <c r="J196" s="129"/>
      <c r="K196" s="42"/>
      <c r="L196" s="129" t="s">
        <v>39</v>
      </c>
      <c r="M196" s="49" t="s">
        <v>585</v>
      </c>
      <c r="N196" s="130"/>
      <c r="O196" s="52"/>
      <c r="P196" s="52"/>
      <c r="Q196" s="52"/>
      <c r="R196" s="52"/>
    </row>
    <row r="197" spans="1:18" ht="16">
      <c r="A197" s="42" t="s">
        <v>1140</v>
      </c>
      <c r="B197" s="42" t="s">
        <v>1145</v>
      </c>
      <c r="C197" s="42" t="s">
        <v>1146</v>
      </c>
      <c r="D197" s="42" t="s">
        <v>1151</v>
      </c>
      <c r="E197" s="42" t="s">
        <v>1375</v>
      </c>
      <c r="F197" s="42" t="s">
        <v>523</v>
      </c>
      <c r="G197" s="42" t="s">
        <v>522</v>
      </c>
      <c r="H197" s="43">
        <v>9990</v>
      </c>
      <c r="I197" s="60">
        <f t="shared" si="8"/>
        <v>9336.4485981308408</v>
      </c>
      <c r="J197" s="129"/>
      <c r="K197" s="42"/>
      <c r="L197" s="129" t="s">
        <v>39</v>
      </c>
      <c r="M197" s="49" t="s">
        <v>585</v>
      </c>
      <c r="N197" s="130"/>
      <c r="O197" s="52"/>
      <c r="P197" s="52"/>
      <c r="Q197" s="52"/>
      <c r="R197" s="52"/>
    </row>
    <row r="198" spans="1:18" s="138" customFormat="1" ht="16">
      <c r="A198" s="131" t="s">
        <v>1140</v>
      </c>
      <c r="B198" s="131" t="s">
        <v>1145</v>
      </c>
      <c r="C198" s="131" t="s">
        <v>1146</v>
      </c>
      <c r="D198" s="131" t="s">
        <v>1151</v>
      </c>
      <c r="E198" s="131" t="s">
        <v>1376</v>
      </c>
      <c r="F198" s="131" t="s">
        <v>524</v>
      </c>
      <c r="G198" s="131" t="s">
        <v>522</v>
      </c>
      <c r="H198" s="132">
        <v>15490</v>
      </c>
      <c r="I198" s="133">
        <f t="shared" si="8"/>
        <v>14476.635514018692</v>
      </c>
      <c r="J198" s="134"/>
      <c r="K198" s="131"/>
      <c r="L198" s="134" t="s">
        <v>39</v>
      </c>
      <c r="M198" s="135" t="s">
        <v>585</v>
      </c>
      <c r="N198" s="136"/>
      <c r="O198" s="137"/>
      <c r="P198" s="137"/>
      <c r="Q198" s="137"/>
      <c r="R198" s="137"/>
    </row>
    <row r="199" spans="1:18" ht="16">
      <c r="A199" s="42" t="s">
        <v>1140</v>
      </c>
      <c r="B199" s="42" t="s">
        <v>1145</v>
      </c>
      <c r="C199" s="42" t="s">
        <v>1146</v>
      </c>
      <c r="D199" s="42" t="s">
        <v>1151</v>
      </c>
      <c r="E199" s="59" t="s">
        <v>1190</v>
      </c>
      <c r="F199" s="59" t="s">
        <v>1189</v>
      </c>
      <c r="G199" s="42" t="s">
        <v>522</v>
      </c>
      <c r="H199" s="43">
        <v>16790</v>
      </c>
      <c r="I199" s="60">
        <f t="shared" ref="I199" si="10">H199/1.07</f>
        <v>15691.588785046728</v>
      </c>
      <c r="J199" s="129"/>
      <c r="K199" s="42"/>
      <c r="L199" s="129" t="s">
        <v>39</v>
      </c>
      <c r="M199" s="49" t="s">
        <v>585</v>
      </c>
      <c r="N199" s="130"/>
      <c r="O199" s="52"/>
      <c r="P199" s="52"/>
      <c r="Q199" s="52"/>
      <c r="R199" s="52"/>
    </row>
    <row r="200" spans="1:18" ht="16">
      <c r="A200" s="42" t="s">
        <v>1140</v>
      </c>
      <c r="B200" s="42" t="s">
        <v>1145</v>
      </c>
      <c r="C200" s="42" t="s">
        <v>1146</v>
      </c>
      <c r="D200" s="42" t="s">
        <v>1151</v>
      </c>
      <c r="E200" s="42" t="s">
        <v>1377</v>
      </c>
      <c r="F200" s="42" t="s">
        <v>525</v>
      </c>
      <c r="G200" s="42" t="s">
        <v>522</v>
      </c>
      <c r="H200" s="43">
        <v>4790.0048000000006</v>
      </c>
      <c r="I200" s="60">
        <f t="shared" si="8"/>
        <v>4476.6400000000003</v>
      </c>
      <c r="J200" s="129"/>
      <c r="K200" s="42"/>
      <c r="L200" s="129" t="s">
        <v>39</v>
      </c>
      <c r="M200" s="49" t="s">
        <v>585</v>
      </c>
      <c r="N200" s="130"/>
      <c r="O200" s="52"/>
      <c r="P200" s="52"/>
      <c r="Q200" s="52"/>
      <c r="R200" s="52"/>
    </row>
    <row r="201" spans="1:18" ht="16">
      <c r="A201" s="42" t="s">
        <v>1140</v>
      </c>
      <c r="B201" s="42" t="s">
        <v>1145</v>
      </c>
      <c r="C201" s="42" t="s">
        <v>1146</v>
      </c>
      <c r="D201" s="42" t="s">
        <v>1151</v>
      </c>
      <c r="E201" s="42" t="s">
        <v>1378</v>
      </c>
      <c r="F201" s="42" t="s">
        <v>154</v>
      </c>
      <c r="G201" s="42" t="s">
        <v>153</v>
      </c>
      <c r="H201" s="43">
        <v>949.99999999999989</v>
      </c>
      <c r="I201" s="60">
        <f t="shared" si="8"/>
        <v>887.85046728971952</v>
      </c>
      <c r="J201" s="129"/>
      <c r="K201" s="42"/>
      <c r="L201" s="129" t="s">
        <v>39</v>
      </c>
      <c r="M201" s="49" t="s">
        <v>585</v>
      </c>
      <c r="N201" s="130"/>
      <c r="O201" s="52"/>
      <c r="P201" s="52"/>
      <c r="Q201" s="52"/>
      <c r="R201" s="52"/>
    </row>
    <row r="202" spans="1:18" ht="16">
      <c r="A202" s="42" t="s">
        <v>1140</v>
      </c>
      <c r="B202" s="42" t="s">
        <v>1145</v>
      </c>
      <c r="C202" s="42" t="s">
        <v>1146</v>
      </c>
      <c r="D202" s="42" t="s">
        <v>1151</v>
      </c>
      <c r="E202" s="42" t="s">
        <v>1379</v>
      </c>
      <c r="F202" s="42" t="s">
        <v>155</v>
      </c>
      <c r="G202" s="42" t="s">
        <v>153</v>
      </c>
      <c r="H202" s="43">
        <v>759.99959999999999</v>
      </c>
      <c r="I202" s="60">
        <f t="shared" si="8"/>
        <v>710.28</v>
      </c>
      <c r="J202" s="129"/>
      <c r="K202" s="42"/>
      <c r="L202" s="129" t="s">
        <v>39</v>
      </c>
      <c r="M202" s="49" t="s">
        <v>585</v>
      </c>
      <c r="N202" s="130"/>
      <c r="O202" s="52"/>
      <c r="P202" s="52"/>
      <c r="Q202" s="52"/>
      <c r="R202" s="52"/>
    </row>
    <row r="203" spans="1:18" ht="16">
      <c r="A203" s="42" t="s">
        <v>1140</v>
      </c>
      <c r="B203" s="42" t="s">
        <v>1145</v>
      </c>
      <c r="C203" s="42" t="s">
        <v>1146</v>
      </c>
      <c r="D203" s="42" t="s">
        <v>1151</v>
      </c>
      <c r="E203" s="59" t="s">
        <v>1184</v>
      </c>
      <c r="F203" s="59" t="s">
        <v>1179</v>
      </c>
      <c r="G203" s="42" t="s">
        <v>153</v>
      </c>
      <c r="H203" s="43">
        <v>2290</v>
      </c>
      <c r="I203" s="60">
        <f t="shared" ref="I203" si="11">H203/1.07</f>
        <v>2140.1869158878503</v>
      </c>
      <c r="J203" s="129"/>
      <c r="K203" s="42"/>
      <c r="L203" s="129" t="s">
        <v>39</v>
      </c>
      <c r="M203" s="49" t="s">
        <v>585</v>
      </c>
      <c r="N203" s="130"/>
      <c r="O203" s="52"/>
      <c r="P203" s="52"/>
      <c r="Q203" s="52"/>
      <c r="R203" s="52"/>
    </row>
    <row r="204" spans="1:18" ht="16">
      <c r="A204" s="42" t="s">
        <v>1140</v>
      </c>
      <c r="B204" s="42" t="s">
        <v>1145</v>
      </c>
      <c r="C204" s="42" t="s">
        <v>1146</v>
      </c>
      <c r="D204" s="42" t="s">
        <v>1151</v>
      </c>
      <c r="E204" s="42" t="s">
        <v>1380</v>
      </c>
      <c r="F204" s="42" t="s">
        <v>156</v>
      </c>
      <c r="G204" s="42" t="s">
        <v>153</v>
      </c>
      <c r="H204" s="43">
        <v>2350</v>
      </c>
      <c r="I204" s="60">
        <f t="shared" si="8"/>
        <v>2196.2616822429904</v>
      </c>
      <c r="J204" s="129"/>
      <c r="K204" s="42"/>
      <c r="L204" s="129" t="s">
        <v>39</v>
      </c>
      <c r="M204" s="49" t="s">
        <v>585</v>
      </c>
      <c r="N204" s="130"/>
      <c r="O204" s="52"/>
      <c r="P204" s="52"/>
      <c r="Q204" s="52"/>
      <c r="R204" s="52"/>
    </row>
    <row r="205" spans="1:18" ht="16">
      <c r="A205" s="42" t="s">
        <v>1140</v>
      </c>
      <c r="B205" s="42" t="s">
        <v>1145</v>
      </c>
      <c r="C205" s="42" t="s">
        <v>1146</v>
      </c>
      <c r="D205" s="42" t="s">
        <v>1151</v>
      </c>
      <c r="E205" s="42" t="s">
        <v>1381</v>
      </c>
      <c r="F205" s="42" t="s">
        <v>157</v>
      </c>
      <c r="G205" s="42" t="s">
        <v>153</v>
      </c>
      <c r="H205" s="43">
        <v>7500</v>
      </c>
      <c r="I205" s="60">
        <f t="shared" si="8"/>
        <v>7009.3457943925232</v>
      </c>
      <c r="J205" s="129"/>
      <c r="K205" s="42"/>
      <c r="L205" s="129" t="s">
        <v>39</v>
      </c>
      <c r="M205" s="49" t="s">
        <v>585</v>
      </c>
      <c r="N205" s="130"/>
      <c r="O205" s="52"/>
      <c r="P205" s="52"/>
      <c r="Q205" s="52"/>
      <c r="R205" s="52"/>
    </row>
    <row r="206" spans="1:18" ht="16">
      <c r="A206" s="42" t="s">
        <v>1140</v>
      </c>
      <c r="B206" s="42" t="s">
        <v>1145</v>
      </c>
      <c r="C206" s="42" t="s">
        <v>1146</v>
      </c>
      <c r="D206" s="42" t="s">
        <v>1151</v>
      </c>
      <c r="E206" s="42" t="s">
        <v>1382</v>
      </c>
      <c r="F206" s="42" t="s">
        <v>158</v>
      </c>
      <c r="G206" s="42" t="s">
        <v>153</v>
      </c>
      <c r="H206" s="43">
        <v>1350</v>
      </c>
      <c r="I206" s="60">
        <f t="shared" si="8"/>
        <v>1261.6822429906542</v>
      </c>
      <c r="J206" s="129"/>
      <c r="K206" s="42"/>
      <c r="L206" s="129" t="s">
        <v>39</v>
      </c>
      <c r="M206" s="49" t="s">
        <v>585</v>
      </c>
      <c r="N206" s="130"/>
      <c r="O206" s="52"/>
      <c r="P206" s="52"/>
      <c r="Q206" s="52"/>
      <c r="R206" s="52"/>
    </row>
    <row r="207" spans="1:18" ht="16">
      <c r="A207" s="42" t="s">
        <v>1140</v>
      </c>
      <c r="B207" s="42" t="s">
        <v>1145</v>
      </c>
      <c r="C207" s="42" t="s">
        <v>1146</v>
      </c>
      <c r="D207" s="42" t="s">
        <v>1151</v>
      </c>
      <c r="E207" s="42" t="s">
        <v>1383</v>
      </c>
      <c r="F207" s="42" t="s">
        <v>590</v>
      </c>
      <c r="G207" s="42" t="s">
        <v>589</v>
      </c>
      <c r="H207" s="43">
        <v>24900</v>
      </c>
      <c r="I207" s="60">
        <f t="shared" si="8"/>
        <v>23271.028037383177</v>
      </c>
      <c r="J207" s="129"/>
      <c r="K207" s="42"/>
      <c r="L207" s="129" t="s">
        <v>39</v>
      </c>
      <c r="M207" s="49" t="s">
        <v>585</v>
      </c>
      <c r="N207" s="130"/>
      <c r="O207" s="52"/>
      <c r="P207" s="52"/>
      <c r="Q207" s="52"/>
      <c r="R207" s="52"/>
    </row>
    <row r="208" spans="1:18" ht="16">
      <c r="A208" s="42" t="s">
        <v>1140</v>
      </c>
      <c r="B208" s="42" t="s">
        <v>1145</v>
      </c>
      <c r="C208" s="42" t="s">
        <v>1146</v>
      </c>
      <c r="D208" s="42" t="s">
        <v>1151</v>
      </c>
      <c r="E208" s="42" t="s">
        <v>1384</v>
      </c>
      <c r="F208" s="42" t="s">
        <v>591</v>
      </c>
      <c r="G208" s="42" t="s">
        <v>589</v>
      </c>
      <c r="H208" s="43">
        <v>31500</v>
      </c>
      <c r="I208" s="60">
        <f t="shared" ref="I208:I275" si="12">H208/1.07</f>
        <v>29439.252336448597</v>
      </c>
      <c r="J208" s="129"/>
      <c r="K208" s="42"/>
      <c r="L208" s="129" t="s">
        <v>39</v>
      </c>
      <c r="M208" s="49" t="s">
        <v>585</v>
      </c>
      <c r="N208" s="130"/>
      <c r="O208" s="52"/>
      <c r="P208" s="52"/>
      <c r="Q208" s="52"/>
      <c r="R208" s="52"/>
    </row>
    <row r="209" spans="1:18" ht="16">
      <c r="A209" s="42" t="s">
        <v>1140</v>
      </c>
      <c r="B209" s="42" t="s">
        <v>1145</v>
      </c>
      <c r="C209" s="42" t="s">
        <v>1146</v>
      </c>
      <c r="D209" s="42" t="s">
        <v>1151</v>
      </c>
      <c r="E209" s="42" t="s">
        <v>1385</v>
      </c>
      <c r="F209" s="42" t="s">
        <v>592</v>
      </c>
      <c r="G209" s="42" t="s">
        <v>589</v>
      </c>
      <c r="H209" s="43">
        <v>38490</v>
      </c>
      <c r="I209" s="60">
        <f t="shared" si="12"/>
        <v>35971.962616822428</v>
      </c>
      <c r="J209" s="129"/>
      <c r="K209" s="42"/>
      <c r="L209" s="129" t="s">
        <v>39</v>
      </c>
      <c r="M209" s="49" t="s">
        <v>585</v>
      </c>
      <c r="N209" s="130"/>
      <c r="O209" s="52"/>
      <c r="P209" s="52"/>
      <c r="Q209" s="52"/>
      <c r="R209" s="52"/>
    </row>
    <row r="210" spans="1:18" ht="16">
      <c r="A210" s="42" t="s">
        <v>1140</v>
      </c>
      <c r="B210" s="42" t="s">
        <v>1145</v>
      </c>
      <c r="C210" s="42" t="s">
        <v>1146</v>
      </c>
      <c r="D210" s="42" t="s">
        <v>1151</v>
      </c>
      <c r="E210" s="42" t="s">
        <v>1386</v>
      </c>
      <c r="F210" s="42" t="s">
        <v>878</v>
      </c>
      <c r="G210" s="42" t="s">
        <v>853</v>
      </c>
      <c r="H210" s="43">
        <v>1170</v>
      </c>
      <c r="I210" s="60">
        <f t="shared" si="12"/>
        <v>1093.4579439252336</v>
      </c>
      <c r="J210" s="129"/>
      <c r="K210" s="42"/>
      <c r="L210" s="129" t="s">
        <v>39</v>
      </c>
      <c r="M210" s="49" t="s">
        <v>585</v>
      </c>
      <c r="N210" s="130"/>
      <c r="O210" s="52"/>
      <c r="P210" s="52"/>
      <c r="Q210" s="52"/>
      <c r="R210" s="52"/>
    </row>
    <row r="211" spans="1:18" ht="16">
      <c r="A211" s="42" t="s">
        <v>1140</v>
      </c>
      <c r="B211" s="42" t="s">
        <v>1145</v>
      </c>
      <c r="C211" s="42" t="s">
        <v>1146</v>
      </c>
      <c r="D211" s="42" t="s">
        <v>1151</v>
      </c>
      <c r="E211" s="42" t="s">
        <v>1387</v>
      </c>
      <c r="F211" s="42" t="s">
        <v>879</v>
      </c>
      <c r="G211" s="42" t="s">
        <v>853</v>
      </c>
      <c r="H211" s="43">
        <v>1650</v>
      </c>
      <c r="I211" s="60">
        <f t="shared" si="12"/>
        <v>1542.0560747663551</v>
      </c>
      <c r="J211" s="129"/>
      <c r="K211" s="42"/>
      <c r="L211" s="129" t="s">
        <v>39</v>
      </c>
      <c r="M211" s="49" t="s">
        <v>585</v>
      </c>
      <c r="N211" s="130"/>
      <c r="O211" s="52"/>
      <c r="P211" s="52"/>
      <c r="Q211" s="52"/>
      <c r="R211" s="52"/>
    </row>
    <row r="212" spans="1:18" ht="16">
      <c r="A212" s="42" t="s">
        <v>1140</v>
      </c>
      <c r="B212" s="42" t="s">
        <v>1145</v>
      </c>
      <c r="C212" s="42" t="s">
        <v>1146</v>
      </c>
      <c r="D212" s="42" t="s">
        <v>1151</v>
      </c>
      <c r="E212" s="42" t="s">
        <v>1388</v>
      </c>
      <c r="F212" s="42" t="s">
        <v>880</v>
      </c>
      <c r="G212" s="42" t="s">
        <v>853</v>
      </c>
      <c r="H212" s="43">
        <v>1430</v>
      </c>
      <c r="I212" s="60">
        <f t="shared" si="12"/>
        <v>1336.448598130841</v>
      </c>
      <c r="J212" s="129"/>
      <c r="K212" s="42"/>
      <c r="L212" s="129" t="s">
        <v>39</v>
      </c>
      <c r="M212" s="49" t="s">
        <v>585</v>
      </c>
      <c r="N212" s="130"/>
      <c r="O212" s="52"/>
      <c r="P212" s="52"/>
      <c r="Q212" s="52"/>
      <c r="R212" s="52"/>
    </row>
    <row r="213" spans="1:18" ht="16">
      <c r="A213" s="42" t="s">
        <v>1140</v>
      </c>
      <c r="B213" s="42" t="s">
        <v>1145</v>
      </c>
      <c r="C213" s="42" t="s">
        <v>1146</v>
      </c>
      <c r="D213" s="42" t="s">
        <v>1151</v>
      </c>
      <c r="E213" s="42" t="s">
        <v>1389</v>
      </c>
      <c r="F213" s="42" t="s">
        <v>881</v>
      </c>
      <c r="G213" s="42" t="s">
        <v>853</v>
      </c>
      <c r="H213" s="43">
        <v>1430</v>
      </c>
      <c r="I213" s="60">
        <f t="shared" si="12"/>
        <v>1336.448598130841</v>
      </c>
      <c r="J213" s="129"/>
      <c r="K213" s="42"/>
      <c r="L213" s="129" t="s">
        <v>39</v>
      </c>
      <c r="M213" s="49" t="s">
        <v>585</v>
      </c>
      <c r="N213" s="130"/>
      <c r="O213" s="52"/>
      <c r="P213" s="52"/>
      <c r="Q213" s="52"/>
      <c r="R213" s="52"/>
    </row>
    <row r="214" spans="1:18" ht="16">
      <c r="A214" s="42" t="s">
        <v>1140</v>
      </c>
      <c r="B214" s="42" t="s">
        <v>1145</v>
      </c>
      <c r="C214" s="42" t="s">
        <v>1146</v>
      </c>
      <c r="D214" s="42" t="s">
        <v>1151</v>
      </c>
      <c r="E214" s="42" t="s">
        <v>1390</v>
      </c>
      <c r="F214" s="42" t="s">
        <v>882</v>
      </c>
      <c r="G214" s="42" t="s">
        <v>853</v>
      </c>
      <c r="H214" s="43">
        <v>1770</v>
      </c>
      <c r="I214" s="60">
        <f t="shared" si="12"/>
        <v>1654.2056074766354</v>
      </c>
      <c r="J214" s="129"/>
      <c r="K214" s="42"/>
      <c r="L214" s="129" t="s">
        <v>39</v>
      </c>
      <c r="M214" s="49" t="s">
        <v>585</v>
      </c>
      <c r="N214" s="130"/>
      <c r="O214" s="52"/>
      <c r="P214" s="52"/>
      <c r="Q214" s="52"/>
      <c r="R214" s="52"/>
    </row>
    <row r="215" spans="1:18" ht="16">
      <c r="A215" s="42" t="s">
        <v>1140</v>
      </c>
      <c r="B215" s="42" t="s">
        <v>1145</v>
      </c>
      <c r="C215" s="42" t="s">
        <v>1146</v>
      </c>
      <c r="D215" s="42" t="s">
        <v>1151</v>
      </c>
      <c r="E215" s="42" t="s">
        <v>1391</v>
      </c>
      <c r="F215" s="42" t="s">
        <v>883</v>
      </c>
      <c r="G215" s="42" t="s">
        <v>853</v>
      </c>
      <c r="H215" s="43">
        <v>1500</v>
      </c>
      <c r="I215" s="60">
        <f t="shared" si="12"/>
        <v>1401.8691588785045</v>
      </c>
      <c r="J215" s="129"/>
      <c r="K215" s="42"/>
      <c r="L215" s="129" t="s">
        <v>39</v>
      </c>
      <c r="M215" s="49" t="s">
        <v>585</v>
      </c>
      <c r="N215" s="130"/>
      <c r="O215" s="52"/>
      <c r="P215" s="52"/>
      <c r="Q215" s="52"/>
      <c r="R215" s="52"/>
    </row>
    <row r="216" spans="1:18" ht="16">
      <c r="A216" s="42" t="s">
        <v>1140</v>
      </c>
      <c r="B216" s="42" t="s">
        <v>1145</v>
      </c>
      <c r="C216" s="42" t="s">
        <v>1146</v>
      </c>
      <c r="D216" s="42" t="s">
        <v>1151</v>
      </c>
      <c r="E216" s="42" t="s">
        <v>1392</v>
      </c>
      <c r="F216" s="42" t="s">
        <v>884</v>
      </c>
      <c r="G216" s="42" t="s">
        <v>853</v>
      </c>
      <c r="H216" s="43">
        <v>1500</v>
      </c>
      <c r="I216" s="60">
        <f t="shared" si="12"/>
        <v>1401.8691588785045</v>
      </c>
      <c r="J216" s="129"/>
      <c r="K216" s="42"/>
      <c r="L216" s="129" t="s">
        <v>39</v>
      </c>
      <c r="M216" s="49" t="s">
        <v>585</v>
      </c>
      <c r="N216" s="130"/>
      <c r="O216" s="52"/>
      <c r="P216" s="52"/>
      <c r="Q216" s="52"/>
      <c r="R216" s="52"/>
    </row>
    <row r="217" spans="1:18" ht="16">
      <c r="A217" s="42" t="s">
        <v>1140</v>
      </c>
      <c r="B217" s="42" t="s">
        <v>1145</v>
      </c>
      <c r="C217" s="42" t="s">
        <v>1146</v>
      </c>
      <c r="D217" s="42" t="s">
        <v>1151</v>
      </c>
      <c r="E217" s="42" t="s">
        <v>1393</v>
      </c>
      <c r="F217" s="42" t="s">
        <v>885</v>
      </c>
      <c r="G217" s="42" t="s">
        <v>853</v>
      </c>
      <c r="H217" s="43">
        <v>1200</v>
      </c>
      <c r="I217" s="60">
        <f t="shared" si="12"/>
        <v>1121.4953271028037</v>
      </c>
      <c r="J217" s="129"/>
      <c r="K217" s="42"/>
      <c r="L217" s="129" t="s">
        <v>39</v>
      </c>
      <c r="M217" s="49" t="s">
        <v>585</v>
      </c>
      <c r="N217" s="130"/>
      <c r="O217" s="52"/>
      <c r="P217" s="52"/>
      <c r="Q217" s="52"/>
      <c r="R217" s="52"/>
    </row>
    <row r="218" spans="1:18" ht="16">
      <c r="A218" s="42" t="s">
        <v>1140</v>
      </c>
      <c r="B218" s="42" t="s">
        <v>1145</v>
      </c>
      <c r="C218" s="42" t="s">
        <v>1146</v>
      </c>
      <c r="D218" s="42" t="s">
        <v>1151</v>
      </c>
      <c r="E218" s="42" t="s">
        <v>1394</v>
      </c>
      <c r="F218" s="42" t="s">
        <v>886</v>
      </c>
      <c r="G218" s="42" t="s">
        <v>853</v>
      </c>
      <c r="H218" s="43">
        <v>1200</v>
      </c>
      <c r="I218" s="60">
        <f t="shared" si="12"/>
        <v>1121.4953271028037</v>
      </c>
      <c r="J218" s="129"/>
      <c r="K218" s="42"/>
      <c r="L218" s="129" t="s">
        <v>39</v>
      </c>
      <c r="M218" s="49" t="s">
        <v>585</v>
      </c>
      <c r="N218" s="130"/>
      <c r="O218" s="52"/>
      <c r="P218" s="52"/>
      <c r="Q218" s="52"/>
      <c r="R218" s="52"/>
    </row>
    <row r="219" spans="1:18" ht="16">
      <c r="A219" s="42" t="s">
        <v>1140</v>
      </c>
      <c r="B219" s="42" t="s">
        <v>1145</v>
      </c>
      <c r="C219" s="42" t="s">
        <v>1146</v>
      </c>
      <c r="D219" s="42" t="s">
        <v>1151</v>
      </c>
      <c r="E219" s="42" t="s">
        <v>1395</v>
      </c>
      <c r="F219" s="42" t="s">
        <v>280</v>
      </c>
      <c r="G219" s="42" t="s">
        <v>159</v>
      </c>
      <c r="H219" s="43">
        <v>1170</v>
      </c>
      <c r="I219" s="60">
        <f t="shared" si="12"/>
        <v>1093.4579439252336</v>
      </c>
      <c r="J219" s="129"/>
      <c r="K219" s="42"/>
      <c r="L219" s="129" t="s">
        <v>39</v>
      </c>
      <c r="M219" s="49" t="s">
        <v>585</v>
      </c>
      <c r="N219" s="130"/>
      <c r="O219" s="52"/>
      <c r="P219" s="52"/>
      <c r="Q219" s="52"/>
      <c r="R219" s="52"/>
    </row>
    <row r="220" spans="1:18" ht="16">
      <c r="A220" s="42" t="s">
        <v>1140</v>
      </c>
      <c r="B220" s="42" t="s">
        <v>1145</v>
      </c>
      <c r="C220" s="42" t="s">
        <v>1146</v>
      </c>
      <c r="D220" s="42" t="s">
        <v>1151</v>
      </c>
      <c r="E220" s="59" t="s">
        <v>1194</v>
      </c>
      <c r="F220" s="59" t="s">
        <v>1191</v>
      </c>
      <c r="G220" s="42" t="s">
        <v>159</v>
      </c>
      <c r="H220" s="43">
        <v>5790.0054000000009</v>
      </c>
      <c r="I220" s="60">
        <f t="shared" ref="I220:I222" si="13">H220/1.07</f>
        <v>5411.22</v>
      </c>
      <c r="J220" s="129"/>
      <c r="K220" s="42"/>
      <c r="L220" s="129" t="s">
        <v>39</v>
      </c>
      <c r="M220" s="49" t="s">
        <v>585</v>
      </c>
      <c r="N220" s="130"/>
      <c r="O220" s="52"/>
      <c r="P220" s="52"/>
      <c r="Q220" s="52"/>
      <c r="R220" s="52"/>
    </row>
    <row r="221" spans="1:18" ht="16">
      <c r="A221" s="42" t="s">
        <v>1140</v>
      </c>
      <c r="B221" s="42" t="s">
        <v>1145</v>
      </c>
      <c r="C221" s="42" t="s">
        <v>1146</v>
      </c>
      <c r="D221" s="42" t="s">
        <v>1151</v>
      </c>
      <c r="E221" s="59" t="s">
        <v>1195</v>
      </c>
      <c r="F221" s="59" t="s">
        <v>1192</v>
      </c>
      <c r="G221" s="42" t="s">
        <v>159</v>
      </c>
      <c r="H221" s="43">
        <v>1899.9990000000003</v>
      </c>
      <c r="I221" s="60">
        <f t="shared" si="13"/>
        <v>1775.7</v>
      </c>
      <c r="J221" s="129"/>
      <c r="K221" s="42"/>
      <c r="L221" s="129" t="s">
        <v>39</v>
      </c>
      <c r="M221" s="49" t="s">
        <v>585</v>
      </c>
      <c r="N221" s="130"/>
      <c r="O221" s="52"/>
      <c r="P221" s="52"/>
      <c r="Q221" s="52"/>
      <c r="R221" s="52"/>
    </row>
    <row r="222" spans="1:18" ht="16">
      <c r="A222" s="42" t="s">
        <v>1140</v>
      </c>
      <c r="B222" s="42" t="s">
        <v>1145</v>
      </c>
      <c r="C222" s="42" t="s">
        <v>1146</v>
      </c>
      <c r="D222" s="42" t="s">
        <v>1151</v>
      </c>
      <c r="E222" s="59" t="s">
        <v>1196</v>
      </c>
      <c r="F222" s="59" t="s">
        <v>1193</v>
      </c>
      <c r="G222" s="42" t="s">
        <v>159</v>
      </c>
      <c r="H222" s="43">
        <v>1650.0042000000001</v>
      </c>
      <c r="I222" s="60">
        <f t="shared" si="13"/>
        <v>1542.06</v>
      </c>
      <c r="J222" s="129"/>
      <c r="K222" s="42"/>
      <c r="L222" s="129" t="s">
        <v>39</v>
      </c>
      <c r="M222" s="49" t="s">
        <v>585</v>
      </c>
      <c r="N222" s="130"/>
      <c r="O222" s="52"/>
      <c r="P222" s="52"/>
      <c r="Q222" s="52"/>
      <c r="R222" s="52"/>
    </row>
    <row r="223" spans="1:18" ht="16">
      <c r="A223" s="42" t="s">
        <v>1140</v>
      </c>
      <c r="B223" s="42" t="s">
        <v>1145</v>
      </c>
      <c r="C223" s="42" t="s">
        <v>1146</v>
      </c>
      <c r="D223" s="42" t="s">
        <v>1151</v>
      </c>
      <c r="E223" s="42" t="s">
        <v>1396</v>
      </c>
      <c r="F223" s="42" t="s">
        <v>887</v>
      </c>
      <c r="G223" s="42" t="s">
        <v>159</v>
      </c>
      <c r="H223" s="43">
        <v>43290</v>
      </c>
      <c r="I223" s="60">
        <f t="shared" si="12"/>
        <v>40457.943925233645</v>
      </c>
      <c r="J223" s="129"/>
      <c r="K223" s="42"/>
      <c r="L223" s="129" t="s">
        <v>39</v>
      </c>
      <c r="M223" s="49" t="s">
        <v>585</v>
      </c>
      <c r="N223" s="130"/>
      <c r="O223" s="52"/>
      <c r="P223" s="52"/>
      <c r="Q223" s="52"/>
      <c r="R223" s="52"/>
    </row>
    <row r="224" spans="1:18" ht="16">
      <c r="A224" s="42" t="s">
        <v>1140</v>
      </c>
      <c r="B224" s="42" t="s">
        <v>1145</v>
      </c>
      <c r="C224" s="42" t="s">
        <v>1146</v>
      </c>
      <c r="D224" s="42" t="s">
        <v>1151</v>
      </c>
      <c r="E224" s="42" t="s">
        <v>1397</v>
      </c>
      <c r="F224" s="42" t="s">
        <v>160</v>
      </c>
      <c r="G224" s="42" t="s">
        <v>159</v>
      </c>
      <c r="H224" s="43">
        <v>4150</v>
      </c>
      <c r="I224" s="60">
        <f t="shared" si="12"/>
        <v>3878.5046728971961</v>
      </c>
      <c r="J224" s="129"/>
      <c r="K224" s="42"/>
      <c r="L224" s="129" t="s">
        <v>39</v>
      </c>
      <c r="M224" s="49" t="s">
        <v>585</v>
      </c>
      <c r="N224" s="130"/>
      <c r="O224" s="52"/>
      <c r="P224" s="52"/>
      <c r="Q224" s="52"/>
      <c r="R224" s="52"/>
    </row>
    <row r="225" spans="1:18" ht="16">
      <c r="A225" s="42" t="s">
        <v>1140</v>
      </c>
      <c r="B225" s="42" t="s">
        <v>1145</v>
      </c>
      <c r="C225" s="42" t="s">
        <v>1146</v>
      </c>
      <c r="D225" s="42" t="s">
        <v>1151</v>
      </c>
      <c r="E225" s="42" t="s">
        <v>1398</v>
      </c>
      <c r="F225" s="42" t="s">
        <v>161</v>
      </c>
      <c r="G225" s="42" t="s">
        <v>159</v>
      </c>
      <c r="H225" s="43">
        <v>8290</v>
      </c>
      <c r="I225" s="60">
        <f t="shared" si="12"/>
        <v>7747.663551401869</v>
      </c>
      <c r="J225" s="129"/>
      <c r="K225" s="42"/>
      <c r="L225" s="129" t="s">
        <v>39</v>
      </c>
      <c r="M225" s="49" t="s">
        <v>585</v>
      </c>
      <c r="N225" s="130"/>
      <c r="O225" s="52"/>
      <c r="P225" s="52"/>
      <c r="Q225" s="52"/>
      <c r="R225" s="52"/>
    </row>
    <row r="226" spans="1:18" ht="16">
      <c r="A226" s="42" t="s">
        <v>1140</v>
      </c>
      <c r="B226" s="42" t="s">
        <v>1145</v>
      </c>
      <c r="C226" s="42" t="s">
        <v>1146</v>
      </c>
      <c r="D226" s="42" t="s">
        <v>1151</v>
      </c>
      <c r="E226" s="42" t="s">
        <v>1399</v>
      </c>
      <c r="F226" s="42" t="s">
        <v>162</v>
      </c>
      <c r="G226" s="42" t="s">
        <v>159</v>
      </c>
      <c r="H226" s="43">
        <v>12190</v>
      </c>
      <c r="I226" s="60">
        <f t="shared" si="12"/>
        <v>11392.52336448598</v>
      </c>
      <c r="J226" s="129"/>
      <c r="K226" s="42"/>
      <c r="L226" s="129" t="s">
        <v>39</v>
      </c>
      <c r="M226" s="49" t="s">
        <v>585</v>
      </c>
      <c r="N226" s="130"/>
      <c r="O226" s="52"/>
      <c r="P226" s="52"/>
      <c r="Q226" s="52"/>
      <c r="R226" s="52"/>
    </row>
    <row r="227" spans="1:18" ht="16">
      <c r="A227" s="42" t="s">
        <v>1140</v>
      </c>
      <c r="B227" s="42" t="s">
        <v>1145</v>
      </c>
      <c r="C227" s="42" t="s">
        <v>1146</v>
      </c>
      <c r="D227" s="42" t="s">
        <v>1151</v>
      </c>
      <c r="E227" s="42" t="s">
        <v>1400</v>
      </c>
      <c r="F227" s="42" t="s">
        <v>163</v>
      </c>
      <c r="G227" s="42" t="s">
        <v>159</v>
      </c>
      <c r="H227" s="43">
        <v>16290</v>
      </c>
      <c r="I227" s="60">
        <f t="shared" si="12"/>
        <v>15224.299065420561</v>
      </c>
      <c r="J227" s="129"/>
      <c r="K227" s="42"/>
      <c r="L227" s="129" t="s">
        <v>39</v>
      </c>
      <c r="M227" s="49" t="s">
        <v>585</v>
      </c>
      <c r="N227" s="130"/>
      <c r="O227" s="52"/>
      <c r="P227" s="52"/>
      <c r="Q227" s="52"/>
      <c r="R227" s="52"/>
    </row>
    <row r="228" spans="1:18" ht="16">
      <c r="A228" s="42" t="s">
        <v>1140</v>
      </c>
      <c r="B228" s="42" t="s">
        <v>1145</v>
      </c>
      <c r="C228" s="42" t="s">
        <v>1146</v>
      </c>
      <c r="D228" s="42" t="s">
        <v>1151</v>
      </c>
      <c r="E228" s="42" t="s">
        <v>1401</v>
      </c>
      <c r="F228" s="42" t="s">
        <v>527</v>
      </c>
      <c r="G228" s="42" t="s">
        <v>159</v>
      </c>
      <c r="H228" s="43">
        <v>2589.9992000000002</v>
      </c>
      <c r="I228" s="60">
        <f t="shared" si="12"/>
        <v>2420.56</v>
      </c>
      <c r="J228" s="129"/>
      <c r="K228" s="42"/>
      <c r="L228" s="129" t="s">
        <v>39</v>
      </c>
      <c r="M228" s="49" t="s">
        <v>585</v>
      </c>
      <c r="N228" s="130"/>
      <c r="O228" s="52"/>
      <c r="P228" s="52"/>
      <c r="Q228" s="52"/>
      <c r="R228" s="52"/>
    </row>
    <row r="229" spans="1:18" ht="16">
      <c r="A229" s="42" t="s">
        <v>1140</v>
      </c>
      <c r="B229" s="42" t="s">
        <v>1145</v>
      </c>
      <c r="C229" s="42" t="s">
        <v>1146</v>
      </c>
      <c r="D229" s="42" t="s">
        <v>1151</v>
      </c>
      <c r="E229" s="42" t="s">
        <v>1402</v>
      </c>
      <c r="F229" s="42" t="s">
        <v>281</v>
      </c>
      <c r="G229" s="42" t="s">
        <v>854</v>
      </c>
      <c r="H229" s="43">
        <v>3220</v>
      </c>
      <c r="I229" s="60">
        <f t="shared" si="12"/>
        <v>3009.3457943925232</v>
      </c>
      <c r="J229" s="129"/>
      <c r="K229" s="42"/>
      <c r="L229" s="129" t="s">
        <v>39</v>
      </c>
      <c r="M229" s="49" t="s">
        <v>585</v>
      </c>
      <c r="N229" s="130"/>
      <c r="O229" s="52"/>
      <c r="P229" s="52"/>
      <c r="Q229" s="52"/>
      <c r="R229" s="52"/>
    </row>
    <row r="230" spans="1:18" ht="16">
      <c r="A230" s="42" t="s">
        <v>1140</v>
      </c>
      <c r="B230" s="42" t="s">
        <v>1145</v>
      </c>
      <c r="C230" s="42" t="s">
        <v>1146</v>
      </c>
      <c r="D230" s="42" t="s">
        <v>1151</v>
      </c>
      <c r="E230" s="42" t="s">
        <v>1403</v>
      </c>
      <c r="F230" s="42" t="s">
        <v>282</v>
      </c>
      <c r="G230" s="42" t="s">
        <v>854</v>
      </c>
      <c r="H230" s="43">
        <v>6500</v>
      </c>
      <c r="I230" s="60">
        <f t="shared" si="12"/>
        <v>6074.7663551401865</v>
      </c>
      <c r="J230" s="129"/>
      <c r="K230" s="42"/>
      <c r="L230" s="129" t="s">
        <v>39</v>
      </c>
      <c r="M230" s="49" t="s">
        <v>585</v>
      </c>
      <c r="N230" s="130"/>
      <c r="O230" s="52"/>
      <c r="P230" s="52"/>
      <c r="Q230" s="52"/>
      <c r="R230" s="52"/>
    </row>
    <row r="231" spans="1:18" ht="16">
      <c r="A231" s="42" t="s">
        <v>1140</v>
      </c>
      <c r="B231" s="42" t="s">
        <v>1145</v>
      </c>
      <c r="C231" s="42" t="s">
        <v>1146</v>
      </c>
      <c r="D231" s="42" t="s">
        <v>1151</v>
      </c>
      <c r="E231" s="42" t="s">
        <v>1404</v>
      </c>
      <c r="F231" s="42" t="s">
        <v>888</v>
      </c>
      <c r="G231" s="42" t="s">
        <v>855</v>
      </c>
      <c r="H231" s="43">
        <v>1030</v>
      </c>
      <c r="I231" s="60">
        <f t="shared" si="12"/>
        <v>962.61682242990651</v>
      </c>
      <c r="J231" s="129"/>
      <c r="K231" s="42"/>
      <c r="L231" s="129" t="s">
        <v>39</v>
      </c>
      <c r="M231" s="49" t="s">
        <v>585</v>
      </c>
      <c r="N231" s="130"/>
      <c r="O231" s="52"/>
      <c r="P231" s="52"/>
      <c r="Q231" s="52"/>
      <c r="R231" s="52"/>
    </row>
    <row r="232" spans="1:18" ht="16">
      <c r="A232" s="42" t="s">
        <v>1140</v>
      </c>
      <c r="B232" s="42" t="s">
        <v>1145</v>
      </c>
      <c r="C232" s="42" t="s">
        <v>1146</v>
      </c>
      <c r="D232" s="42" t="s">
        <v>1151</v>
      </c>
      <c r="E232" s="42" t="s">
        <v>1405</v>
      </c>
      <c r="F232" s="42" t="s">
        <v>889</v>
      </c>
      <c r="G232" s="42" t="s">
        <v>855</v>
      </c>
      <c r="H232" s="43">
        <v>990</v>
      </c>
      <c r="I232" s="60">
        <f t="shared" si="12"/>
        <v>925.23364485981301</v>
      </c>
      <c r="J232" s="129"/>
      <c r="K232" s="42"/>
      <c r="L232" s="129" t="s">
        <v>39</v>
      </c>
      <c r="M232" s="49" t="s">
        <v>585</v>
      </c>
      <c r="N232" s="130"/>
      <c r="O232" s="52"/>
      <c r="P232" s="52"/>
      <c r="Q232" s="52"/>
      <c r="R232" s="52"/>
    </row>
    <row r="233" spans="1:18" ht="16">
      <c r="A233" s="42" t="s">
        <v>1140</v>
      </c>
      <c r="B233" s="42" t="s">
        <v>1145</v>
      </c>
      <c r="C233" s="42" t="s">
        <v>1146</v>
      </c>
      <c r="D233" s="42" t="s">
        <v>1151</v>
      </c>
      <c r="E233" s="42" t="s">
        <v>1406</v>
      </c>
      <c r="F233" s="42" t="s">
        <v>890</v>
      </c>
      <c r="G233" s="42" t="s">
        <v>855</v>
      </c>
      <c r="H233" s="43">
        <v>1690</v>
      </c>
      <c r="I233" s="60">
        <f t="shared" si="12"/>
        <v>1579.4392523364486</v>
      </c>
      <c r="J233" s="129"/>
      <c r="K233" s="42"/>
      <c r="L233" s="129" t="s">
        <v>39</v>
      </c>
      <c r="M233" s="49" t="s">
        <v>585</v>
      </c>
      <c r="N233" s="130"/>
      <c r="O233" s="52"/>
      <c r="P233" s="52"/>
      <c r="Q233" s="52"/>
      <c r="R233" s="52"/>
    </row>
    <row r="234" spans="1:18" ht="16">
      <c r="A234" s="42" t="s">
        <v>1140</v>
      </c>
      <c r="B234" s="42" t="s">
        <v>1145</v>
      </c>
      <c r="C234" s="42" t="s">
        <v>1146</v>
      </c>
      <c r="D234" s="42" t="s">
        <v>1151</v>
      </c>
      <c r="E234" s="42" t="s">
        <v>1407</v>
      </c>
      <c r="F234" s="42" t="s">
        <v>891</v>
      </c>
      <c r="G234" s="42" t="s">
        <v>855</v>
      </c>
      <c r="H234" s="43">
        <v>670</v>
      </c>
      <c r="I234" s="60">
        <f t="shared" si="12"/>
        <v>626.1682242990654</v>
      </c>
      <c r="J234" s="129"/>
      <c r="K234" s="42"/>
      <c r="L234" s="129" t="s">
        <v>39</v>
      </c>
      <c r="M234" s="49" t="s">
        <v>585</v>
      </c>
      <c r="N234" s="130"/>
      <c r="O234" s="52"/>
      <c r="P234" s="52"/>
      <c r="Q234" s="52"/>
      <c r="R234" s="52"/>
    </row>
    <row r="235" spans="1:18" ht="16">
      <c r="A235" s="42" t="s">
        <v>1140</v>
      </c>
      <c r="B235" s="42" t="s">
        <v>1145</v>
      </c>
      <c r="C235" s="42" t="s">
        <v>1146</v>
      </c>
      <c r="D235" s="42" t="s">
        <v>1151</v>
      </c>
      <c r="E235" s="42" t="s">
        <v>1408</v>
      </c>
      <c r="F235" s="42" t="s">
        <v>892</v>
      </c>
      <c r="G235" s="42" t="s">
        <v>855</v>
      </c>
      <c r="H235" s="43">
        <v>1500</v>
      </c>
      <c r="I235" s="60">
        <f t="shared" si="12"/>
        <v>1401.8691588785045</v>
      </c>
      <c r="J235" s="129"/>
      <c r="K235" s="42"/>
      <c r="L235" s="129" t="s">
        <v>39</v>
      </c>
      <c r="M235" s="49" t="s">
        <v>585</v>
      </c>
      <c r="N235" s="130"/>
      <c r="O235" s="52"/>
      <c r="P235" s="52"/>
      <c r="Q235" s="52"/>
      <c r="R235" s="52"/>
    </row>
    <row r="236" spans="1:18" ht="16">
      <c r="A236" s="42" t="s">
        <v>1140</v>
      </c>
      <c r="B236" s="42" t="s">
        <v>1145</v>
      </c>
      <c r="C236" s="42" t="s">
        <v>1146</v>
      </c>
      <c r="D236" s="42" t="s">
        <v>1151</v>
      </c>
      <c r="E236" s="42" t="s">
        <v>1409</v>
      </c>
      <c r="F236" s="42" t="s">
        <v>893</v>
      </c>
      <c r="G236" s="42" t="s">
        <v>855</v>
      </c>
      <c r="H236" s="43">
        <v>890</v>
      </c>
      <c r="I236" s="60">
        <f t="shared" si="12"/>
        <v>831.77570093457939</v>
      </c>
      <c r="J236" s="129"/>
      <c r="K236" s="42"/>
      <c r="L236" s="129" t="s">
        <v>39</v>
      </c>
      <c r="M236" s="49" t="s">
        <v>585</v>
      </c>
      <c r="N236" s="130"/>
      <c r="O236" s="52"/>
      <c r="P236" s="52"/>
      <c r="Q236" s="52"/>
      <c r="R236" s="52"/>
    </row>
    <row r="237" spans="1:18" ht="16">
      <c r="A237" s="42" t="s">
        <v>1140</v>
      </c>
      <c r="B237" s="42" t="s">
        <v>1145</v>
      </c>
      <c r="C237" s="42" t="s">
        <v>1146</v>
      </c>
      <c r="D237" s="42" t="s">
        <v>1151</v>
      </c>
      <c r="E237" s="42" t="s">
        <v>1410</v>
      </c>
      <c r="F237" s="42" t="s">
        <v>894</v>
      </c>
      <c r="G237" s="42" t="s">
        <v>855</v>
      </c>
      <c r="H237" s="43">
        <v>790</v>
      </c>
      <c r="I237" s="60">
        <f t="shared" si="12"/>
        <v>738.31775700934577</v>
      </c>
      <c r="J237" s="129"/>
      <c r="K237" s="42"/>
      <c r="L237" s="129" t="s">
        <v>39</v>
      </c>
      <c r="M237" s="49" t="s">
        <v>585</v>
      </c>
      <c r="N237" s="130"/>
      <c r="O237" s="52"/>
      <c r="P237" s="52"/>
      <c r="Q237" s="52"/>
      <c r="R237" s="52"/>
    </row>
    <row r="238" spans="1:18" ht="16">
      <c r="A238" s="42" t="s">
        <v>1140</v>
      </c>
      <c r="B238" s="42" t="s">
        <v>1145</v>
      </c>
      <c r="C238" s="42" t="s">
        <v>1146</v>
      </c>
      <c r="D238" s="42" t="s">
        <v>1151</v>
      </c>
      <c r="E238" s="42" t="s">
        <v>1411</v>
      </c>
      <c r="F238" s="42" t="s">
        <v>895</v>
      </c>
      <c r="G238" s="42" t="s">
        <v>855</v>
      </c>
      <c r="H238" s="43">
        <v>1190.0005000000001</v>
      </c>
      <c r="I238" s="60">
        <f t="shared" si="12"/>
        <v>1112.1500000000001</v>
      </c>
      <c r="J238" s="129"/>
      <c r="K238" s="42"/>
      <c r="L238" s="129" t="s">
        <v>39</v>
      </c>
      <c r="M238" s="49" t="s">
        <v>585</v>
      </c>
      <c r="N238" s="130"/>
      <c r="O238" s="52"/>
      <c r="P238" s="52"/>
      <c r="Q238" s="52"/>
      <c r="R238" s="52"/>
    </row>
    <row r="239" spans="1:18" ht="16">
      <c r="A239" s="42" t="s">
        <v>1140</v>
      </c>
      <c r="B239" s="42" t="s">
        <v>1145</v>
      </c>
      <c r="C239" s="42" t="s">
        <v>1146</v>
      </c>
      <c r="D239" s="42" t="s">
        <v>1151</v>
      </c>
      <c r="E239" s="42" t="s">
        <v>1412</v>
      </c>
      <c r="F239" s="42" t="s">
        <v>896</v>
      </c>
      <c r="G239" s="42" t="s">
        <v>856</v>
      </c>
      <c r="H239" s="43">
        <v>5490</v>
      </c>
      <c r="I239" s="60">
        <f t="shared" si="12"/>
        <v>5130.8411214953267</v>
      </c>
      <c r="J239" s="129"/>
      <c r="K239" s="42"/>
      <c r="L239" s="129" t="s">
        <v>39</v>
      </c>
      <c r="M239" s="49" t="s">
        <v>585</v>
      </c>
      <c r="N239" s="130"/>
      <c r="O239" s="52"/>
      <c r="P239" s="52"/>
      <c r="Q239" s="52"/>
      <c r="R239" s="52"/>
    </row>
    <row r="240" spans="1:18" ht="16">
      <c r="A240" s="42" t="s">
        <v>1140</v>
      </c>
      <c r="B240" s="42" t="s">
        <v>1145</v>
      </c>
      <c r="C240" s="42" t="s">
        <v>1146</v>
      </c>
      <c r="D240" s="42" t="s">
        <v>1151</v>
      </c>
      <c r="E240" s="42" t="s">
        <v>1413</v>
      </c>
      <c r="F240" s="42" t="s">
        <v>897</v>
      </c>
      <c r="G240" s="42" t="s">
        <v>856</v>
      </c>
      <c r="H240" s="43">
        <v>6290</v>
      </c>
      <c r="I240" s="60">
        <f t="shared" si="12"/>
        <v>5878.5046728971956</v>
      </c>
      <c r="J240" s="129"/>
      <c r="K240" s="42"/>
      <c r="L240" s="129" t="s">
        <v>39</v>
      </c>
      <c r="M240" s="49" t="s">
        <v>585</v>
      </c>
      <c r="N240" s="130"/>
      <c r="O240" s="52"/>
      <c r="P240" s="52"/>
      <c r="Q240" s="52"/>
      <c r="R240" s="52"/>
    </row>
    <row r="241" spans="1:18" ht="16">
      <c r="A241" s="42" t="s">
        <v>1140</v>
      </c>
      <c r="B241" s="42" t="s">
        <v>1145</v>
      </c>
      <c r="C241" s="42" t="s">
        <v>1146</v>
      </c>
      <c r="D241" s="42" t="s">
        <v>1151</v>
      </c>
      <c r="E241" s="42" t="s">
        <v>1240</v>
      </c>
      <c r="F241" s="42" t="s">
        <v>146</v>
      </c>
      <c r="G241" s="42" t="s">
        <v>856</v>
      </c>
      <c r="H241" s="43">
        <v>3900</v>
      </c>
      <c r="I241" s="60">
        <f t="shared" si="12"/>
        <v>3644.8598130841119</v>
      </c>
      <c r="J241" s="129"/>
      <c r="K241" s="42"/>
      <c r="L241" s="129" t="s">
        <v>39</v>
      </c>
      <c r="M241" s="49" t="s">
        <v>585</v>
      </c>
      <c r="N241" s="130"/>
      <c r="O241" s="52"/>
      <c r="P241" s="52"/>
      <c r="Q241" s="52"/>
      <c r="R241" s="52"/>
    </row>
    <row r="242" spans="1:18" ht="16">
      <c r="A242" s="42" t="s">
        <v>1140</v>
      </c>
      <c r="B242" s="42" t="s">
        <v>1145</v>
      </c>
      <c r="C242" s="42" t="s">
        <v>1146</v>
      </c>
      <c r="D242" s="42" t="s">
        <v>1151</v>
      </c>
      <c r="E242" s="59" t="s">
        <v>1185</v>
      </c>
      <c r="F242" s="59" t="s">
        <v>1180</v>
      </c>
      <c r="G242" s="42" t="s">
        <v>856</v>
      </c>
      <c r="H242" s="43">
        <v>5350</v>
      </c>
      <c r="I242" s="60">
        <f t="shared" ref="I242" si="14">H242/1.07</f>
        <v>5000</v>
      </c>
      <c r="J242" s="129"/>
      <c r="K242" s="42"/>
      <c r="L242" s="129" t="s">
        <v>39</v>
      </c>
      <c r="M242" s="49" t="s">
        <v>585</v>
      </c>
      <c r="N242" s="130"/>
      <c r="O242" s="52"/>
      <c r="P242" s="52"/>
      <c r="Q242" s="52"/>
      <c r="R242" s="52"/>
    </row>
    <row r="243" spans="1:18" ht="16">
      <c r="A243" s="42" t="s">
        <v>1140</v>
      </c>
      <c r="B243" s="42" t="s">
        <v>1145</v>
      </c>
      <c r="C243" s="42" t="s">
        <v>1146</v>
      </c>
      <c r="D243" s="42" t="s">
        <v>1151</v>
      </c>
      <c r="E243" s="42" t="s">
        <v>1414</v>
      </c>
      <c r="F243" s="42" t="s">
        <v>412</v>
      </c>
      <c r="G243" s="42" t="s">
        <v>1186</v>
      </c>
      <c r="H243" s="43">
        <v>3799.9999999999995</v>
      </c>
      <c r="I243" s="60">
        <f t="shared" si="12"/>
        <v>3551.4018691588781</v>
      </c>
      <c r="J243" s="129"/>
      <c r="K243" s="42"/>
      <c r="L243" s="129" t="s">
        <v>39</v>
      </c>
      <c r="M243" s="49" t="s">
        <v>585</v>
      </c>
      <c r="N243" s="130"/>
      <c r="O243" s="52"/>
      <c r="P243" s="52"/>
      <c r="Q243" s="52"/>
      <c r="R243" s="52"/>
    </row>
    <row r="244" spans="1:18" ht="16">
      <c r="A244" s="42" t="s">
        <v>1140</v>
      </c>
      <c r="B244" s="42" t="s">
        <v>1145</v>
      </c>
      <c r="C244" s="42" t="s">
        <v>1146</v>
      </c>
      <c r="D244" s="42" t="s">
        <v>1151</v>
      </c>
      <c r="E244" s="42" t="s">
        <v>1415</v>
      </c>
      <c r="F244" s="42" t="s">
        <v>413</v>
      </c>
      <c r="G244" s="42" t="s">
        <v>1186</v>
      </c>
      <c r="H244" s="43">
        <v>12000</v>
      </c>
      <c r="I244" s="60">
        <f t="shared" si="12"/>
        <v>11214.953271028036</v>
      </c>
      <c r="J244" s="129"/>
      <c r="K244" s="42"/>
      <c r="L244" s="129" t="s">
        <v>39</v>
      </c>
      <c r="M244" s="49" t="s">
        <v>585</v>
      </c>
      <c r="N244" s="130"/>
      <c r="O244" s="52"/>
      <c r="P244" s="52"/>
      <c r="Q244" s="52"/>
      <c r="R244" s="52"/>
    </row>
    <row r="245" spans="1:18" ht="16">
      <c r="A245" s="42" t="s">
        <v>1140</v>
      </c>
      <c r="B245" s="42" t="s">
        <v>1145</v>
      </c>
      <c r="C245" s="42" t="s">
        <v>1146</v>
      </c>
      <c r="D245" s="42" t="s">
        <v>1151</v>
      </c>
      <c r="E245" s="42" t="s">
        <v>1416</v>
      </c>
      <c r="F245" s="42" t="s">
        <v>526</v>
      </c>
      <c r="G245" s="42" t="s">
        <v>1186</v>
      </c>
      <c r="H245" s="43">
        <v>12790</v>
      </c>
      <c r="I245" s="60">
        <f t="shared" si="12"/>
        <v>11953.271028037383</v>
      </c>
      <c r="J245" s="129"/>
      <c r="K245" s="42"/>
      <c r="L245" s="129" t="s">
        <v>39</v>
      </c>
      <c r="M245" s="49" t="s">
        <v>585</v>
      </c>
      <c r="N245" s="130"/>
      <c r="O245" s="52"/>
      <c r="P245" s="52"/>
      <c r="Q245" s="52"/>
      <c r="R245" s="52"/>
    </row>
    <row r="246" spans="1:18" ht="16">
      <c r="A246" s="42" t="s">
        <v>1140</v>
      </c>
      <c r="B246" s="42" t="s">
        <v>1145</v>
      </c>
      <c r="C246" s="42" t="s">
        <v>1146</v>
      </c>
      <c r="D246" s="42" t="s">
        <v>1151</v>
      </c>
      <c r="E246" s="42" t="s">
        <v>1417</v>
      </c>
      <c r="F246" s="42" t="s">
        <v>898</v>
      </c>
      <c r="G246" s="42" t="s">
        <v>857</v>
      </c>
      <c r="H246" s="43">
        <v>4999.9999999999991</v>
      </c>
      <c r="I246" s="60">
        <f t="shared" si="12"/>
        <v>4672.8971962616815</v>
      </c>
      <c r="J246" s="129"/>
      <c r="K246" s="42"/>
      <c r="L246" s="129" t="s">
        <v>39</v>
      </c>
      <c r="M246" s="49" t="s">
        <v>585</v>
      </c>
      <c r="N246" s="130"/>
      <c r="O246" s="52"/>
      <c r="P246" s="52"/>
      <c r="Q246" s="52"/>
      <c r="R246" s="52"/>
    </row>
    <row r="247" spans="1:18" ht="16">
      <c r="A247" s="42" t="s">
        <v>1140</v>
      </c>
      <c r="B247" s="42" t="s">
        <v>1145</v>
      </c>
      <c r="C247" s="42" t="s">
        <v>1146</v>
      </c>
      <c r="D247" s="42" t="s">
        <v>1151</v>
      </c>
      <c r="E247" s="42" t="s">
        <v>1418</v>
      </c>
      <c r="F247" s="42" t="s">
        <v>899</v>
      </c>
      <c r="G247" s="42" t="s">
        <v>857</v>
      </c>
      <c r="H247" s="43">
        <v>4999.9999999999991</v>
      </c>
      <c r="I247" s="60">
        <f t="shared" si="12"/>
        <v>4672.8971962616815</v>
      </c>
      <c r="J247" s="129"/>
      <c r="K247" s="42"/>
      <c r="L247" s="129" t="s">
        <v>39</v>
      </c>
      <c r="M247" s="49" t="s">
        <v>585</v>
      </c>
      <c r="N247" s="130"/>
      <c r="O247" s="52"/>
      <c r="P247" s="52"/>
      <c r="Q247" s="52"/>
      <c r="R247" s="52"/>
    </row>
    <row r="248" spans="1:18" ht="16">
      <c r="A248" s="42" t="s">
        <v>1140</v>
      </c>
      <c r="B248" s="42" t="s">
        <v>1145</v>
      </c>
      <c r="C248" s="42" t="s">
        <v>1146</v>
      </c>
      <c r="D248" s="42" t="s">
        <v>1151</v>
      </c>
      <c r="E248" s="42" t="s">
        <v>1419</v>
      </c>
      <c r="F248" s="42" t="s">
        <v>900</v>
      </c>
      <c r="G248" s="42" t="s">
        <v>857</v>
      </c>
      <c r="H248" s="43">
        <v>4999.9999999999991</v>
      </c>
      <c r="I248" s="60">
        <f t="shared" si="12"/>
        <v>4672.8971962616815</v>
      </c>
      <c r="J248" s="129"/>
      <c r="K248" s="42"/>
      <c r="L248" s="129" t="s">
        <v>39</v>
      </c>
      <c r="M248" s="49" t="s">
        <v>585</v>
      </c>
      <c r="N248" s="130"/>
      <c r="O248" s="52"/>
      <c r="P248" s="52"/>
      <c r="Q248" s="52"/>
      <c r="R248" s="52"/>
    </row>
    <row r="249" spans="1:18" ht="16">
      <c r="A249" s="42" t="s">
        <v>1140</v>
      </c>
      <c r="B249" s="42" t="s">
        <v>1145</v>
      </c>
      <c r="C249" s="42" t="s">
        <v>1146</v>
      </c>
      <c r="D249" s="42" t="s">
        <v>1151</v>
      </c>
      <c r="E249" s="42" t="s">
        <v>1420</v>
      </c>
      <c r="F249" s="42" t="s">
        <v>901</v>
      </c>
      <c r="G249" s="42" t="s">
        <v>1127</v>
      </c>
      <c r="H249" s="43">
        <v>8150</v>
      </c>
      <c r="I249" s="60">
        <f t="shared" si="12"/>
        <v>7616.8224299065414</v>
      </c>
      <c r="J249" s="129"/>
      <c r="K249" s="42"/>
      <c r="L249" s="129" t="s">
        <v>39</v>
      </c>
      <c r="M249" s="49" t="s">
        <v>585</v>
      </c>
      <c r="N249" s="130"/>
      <c r="O249" s="52"/>
      <c r="P249" s="52"/>
      <c r="Q249" s="52"/>
      <c r="R249" s="52"/>
    </row>
    <row r="250" spans="1:18" ht="16">
      <c r="A250" s="42" t="s">
        <v>1140</v>
      </c>
      <c r="B250" s="42" t="s">
        <v>1145</v>
      </c>
      <c r="C250" s="42" t="s">
        <v>1146</v>
      </c>
      <c r="D250" s="42" t="s">
        <v>1151</v>
      </c>
      <c r="E250" s="42" t="s">
        <v>1421</v>
      </c>
      <c r="F250" s="42" t="s">
        <v>290</v>
      </c>
      <c r="G250" s="42" t="s">
        <v>1138</v>
      </c>
      <c r="H250" s="43">
        <v>265</v>
      </c>
      <c r="I250" s="60">
        <f t="shared" si="12"/>
        <v>247.66355140186914</v>
      </c>
      <c r="J250" s="129"/>
      <c r="K250" s="42"/>
      <c r="L250" s="129" t="s">
        <v>39</v>
      </c>
      <c r="M250" s="49" t="s">
        <v>585</v>
      </c>
      <c r="N250" s="130"/>
      <c r="O250" s="52"/>
      <c r="P250" s="52"/>
      <c r="Q250" s="52"/>
      <c r="R250" s="52"/>
    </row>
    <row r="251" spans="1:18" ht="16">
      <c r="A251" s="42" t="s">
        <v>1140</v>
      </c>
      <c r="B251" s="42" t="s">
        <v>1145</v>
      </c>
      <c r="C251" s="42" t="s">
        <v>1146</v>
      </c>
      <c r="D251" s="42" t="s">
        <v>1151</v>
      </c>
      <c r="E251" s="42" t="s">
        <v>1422</v>
      </c>
      <c r="F251" s="42" t="s">
        <v>291</v>
      </c>
      <c r="G251" s="42" t="s">
        <v>1138</v>
      </c>
      <c r="H251" s="43">
        <v>265</v>
      </c>
      <c r="I251" s="60">
        <f t="shared" si="12"/>
        <v>247.66355140186914</v>
      </c>
      <c r="J251" s="129"/>
      <c r="K251" s="42"/>
      <c r="L251" s="129" t="s">
        <v>39</v>
      </c>
      <c r="M251" s="49" t="s">
        <v>585</v>
      </c>
      <c r="N251" s="130"/>
      <c r="O251" s="52"/>
      <c r="P251" s="52"/>
      <c r="Q251" s="52"/>
      <c r="R251" s="52"/>
    </row>
    <row r="252" spans="1:18" ht="16">
      <c r="A252" s="42" t="s">
        <v>1140</v>
      </c>
      <c r="B252" s="42" t="s">
        <v>1145</v>
      </c>
      <c r="C252" s="42" t="s">
        <v>1146</v>
      </c>
      <c r="D252" s="42" t="s">
        <v>1151</v>
      </c>
      <c r="E252" s="42" t="s">
        <v>1423</v>
      </c>
      <c r="F252" s="42" t="s">
        <v>292</v>
      </c>
      <c r="G252" s="42" t="s">
        <v>1138</v>
      </c>
      <c r="H252" s="43">
        <v>390</v>
      </c>
      <c r="I252" s="60">
        <f t="shared" si="12"/>
        <v>364.48598130841117</v>
      </c>
      <c r="J252" s="129"/>
      <c r="K252" s="42"/>
      <c r="L252" s="129" t="s">
        <v>39</v>
      </c>
      <c r="M252" s="49" t="s">
        <v>585</v>
      </c>
      <c r="N252" s="130"/>
      <c r="O252" s="52"/>
      <c r="P252" s="52"/>
      <c r="Q252" s="52"/>
      <c r="R252" s="52"/>
    </row>
    <row r="253" spans="1:18" ht="16">
      <c r="A253" s="42" t="s">
        <v>1140</v>
      </c>
      <c r="B253" s="42" t="s">
        <v>1145</v>
      </c>
      <c r="C253" s="42" t="s">
        <v>1146</v>
      </c>
      <c r="D253" s="42" t="s">
        <v>1151</v>
      </c>
      <c r="E253" s="42" t="s">
        <v>1424</v>
      </c>
      <c r="F253" s="42" t="s">
        <v>1013</v>
      </c>
      <c r="G253" s="42" t="s">
        <v>1138</v>
      </c>
      <c r="H253" s="43">
        <v>890.00459999999998</v>
      </c>
      <c r="I253" s="60">
        <f t="shared" si="12"/>
        <v>831.78</v>
      </c>
      <c r="J253" s="129"/>
      <c r="K253" s="42"/>
      <c r="L253" s="129" t="s">
        <v>39</v>
      </c>
      <c r="M253" s="49" t="s">
        <v>585</v>
      </c>
      <c r="N253" s="130"/>
      <c r="O253" s="52"/>
      <c r="P253" s="52"/>
      <c r="Q253" s="52"/>
      <c r="R253" s="52"/>
    </row>
    <row r="254" spans="1:18" ht="16">
      <c r="A254" s="42" t="s">
        <v>1140</v>
      </c>
      <c r="B254" s="42" t="s">
        <v>1145</v>
      </c>
      <c r="C254" s="42" t="s">
        <v>1146</v>
      </c>
      <c r="D254" s="42" t="s">
        <v>1151</v>
      </c>
      <c r="E254" s="42" t="s">
        <v>1425</v>
      </c>
      <c r="F254" s="42" t="s">
        <v>1014</v>
      </c>
      <c r="G254" s="42" t="s">
        <v>1138</v>
      </c>
      <c r="H254" s="43">
        <v>2150.0045</v>
      </c>
      <c r="I254" s="60">
        <f t="shared" si="12"/>
        <v>2009.35</v>
      </c>
      <c r="J254" s="129"/>
      <c r="K254" s="42"/>
      <c r="L254" s="129" t="s">
        <v>39</v>
      </c>
      <c r="M254" s="49" t="s">
        <v>585</v>
      </c>
      <c r="N254" s="130"/>
      <c r="O254" s="52"/>
      <c r="P254" s="52"/>
      <c r="Q254" s="52"/>
      <c r="R254" s="52"/>
    </row>
    <row r="255" spans="1:18" ht="16">
      <c r="A255" s="42" t="s">
        <v>1140</v>
      </c>
      <c r="B255" s="42" t="s">
        <v>1145</v>
      </c>
      <c r="C255" s="42" t="s">
        <v>1146</v>
      </c>
      <c r="D255" s="42" t="s">
        <v>1151</v>
      </c>
      <c r="E255" s="42" t="s">
        <v>1426</v>
      </c>
      <c r="F255" s="42" t="s">
        <v>1015</v>
      </c>
      <c r="G255" s="42" t="s">
        <v>1138</v>
      </c>
      <c r="H255" s="43">
        <v>1749.9957000000002</v>
      </c>
      <c r="I255" s="60">
        <f t="shared" si="12"/>
        <v>1635.51</v>
      </c>
      <c r="J255" s="129"/>
      <c r="K255" s="42"/>
      <c r="L255" s="129" t="s">
        <v>39</v>
      </c>
      <c r="M255" s="49" t="s">
        <v>585</v>
      </c>
      <c r="N255" s="130"/>
      <c r="O255" s="52"/>
      <c r="P255" s="52"/>
      <c r="Q255" s="52"/>
      <c r="R255" s="52"/>
    </row>
    <row r="256" spans="1:18" ht="16">
      <c r="A256" s="42" t="s">
        <v>1140</v>
      </c>
      <c r="B256" s="42" t="s">
        <v>1145</v>
      </c>
      <c r="C256" s="42" t="s">
        <v>1146</v>
      </c>
      <c r="D256" s="42" t="s">
        <v>1151</v>
      </c>
      <c r="E256" s="42" t="s">
        <v>1427</v>
      </c>
      <c r="F256" s="42" t="s">
        <v>594</v>
      </c>
      <c r="G256" s="42" t="s">
        <v>1138</v>
      </c>
      <c r="H256" s="43">
        <v>690</v>
      </c>
      <c r="I256" s="60">
        <f t="shared" si="12"/>
        <v>644.85981308411215</v>
      </c>
      <c r="J256" s="129"/>
      <c r="K256" s="42"/>
      <c r="L256" s="129" t="s">
        <v>39</v>
      </c>
      <c r="M256" s="49" t="s">
        <v>585</v>
      </c>
      <c r="N256" s="130"/>
      <c r="O256" s="52"/>
      <c r="P256" s="52"/>
      <c r="Q256" s="52"/>
      <c r="R256" s="52"/>
    </row>
    <row r="257" spans="1:18" ht="16">
      <c r="A257" s="42" t="s">
        <v>1140</v>
      </c>
      <c r="B257" s="42" t="s">
        <v>1145</v>
      </c>
      <c r="C257" s="42" t="s">
        <v>1146</v>
      </c>
      <c r="D257" s="42" t="s">
        <v>1151</v>
      </c>
      <c r="E257" s="42" t="s">
        <v>1428</v>
      </c>
      <c r="F257" s="42" t="s">
        <v>595</v>
      </c>
      <c r="G257" s="42" t="s">
        <v>1138</v>
      </c>
      <c r="H257" s="43">
        <v>1990</v>
      </c>
      <c r="I257" s="60">
        <f t="shared" si="12"/>
        <v>1859.8130841121495</v>
      </c>
      <c r="J257" s="129"/>
      <c r="K257" s="42"/>
      <c r="L257" s="129" t="s">
        <v>39</v>
      </c>
      <c r="M257" s="49" t="s">
        <v>585</v>
      </c>
      <c r="N257" s="130"/>
      <c r="O257" s="52"/>
      <c r="P257" s="52"/>
      <c r="Q257" s="52"/>
      <c r="R257" s="52"/>
    </row>
    <row r="258" spans="1:18" ht="16">
      <c r="A258" s="42" t="s">
        <v>1140</v>
      </c>
      <c r="B258" s="42" t="s">
        <v>1145</v>
      </c>
      <c r="C258" s="42" t="s">
        <v>1146</v>
      </c>
      <c r="D258" s="42" t="s">
        <v>1151</v>
      </c>
      <c r="E258" s="42" t="s">
        <v>1429</v>
      </c>
      <c r="F258" s="42" t="s">
        <v>596</v>
      </c>
      <c r="G258" s="42" t="s">
        <v>1138</v>
      </c>
      <c r="H258" s="43">
        <v>1500</v>
      </c>
      <c r="I258" s="60">
        <f t="shared" si="12"/>
        <v>1401.8691588785045</v>
      </c>
      <c r="J258" s="129"/>
      <c r="K258" s="42"/>
      <c r="L258" s="129" t="s">
        <v>39</v>
      </c>
      <c r="M258" s="49" t="s">
        <v>585</v>
      </c>
      <c r="N258" s="130"/>
      <c r="O258" s="52"/>
      <c r="P258" s="52"/>
      <c r="Q258" s="52"/>
      <c r="R258" s="52"/>
    </row>
    <row r="259" spans="1:18" ht="16">
      <c r="A259" s="42" t="s">
        <v>1140</v>
      </c>
      <c r="B259" s="42" t="s">
        <v>1145</v>
      </c>
      <c r="C259" s="42" t="s">
        <v>1146</v>
      </c>
      <c r="D259" s="42" t="s">
        <v>1151</v>
      </c>
      <c r="E259" s="42" t="s">
        <v>1430</v>
      </c>
      <c r="F259" s="42" t="s">
        <v>597</v>
      </c>
      <c r="G259" s="42" t="s">
        <v>1138</v>
      </c>
      <c r="H259" s="43">
        <v>1500</v>
      </c>
      <c r="I259" s="60">
        <f t="shared" si="12"/>
        <v>1401.8691588785045</v>
      </c>
      <c r="J259" s="129"/>
      <c r="K259" s="42"/>
      <c r="L259" s="129" t="s">
        <v>39</v>
      </c>
      <c r="M259" s="49" t="s">
        <v>585</v>
      </c>
      <c r="N259" s="130"/>
      <c r="O259" s="52"/>
      <c r="P259" s="52"/>
      <c r="Q259" s="52"/>
      <c r="R259" s="52"/>
    </row>
    <row r="260" spans="1:18" ht="16">
      <c r="A260" s="42" t="s">
        <v>1140</v>
      </c>
      <c r="B260" s="42" t="s">
        <v>1145</v>
      </c>
      <c r="C260" s="42" t="s">
        <v>1146</v>
      </c>
      <c r="D260" s="42" t="s">
        <v>1151</v>
      </c>
      <c r="E260" s="42" t="s">
        <v>1431</v>
      </c>
      <c r="F260" s="42" t="s">
        <v>293</v>
      </c>
      <c r="G260" s="42" t="s">
        <v>1138</v>
      </c>
      <c r="H260" s="43">
        <v>620</v>
      </c>
      <c r="I260" s="60">
        <f t="shared" si="12"/>
        <v>579.43925233644859</v>
      </c>
      <c r="J260" s="129"/>
      <c r="K260" s="42"/>
      <c r="L260" s="129" t="s">
        <v>39</v>
      </c>
      <c r="M260" s="49" t="s">
        <v>585</v>
      </c>
      <c r="N260" s="130"/>
      <c r="O260" s="52"/>
      <c r="P260" s="52"/>
      <c r="Q260" s="52"/>
      <c r="R260" s="52"/>
    </row>
    <row r="261" spans="1:18" ht="16">
      <c r="A261" s="42" t="s">
        <v>1140</v>
      </c>
      <c r="B261" s="42" t="s">
        <v>1145</v>
      </c>
      <c r="C261" s="42" t="s">
        <v>1146</v>
      </c>
      <c r="D261" s="42" t="s">
        <v>1151</v>
      </c>
      <c r="E261" s="42" t="s">
        <v>1432</v>
      </c>
      <c r="F261" s="42" t="s">
        <v>294</v>
      </c>
      <c r="G261" s="42" t="s">
        <v>1138</v>
      </c>
      <c r="H261" s="43">
        <v>750</v>
      </c>
      <c r="I261" s="60">
        <f t="shared" si="12"/>
        <v>700.93457943925227</v>
      </c>
      <c r="J261" s="129"/>
      <c r="K261" s="42"/>
      <c r="L261" s="129" t="s">
        <v>39</v>
      </c>
      <c r="M261" s="49" t="s">
        <v>585</v>
      </c>
      <c r="N261" s="130"/>
      <c r="O261" s="52"/>
      <c r="P261" s="52"/>
      <c r="Q261" s="52"/>
      <c r="R261" s="52"/>
    </row>
    <row r="262" spans="1:18" ht="16">
      <c r="A262" s="42" t="s">
        <v>1140</v>
      </c>
      <c r="B262" s="42" t="s">
        <v>1145</v>
      </c>
      <c r="C262" s="42" t="s">
        <v>1146</v>
      </c>
      <c r="D262" s="42" t="s">
        <v>1151</v>
      </c>
      <c r="E262" s="42" t="s">
        <v>1433</v>
      </c>
      <c r="F262" s="42" t="s">
        <v>598</v>
      </c>
      <c r="G262" s="42" t="s">
        <v>1138</v>
      </c>
      <c r="H262" s="43">
        <v>290</v>
      </c>
      <c r="I262" s="60">
        <f t="shared" si="12"/>
        <v>271.02803738317755</v>
      </c>
      <c r="J262" s="129"/>
      <c r="K262" s="42"/>
      <c r="L262" s="129" t="s">
        <v>39</v>
      </c>
      <c r="M262" s="49" t="s">
        <v>585</v>
      </c>
      <c r="N262" s="130"/>
      <c r="O262" s="52"/>
      <c r="P262" s="52"/>
      <c r="Q262" s="52"/>
      <c r="R262" s="52"/>
    </row>
    <row r="263" spans="1:18" ht="16">
      <c r="A263" s="42" t="s">
        <v>1140</v>
      </c>
      <c r="B263" s="42" t="s">
        <v>1145</v>
      </c>
      <c r="C263" s="42" t="s">
        <v>1146</v>
      </c>
      <c r="D263" s="42" t="s">
        <v>1151</v>
      </c>
      <c r="E263" s="42" t="s">
        <v>1434</v>
      </c>
      <c r="F263" s="42" t="s">
        <v>599</v>
      </c>
      <c r="G263" s="42" t="s">
        <v>1138</v>
      </c>
      <c r="H263" s="43">
        <v>320</v>
      </c>
      <c r="I263" s="60">
        <f t="shared" si="12"/>
        <v>299.06542056074767</v>
      </c>
      <c r="J263" s="129"/>
      <c r="K263" s="42"/>
      <c r="L263" s="129" t="s">
        <v>39</v>
      </c>
      <c r="M263" s="49" t="s">
        <v>585</v>
      </c>
      <c r="N263" s="130"/>
      <c r="O263" s="52"/>
      <c r="P263" s="52"/>
      <c r="Q263" s="52"/>
      <c r="R263" s="52"/>
    </row>
    <row r="264" spans="1:18" ht="16">
      <c r="A264" s="42" t="s">
        <v>1140</v>
      </c>
      <c r="B264" s="42" t="s">
        <v>1145</v>
      </c>
      <c r="C264" s="42" t="s">
        <v>1146</v>
      </c>
      <c r="D264" s="42" t="s">
        <v>1151</v>
      </c>
      <c r="E264" s="42" t="s">
        <v>1435</v>
      </c>
      <c r="F264" s="42" t="s">
        <v>600</v>
      </c>
      <c r="G264" s="42" t="s">
        <v>1138</v>
      </c>
      <c r="H264" s="43">
        <v>1000</v>
      </c>
      <c r="I264" s="60">
        <f t="shared" si="12"/>
        <v>934.57943925233644</v>
      </c>
      <c r="J264" s="129"/>
      <c r="K264" s="42"/>
      <c r="L264" s="129" t="s">
        <v>39</v>
      </c>
      <c r="M264" s="49" t="s">
        <v>585</v>
      </c>
      <c r="N264" s="130"/>
      <c r="O264" s="52"/>
      <c r="P264" s="52"/>
      <c r="Q264" s="52"/>
      <c r="R264" s="52"/>
    </row>
    <row r="265" spans="1:18" ht="16">
      <c r="A265" s="42" t="s">
        <v>1140</v>
      </c>
      <c r="B265" s="42" t="s">
        <v>1145</v>
      </c>
      <c r="C265" s="42" t="s">
        <v>1146</v>
      </c>
      <c r="D265" s="42" t="s">
        <v>1151</v>
      </c>
      <c r="E265" s="42" t="s">
        <v>1436</v>
      </c>
      <c r="F265" s="42" t="s">
        <v>601</v>
      </c>
      <c r="G265" s="42" t="s">
        <v>1138</v>
      </c>
      <c r="H265" s="43">
        <v>1000</v>
      </c>
      <c r="I265" s="60">
        <f t="shared" si="12"/>
        <v>934.57943925233644</v>
      </c>
      <c r="J265" s="129"/>
      <c r="K265" s="42"/>
      <c r="L265" s="129" t="s">
        <v>39</v>
      </c>
      <c r="M265" s="49" t="s">
        <v>585</v>
      </c>
      <c r="N265" s="130"/>
      <c r="O265" s="52"/>
      <c r="P265" s="52"/>
      <c r="Q265" s="52"/>
      <c r="R265" s="52"/>
    </row>
    <row r="266" spans="1:18" ht="16">
      <c r="A266" s="42" t="s">
        <v>1140</v>
      </c>
      <c r="B266" s="42" t="s">
        <v>1145</v>
      </c>
      <c r="C266" s="42" t="s">
        <v>1146</v>
      </c>
      <c r="D266" s="42" t="s">
        <v>1151</v>
      </c>
      <c r="E266" s="42" t="s">
        <v>1437</v>
      </c>
      <c r="F266" s="42" t="s">
        <v>602</v>
      </c>
      <c r="G266" s="42" t="s">
        <v>1138</v>
      </c>
      <c r="H266" s="43">
        <v>1000</v>
      </c>
      <c r="I266" s="60">
        <f t="shared" si="12"/>
        <v>934.57943925233644</v>
      </c>
      <c r="J266" s="129"/>
      <c r="K266" s="42"/>
      <c r="L266" s="129" t="s">
        <v>39</v>
      </c>
      <c r="M266" s="49" t="s">
        <v>585</v>
      </c>
      <c r="N266" s="130"/>
      <c r="O266" s="52"/>
      <c r="P266" s="52"/>
      <c r="Q266" s="52"/>
      <c r="R266" s="52"/>
    </row>
    <row r="267" spans="1:18" ht="16">
      <c r="A267" s="42" t="s">
        <v>1140</v>
      </c>
      <c r="B267" s="42" t="s">
        <v>1145</v>
      </c>
      <c r="C267" s="42" t="s">
        <v>1146</v>
      </c>
      <c r="D267" s="42" t="s">
        <v>1151</v>
      </c>
      <c r="E267" s="42" t="s">
        <v>1438</v>
      </c>
      <c r="F267" s="42" t="s">
        <v>603</v>
      </c>
      <c r="G267" s="42" t="s">
        <v>1138</v>
      </c>
      <c r="H267" s="43">
        <v>1000</v>
      </c>
      <c r="I267" s="60">
        <f t="shared" si="12"/>
        <v>934.57943925233644</v>
      </c>
      <c r="J267" s="129"/>
      <c r="K267" s="42"/>
      <c r="L267" s="129" t="s">
        <v>39</v>
      </c>
      <c r="M267" s="49" t="s">
        <v>585</v>
      </c>
      <c r="N267" s="130"/>
      <c r="O267" s="52"/>
      <c r="P267" s="52"/>
      <c r="Q267" s="52"/>
      <c r="R267" s="52"/>
    </row>
    <row r="268" spans="1:18" ht="16">
      <c r="A268" s="42" t="s">
        <v>1140</v>
      </c>
      <c r="B268" s="42" t="s">
        <v>1145</v>
      </c>
      <c r="C268" s="42" t="s">
        <v>1146</v>
      </c>
      <c r="D268" s="42" t="s">
        <v>1151</v>
      </c>
      <c r="E268" s="42" t="s">
        <v>1439</v>
      </c>
      <c r="F268" s="42" t="s">
        <v>604</v>
      </c>
      <c r="G268" s="42" t="s">
        <v>1138</v>
      </c>
      <c r="H268" s="43">
        <v>1000</v>
      </c>
      <c r="I268" s="60">
        <f t="shared" si="12"/>
        <v>934.57943925233644</v>
      </c>
      <c r="J268" s="129"/>
      <c r="K268" s="42"/>
      <c r="L268" s="129" t="s">
        <v>39</v>
      </c>
      <c r="M268" s="49" t="s">
        <v>585</v>
      </c>
      <c r="N268" s="130"/>
      <c r="O268" s="52"/>
      <c r="P268" s="52"/>
      <c r="Q268" s="52"/>
      <c r="R268" s="52"/>
    </row>
    <row r="269" spans="1:18" ht="16">
      <c r="A269" s="42" t="s">
        <v>1140</v>
      </c>
      <c r="B269" s="42" t="s">
        <v>1145</v>
      </c>
      <c r="C269" s="42" t="s">
        <v>1146</v>
      </c>
      <c r="D269" s="42" t="s">
        <v>1151</v>
      </c>
      <c r="E269" s="42" t="s">
        <v>1440</v>
      </c>
      <c r="F269" s="42" t="s">
        <v>605</v>
      </c>
      <c r="G269" s="42" t="s">
        <v>1138</v>
      </c>
      <c r="H269" s="43">
        <v>1000</v>
      </c>
      <c r="I269" s="60">
        <f t="shared" si="12"/>
        <v>934.57943925233644</v>
      </c>
      <c r="J269" s="129"/>
      <c r="K269" s="42"/>
      <c r="L269" s="129" t="s">
        <v>39</v>
      </c>
      <c r="M269" s="49" t="s">
        <v>585</v>
      </c>
      <c r="N269" s="130"/>
      <c r="O269" s="52"/>
      <c r="P269" s="52"/>
      <c r="Q269" s="52"/>
      <c r="R269" s="52"/>
    </row>
    <row r="270" spans="1:18" ht="16">
      <c r="A270" s="42" t="s">
        <v>1140</v>
      </c>
      <c r="B270" s="42" t="s">
        <v>1145</v>
      </c>
      <c r="C270" s="42" t="s">
        <v>1146</v>
      </c>
      <c r="D270" s="42" t="s">
        <v>1151</v>
      </c>
      <c r="E270" s="42" t="s">
        <v>1441</v>
      </c>
      <c r="F270" s="42" t="s">
        <v>606</v>
      </c>
      <c r="G270" s="42" t="s">
        <v>1138</v>
      </c>
      <c r="H270" s="43">
        <v>1000</v>
      </c>
      <c r="I270" s="60">
        <f t="shared" si="12"/>
        <v>934.57943925233644</v>
      </c>
      <c r="J270" s="129"/>
      <c r="K270" s="42"/>
      <c r="L270" s="129" t="s">
        <v>39</v>
      </c>
      <c r="M270" s="49" t="s">
        <v>585</v>
      </c>
      <c r="N270" s="130"/>
      <c r="O270" s="52"/>
      <c r="P270" s="52"/>
      <c r="Q270" s="52"/>
      <c r="R270" s="52"/>
    </row>
    <row r="271" spans="1:18" ht="16">
      <c r="A271" s="42" t="s">
        <v>1140</v>
      </c>
      <c r="B271" s="42" t="s">
        <v>1145</v>
      </c>
      <c r="C271" s="42" t="s">
        <v>1146</v>
      </c>
      <c r="D271" s="42" t="s">
        <v>1151</v>
      </c>
      <c r="E271" s="42" t="s">
        <v>1442</v>
      </c>
      <c r="F271" s="42" t="s">
        <v>295</v>
      </c>
      <c r="G271" s="42" t="s">
        <v>417</v>
      </c>
      <c r="H271" s="43">
        <v>1090</v>
      </c>
      <c r="I271" s="60">
        <f t="shared" si="12"/>
        <v>1018.6915887850466</v>
      </c>
      <c r="J271" s="129"/>
      <c r="K271" s="42"/>
      <c r="L271" s="129" t="s">
        <v>39</v>
      </c>
      <c r="M271" s="49" t="s">
        <v>585</v>
      </c>
      <c r="N271" s="130"/>
      <c r="O271" s="52"/>
      <c r="P271" s="52"/>
      <c r="Q271" s="52"/>
      <c r="R271" s="52"/>
    </row>
    <row r="272" spans="1:18" ht="16">
      <c r="A272" s="42" t="s">
        <v>1140</v>
      </c>
      <c r="B272" s="42" t="s">
        <v>1145</v>
      </c>
      <c r="C272" s="42" t="s">
        <v>1146</v>
      </c>
      <c r="D272" s="42" t="s">
        <v>1151</v>
      </c>
      <c r="E272" s="42" t="s">
        <v>1443</v>
      </c>
      <c r="F272" s="42" t="s">
        <v>296</v>
      </c>
      <c r="G272" s="42" t="s">
        <v>417</v>
      </c>
      <c r="H272" s="43">
        <v>1090</v>
      </c>
      <c r="I272" s="60">
        <f t="shared" si="12"/>
        <v>1018.6915887850466</v>
      </c>
      <c r="J272" s="129"/>
      <c r="K272" s="42"/>
      <c r="L272" s="129" t="s">
        <v>39</v>
      </c>
      <c r="M272" s="49" t="s">
        <v>585</v>
      </c>
      <c r="N272" s="130"/>
      <c r="O272" s="52"/>
      <c r="P272" s="52"/>
      <c r="Q272" s="52"/>
      <c r="R272" s="52"/>
    </row>
    <row r="273" spans="1:18" ht="16">
      <c r="A273" s="42" t="s">
        <v>1140</v>
      </c>
      <c r="B273" s="42" t="s">
        <v>1145</v>
      </c>
      <c r="C273" s="42" t="s">
        <v>1146</v>
      </c>
      <c r="D273" s="42" t="s">
        <v>1151</v>
      </c>
      <c r="E273" s="42" t="s">
        <v>1444</v>
      </c>
      <c r="F273" s="42" t="s">
        <v>297</v>
      </c>
      <c r="G273" s="42" t="s">
        <v>417</v>
      </c>
      <c r="H273" s="43">
        <v>1330</v>
      </c>
      <c r="I273" s="60">
        <f t="shared" si="12"/>
        <v>1242.9906542056074</v>
      </c>
      <c r="J273" s="129"/>
      <c r="K273" s="42"/>
      <c r="L273" s="129" t="s">
        <v>39</v>
      </c>
      <c r="M273" s="49" t="s">
        <v>585</v>
      </c>
      <c r="N273" s="130"/>
      <c r="O273" s="52"/>
      <c r="P273" s="52"/>
      <c r="Q273" s="52"/>
      <c r="R273" s="52"/>
    </row>
    <row r="274" spans="1:18" ht="16">
      <c r="A274" s="42" t="s">
        <v>1140</v>
      </c>
      <c r="B274" s="42" t="s">
        <v>1145</v>
      </c>
      <c r="C274" s="42" t="s">
        <v>1146</v>
      </c>
      <c r="D274" s="42" t="s">
        <v>1151</v>
      </c>
      <c r="E274" s="42" t="s">
        <v>1445</v>
      </c>
      <c r="F274" s="42" t="s">
        <v>298</v>
      </c>
      <c r="G274" s="42" t="s">
        <v>1139</v>
      </c>
      <c r="H274" s="43">
        <v>4149.9949999999999</v>
      </c>
      <c r="I274" s="60">
        <f t="shared" si="12"/>
        <v>3878.4999999999995</v>
      </c>
      <c r="J274" s="129"/>
      <c r="K274" s="42"/>
      <c r="L274" s="129" t="s">
        <v>39</v>
      </c>
      <c r="M274" s="49" t="s">
        <v>585</v>
      </c>
      <c r="N274" s="130"/>
      <c r="O274" s="52"/>
      <c r="P274" s="52"/>
      <c r="Q274" s="52"/>
      <c r="R274" s="52"/>
    </row>
    <row r="275" spans="1:18" ht="16">
      <c r="A275" s="42" t="s">
        <v>1140</v>
      </c>
      <c r="B275" s="42" t="s">
        <v>1145</v>
      </c>
      <c r="C275" s="42" t="s">
        <v>1146</v>
      </c>
      <c r="D275" s="42" t="s">
        <v>1151</v>
      </c>
      <c r="E275" s="42" t="s">
        <v>1446</v>
      </c>
      <c r="F275" s="42" t="s">
        <v>299</v>
      </c>
      <c r="G275" s="42" t="s">
        <v>1139</v>
      </c>
      <c r="H275" s="43">
        <v>4389.9960000000001</v>
      </c>
      <c r="I275" s="60">
        <f t="shared" si="12"/>
        <v>4102.8</v>
      </c>
      <c r="J275" s="129"/>
      <c r="K275" s="42"/>
      <c r="L275" s="129" t="s">
        <v>39</v>
      </c>
      <c r="M275" s="49" t="s">
        <v>585</v>
      </c>
      <c r="N275" s="130"/>
      <c r="O275" s="52"/>
      <c r="P275" s="52"/>
      <c r="Q275" s="52"/>
      <c r="R275" s="52"/>
    </row>
    <row r="276" spans="1:18" ht="16">
      <c r="A276" s="42" t="s">
        <v>1140</v>
      </c>
      <c r="B276" s="42" t="s">
        <v>1145</v>
      </c>
      <c r="C276" s="42" t="s">
        <v>1146</v>
      </c>
      <c r="D276" s="42" t="s">
        <v>1151</v>
      </c>
      <c r="E276" s="42" t="s">
        <v>1447</v>
      </c>
      <c r="F276" s="42" t="s">
        <v>300</v>
      </c>
      <c r="G276" s="42" t="s">
        <v>1139</v>
      </c>
      <c r="H276" s="43">
        <v>6690.0038000000004</v>
      </c>
      <c r="I276" s="60">
        <f t="shared" ref="I276:I339" si="15">H276/1.07</f>
        <v>6252.34</v>
      </c>
      <c r="J276" s="129"/>
      <c r="K276" s="42"/>
      <c r="L276" s="129" t="s">
        <v>39</v>
      </c>
      <c r="M276" s="49" t="s">
        <v>585</v>
      </c>
      <c r="N276" s="130"/>
      <c r="O276" s="52"/>
      <c r="P276" s="52"/>
      <c r="Q276" s="52"/>
      <c r="R276" s="52"/>
    </row>
    <row r="277" spans="1:18" ht="16">
      <c r="A277" s="42" t="s">
        <v>1140</v>
      </c>
      <c r="B277" s="42" t="s">
        <v>1145</v>
      </c>
      <c r="C277" s="42" t="s">
        <v>1146</v>
      </c>
      <c r="D277" s="42" t="s">
        <v>1151</v>
      </c>
      <c r="E277" s="42" t="s">
        <v>1448</v>
      </c>
      <c r="F277" s="42" t="s">
        <v>301</v>
      </c>
      <c r="G277" s="42" t="s">
        <v>1139</v>
      </c>
      <c r="H277" s="43">
        <v>7000.0042000000012</v>
      </c>
      <c r="I277" s="60">
        <f t="shared" si="15"/>
        <v>6542.06</v>
      </c>
      <c r="J277" s="129"/>
      <c r="K277" s="42"/>
      <c r="L277" s="129" t="s">
        <v>39</v>
      </c>
      <c r="M277" s="49" t="s">
        <v>585</v>
      </c>
      <c r="N277" s="130"/>
      <c r="O277" s="52"/>
      <c r="P277" s="52"/>
      <c r="Q277" s="52"/>
      <c r="R277" s="52"/>
    </row>
    <row r="278" spans="1:18" ht="16">
      <c r="A278" s="42" t="s">
        <v>1140</v>
      </c>
      <c r="B278" s="42" t="s">
        <v>1145</v>
      </c>
      <c r="C278" s="42" t="s">
        <v>1146</v>
      </c>
      <c r="D278" s="42" t="s">
        <v>1151</v>
      </c>
      <c r="E278" s="42" t="s">
        <v>1449</v>
      </c>
      <c r="F278" s="42" t="s">
        <v>302</v>
      </c>
      <c r="G278" s="42" t="s">
        <v>1139</v>
      </c>
      <c r="H278" s="43">
        <v>8049.9952000000003</v>
      </c>
      <c r="I278" s="60">
        <f t="shared" si="15"/>
        <v>7523.36</v>
      </c>
      <c r="J278" s="129"/>
      <c r="K278" s="42"/>
      <c r="L278" s="129" t="s">
        <v>39</v>
      </c>
      <c r="M278" s="49" t="s">
        <v>585</v>
      </c>
      <c r="N278" s="130"/>
      <c r="O278" s="52"/>
      <c r="P278" s="52"/>
      <c r="Q278" s="52"/>
      <c r="R278" s="52"/>
    </row>
    <row r="279" spans="1:18" ht="16">
      <c r="A279" s="42" t="s">
        <v>1140</v>
      </c>
      <c r="B279" s="42" t="s">
        <v>1145</v>
      </c>
      <c r="C279" s="42" t="s">
        <v>1146</v>
      </c>
      <c r="D279" s="42" t="s">
        <v>1151</v>
      </c>
      <c r="E279" s="42" t="s">
        <v>1450</v>
      </c>
      <c r="F279" s="42" t="s">
        <v>303</v>
      </c>
      <c r="G279" s="42" t="s">
        <v>1139</v>
      </c>
      <c r="H279" s="43">
        <v>17899.997900000002</v>
      </c>
      <c r="I279" s="60">
        <f t="shared" si="15"/>
        <v>16728.97</v>
      </c>
      <c r="J279" s="129"/>
      <c r="K279" s="42"/>
      <c r="L279" s="129" t="s">
        <v>39</v>
      </c>
      <c r="M279" s="49" t="s">
        <v>585</v>
      </c>
      <c r="N279" s="130"/>
      <c r="O279" s="52"/>
      <c r="P279" s="52"/>
      <c r="Q279" s="52"/>
      <c r="R279" s="52"/>
    </row>
    <row r="280" spans="1:18" ht="16">
      <c r="A280" s="42" t="s">
        <v>1140</v>
      </c>
      <c r="B280" s="42" t="s">
        <v>1145</v>
      </c>
      <c r="C280" s="42" t="s">
        <v>1146</v>
      </c>
      <c r="D280" s="42" t="s">
        <v>1151</v>
      </c>
      <c r="E280" s="42" t="s">
        <v>1451</v>
      </c>
      <c r="F280" s="42" t="s">
        <v>304</v>
      </c>
      <c r="G280" s="42" t="s">
        <v>1139</v>
      </c>
      <c r="H280" s="43">
        <v>1369.9958999999999</v>
      </c>
      <c r="I280" s="60">
        <f t="shared" si="15"/>
        <v>1280.3699999999999</v>
      </c>
      <c r="J280" s="129"/>
      <c r="K280" s="42"/>
      <c r="L280" s="129" t="s">
        <v>39</v>
      </c>
      <c r="M280" s="49" t="s">
        <v>585</v>
      </c>
      <c r="N280" s="130"/>
      <c r="O280" s="52"/>
      <c r="P280" s="52"/>
      <c r="Q280" s="52"/>
      <c r="R280" s="52"/>
    </row>
    <row r="281" spans="1:18" ht="16">
      <c r="A281" s="42" t="s">
        <v>1140</v>
      </c>
      <c r="B281" s="42" t="s">
        <v>1145</v>
      </c>
      <c r="C281" s="42" t="s">
        <v>1146</v>
      </c>
      <c r="D281" s="42" t="s">
        <v>1151</v>
      </c>
      <c r="E281" s="42" t="s">
        <v>1452</v>
      </c>
      <c r="F281" s="42" t="s">
        <v>305</v>
      </c>
      <c r="G281" s="42" t="s">
        <v>1139</v>
      </c>
      <c r="H281" s="43">
        <v>1200.0050000000001</v>
      </c>
      <c r="I281" s="60">
        <f t="shared" si="15"/>
        <v>1121.5</v>
      </c>
      <c r="J281" s="129"/>
      <c r="K281" s="42"/>
      <c r="L281" s="129" t="s">
        <v>39</v>
      </c>
      <c r="M281" s="49" t="s">
        <v>585</v>
      </c>
      <c r="N281" s="130"/>
      <c r="O281" s="52"/>
      <c r="P281" s="52"/>
      <c r="Q281" s="52"/>
      <c r="R281" s="52"/>
    </row>
    <row r="282" spans="1:18" ht="16">
      <c r="A282" s="42" t="s">
        <v>1140</v>
      </c>
      <c r="B282" s="42" t="s">
        <v>1145</v>
      </c>
      <c r="C282" s="42" t="s">
        <v>1146</v>
      </c>
      <c r="D282" s="42" t="s">
        <v>1151</v>
      </c>
      <c r="E282" s="42" t="s">
        <v>1453</v>
      </c>
      <c r="F282" s="42" t="s">
        <v>306</v>
      </c>
      <c r="G282" s="42" t="s">
        <v>1139</v>
      </c>
      <c r="H282" s="43">
        <v>700.00470000000007</v>
      </c>
      <c r="I282" s="60">
        <f t="shared" si="15"/>
        <v>654.21</v>
      </c>
      <c r="J282" s="129"/>
      <c r="K282" s="42"/>
      <c r="L282" s="129" t="s">
        <v>39</v>
      </c>
      <c r="M282" s="49" t="s">
        <v>585</v>
      </c>
      <c r="N282" s="130"/>
      <c r="O282" s="52"/>
      <c r="P282" s="52"/>
      <c r="Q282" s="52"/>
      <c r="R282" s="52"/>
    </row>
    <row r="283" spans="1:18" ht="16">
      <c r="A283" s="42" t="s">
        <v>1140</v>
      </c>
      <c r="B283" s="42" t="s">
        <v>1145</v>
      </c>
      <c r="C283" s="42" t="s">
        <v>1146</v>
      </c>
      <c r="D283" s="42" t="s">
        <v>1151</v>
      </c>
      <c r="E283" s="42" t="s">
        <v>1454</v>
      </c>
      <c r="F283" s="42" t="s">
        <v>307</v>
      </c>
      <c r="G283" s="42" t="s">
        <v>1139</v>
      </c>
      <c r="H283" s="43">
        <v>1349.9976000000001</v>
      </c>
      <c r="I283" s="60">
        <f t="shared" si="15"/>
        <v>1261.68</v>
      </c>
      <c r="J283" s="129"/>
      <c r="K283" s="42"/>
      <c r="L283" s="129" t="s">
        <v>39</v>
      </c>
      <c r="M283" s="49" t="s">
        <v>585</v>
      </c>
      <c r="N283" s="130"/>
      <c r="O283" s="52"/>
      <c r="P283" s="52"/>
      <c r="Q283" s="52"/>
      <c r="R283" s="52"/>
    </row>
    <row r="284" spans="1:18" ht="16">
      <c r="A284" s="42" t="s">
        <v>1140</v>
      </c>
      <c r="B284" s="42" t="s">
        <v>1145</v>
      </c>
      <c r="C284" s="42" t="s">
        <v>1146</v>
      </c>
      <c r="D284" s="42" t="s">
        <v>1151</v>
      </c>
      <c r="E284" s="42" t="s">
        <v>1455</v>
      </c>
      <c r="F284" s="42" t="s">
        <v>308</v>
      </c>
      <c r="G284" s="42" t="s">
        <v>1139</v>
      </c>
      <c r="H284" s="43">
        <v>849.9973</v>
      </c>
      <c r="I284" s="60">
        <f t="shared" si="15"/>
        <v>794.39</v>
      </c>
      <c r="J284" s="129"/>
      <c r="K284" s="42"/>
      <c r="L284" s="129" t="s">
        <v>39</v>
      </c>
      <c r="M284" s="49" t="s">
        <v>585</v>
      </c>
      <c r="N284" s="130"/>
      <c r="O284" s="52"/>
      <c r="P284" s="52"/>
      <c r="Q284" s="52"/>
      <c r="R284" s="52"/>
    </row>
    <row r="285" spans="1:18" ht="16">
      <c r="A285" s="42" t="s">
        <v>1140</v>
      </c>
      <c r="B285" s="42" t="s">
        <v>1145</v>
      </c>
      <c r="C285" s="42" t="s">
        <v>1146</v>
      </c>
      <c r="D285" s="42" t="s">
        <v>1151</v>
      </c>
      <c r="E285" s="42" t="s">
        <v>1456</v>
      </c>
      <c r="F285" s="42" t="s">
        <v>309</v>
      </c>
      <c r="G285" s="42" t="s">
        <v>1139</v>
      </c>
      <c r="H285" s="43">
        <v>1620.0014000000001</v>
      </c>
      <c r="I285" s="60">
        <f t="shared" si="15"/>
        <v>1514.02</v>
      </c>
      <c r="J285" s="129"/>
      <c r="K285" s="42"/>
      <c r="L285" s="129" t="s">
        <v>39</v>
      </c>
      <c r="M285" s="49" t="s">
        <v>585</v>
      </c>
      <c r="N285" s="130"/>
      <c r="O285" s="52"/>
      <c r="P285" s="52"/>
      <c r="Q285" s="52"/>
      <c r="R285" s="52"/>
    </row>
    <row r="286" spans="1:18" ht="16">
      <c r="A286" s="42" t="s">
        <v>1140</v>
      </c>
      <c r="B286" s="42" t="s">
        <v>1145</v>
      </c>
      <c r="C286" s="42" t="s">
        <v>1146</v>
      </c>
      <c r="D286" s="42" t="s">
        <v>1151</v>
      </c>
      <c r="E286" s="42" t="s">
        <v>1457</v>
      </c>
      <c r="F286" s="42" t="s">
        <v>310</v>
      </c>
      <c r="G286" s="42" t="s">
        <v>1139</v>
      </c>
      <c r="H286" s="43">
        <v>1749.9957000000002</v>
      </c>
      <c r="I286" s="60">
        <f t="shared" si="15"/>
        <v>1635.51</v>
      </c>
      <c r="J286" s="129"/>
      <c r="K286" s="42"/>
      <c r="L286" s="129" t="s">
        <v>39</v>
      </c>
      <c r="M286" s="49" t="s">
        <v>585</v>
      </c>
      <c r="N286" s="130"/>
      <c r="O286" s="52"/>
      <c r="P286" s="52"/>
      <c r="Q286" s="52"/>
      <c r="R286" s="52"/>
    </row>
    <row r="287" spans="1:18" ht="16">
      <c r="A287" s="42" t="s">
        <v>1140</v>
      </c>
      <c r="B287" s="42" t="s">
        <v>1145</v>
      </c>
      <c r="C287" s="42" t="s">
        <v>1146</v>
      </c>
      <c r="D287" s="42" t="s">
        <v>1151</v>
      </c>
      <c r="E287" s="42" t="s">
        <v>1458</v>
      </c>
      <c r="F287" s="42" t="s">
        <v>311</v>
      </c>
      <c r="G287" s="42" t="s">
        <v>1139</v>
      </c>
      <c r="H287" s="43">
        <v>1950.0001000000002</v>
      </c>
      <c r="I287" s="60">
        <f t="shared" si="15"/>
        <v>1822.43</v>
      </c>
      <c r="J287" s="129"/>
      <c r="K287" s="42"/>
      <c r="L287" s="129" t="s">
        <v>39</v>
      </c>
      <c r="M287" s="49" t="s">
        <v>585</v>
      </c>
      <c r="N287" s="130"/>
      <c r="O287" s="52"/>
      <c r="P287" s="52"/>
      <c r="Q287" s="52"/>
      <c r="R287" s="52"/>
    </row>
    <row r="288" spans="1:18" ht="16">
      <c r="A288" s="42" t="s">
        <v>1140</v>
      </c>
      <c r="B288" s="42" t="s">
        <v>1145</v>
      </c>
      <c r="C288" s="42" t="s">
        <v>1146</v>
      </c>
      <c r="D288" s="42" t="s">
        <v>1151</v>
      </c>
      <c r="E288" s="42" t="s">
        <v>1459</v>
      </c>
      <c r="F288" s="42" t="s">
        <v>312</v>
      </c>
      <c r="G288" s="42" t="s">
        <v>1139</v>
      </c>
      <c r="H288" s="43">
        <v>2600.0037000000002</v>
      </c>
      <c r="I288" s="60">
        <f t="shared" si="15"/>
        <v>2429.91</v>
      </c>
      <c r="J288" s="129"/>
      <c r="K288" s="42"/>
      <c r="L288" s="129" t="s">
        <v>39</v>
      </c>
      <c r="M288" s="49" t="s">
        <v>585</v>
      </c>
      <c r="N288" s="130"/>
      <c r="O288" s="52"/>
      <c r="P288" s="52"/>
      <c r="Q288" s="52"/>
      <c r="R288" s="52"/>
    </row>
    <row r="289" spans="1:18" ht="16">
      <c r="A289" s="42" t="s">
        <v>1140</v>
      </c>
      <c r="B289" s="42" t="s">
        <v>1145</v>
      </c>
      <c r="C289" s="42" t="s">
        <v>1146</v>
      </c>
      <c r="D289" s="42" t="s">
        <v>1151</v>
      </c>
      <c r="E289" s="42" t="s">
        <v>1460</v>
      </c>
      <c r="F289" s="42" t="s">
        <v>313</v>
      </c>
      <c r="G289" s="42" t="s">
        <v>1139</v>
      </c>
      <c r="H289" s="43">
        <v>9190.0053000000007</v>
      </c>
      <c r="I289" s="60">
        <f t="shared" si="15"/>
        <v>8588.7900000000009</v>
      </c>
      <c r="J289" s="129"/>
      <c r="K289" s="42"/>
      <c r="L289" s="129" t="s">
        <v>39</v>
      </c>
      <c r="M289" s="49" t="s">
        <v>585</v>
      </c>
      <c r="N289" s="130"/>
      <c r="O289" s="52"/>
      <c r="P289" s="52"/>
      <c r="Q289" s="52"/>
      <c r="R289" s="52"/>
    </row>
    <row r="290" spans="1:18" ht="16">
      <c r="A290" s="42" t="s">
        <v>1140</v>
      </c>
      <c r="B290" s="42" t="s">
        <v>1145</v>
      </c>
      <c r="C290" s="42" t="s">
        <v>1146</v>
      </c>
      <c r="D290" s="42" t="s">
        <v>1151</v>
      </c>
      <c r="E290" s="42" t="s">
        <v>1461</v>
      </c>
      <c r="F290" s="42" t="s">
        <v>314</v>
      </c>
      <c r="G290" s="42" t="s">
        <v>1139</v>
      </c>
      <c r="H290" s="43">
        <v>3790.0042000000003</v>
      </c>
      <c r="I290" s="60">
        <f t="shared" si="15"/>
        <v>3542.06</v>
      </c>
      <c r="J290" s="129"/>
      <c r="K290" s="42"/>
      <c r="L290" s="129" t="s">
        <v>39</v>
      </c>
      <c r="M290" s="49" t="s">
        <v>585</v>
      </c>
      <c r="N290" s="130"/>
      <c r="O290" s="52"/>
      <c r="P290" s="52"/>
      <c r="Q290" s="52"/>
      <c r="R290" s="52"/>
    </row>
    <row r="291" spans="1:18" ht="16">
      <c r="A291" s="42" t="s">
        <v>1140</v>
      </c>
      <c r="B291" s="42" t="s">
        <v>1145</v>
      </c>
      <c r="C291" s="42" t="s">
        <v>1146</v>
      </c>
      <c r="D291" s="42" t="s">
        <v>1151</v>
      </c>
      <c r="E291" s="42" t="s">
        <v>1462</v>
      </c>
      <c r="F291" s="42" t="s">
        <v>315</v>
      </c>
      <c r="G291" s="42" t="s">
        <v>1139</v>
      </c>
      <c r="H291" s="43">
        <v>9289.9968000000008</v>
      </c>
      <c r="I291" s="60">
        <f t="shared" si="15"/>
        <v>8682.24</v>
      </c>
      <c r="J291" s="129"/>
      <c r="K291" s="42"/>
      <c r="L291" s="129" t="s">
        <v>39</v>
      </c>
      <c r="M291" s="49" t="s">
        <v>585</v>
      </c>
      <c r="N291" s="130"/>
      <c r="O291" s="52"/>
      <c r="P291" s="52"/>
      <c r="Q291" s="52"/>
      <c r="R291" s="52"/>
    </row>
    <row r="292" spans="1:18" ht="16">
      <c r="A292" s="42" t="s">
        <v>1140</v>
      </c>
      <c r="B292" s="42" t="s">
        <v>1145</v>
      </c>
      <c r="C292" s="42" t="s">
        <v>1146</v>
      </c>
      <c r="D292" s="42" t="s">
        <v>1151</v>
      </c>
      <c r="E292" s="42" t="s">
        <v>1463</v>
      </c>
      <c r="F292" s="42" t="s">
        <v>316</v>
      </c>
      <c r="G292" s="42" t="s">
        <v>1139</v>
      </c>
      <c r="H292" s="43">
        <v>13490.0036</v>
      </c>
      <c r="I292" s="60">
        <f t="shared" si="15"/>
        <v>12607.48</v>
      </c>
      <c r="J292" s="129"/>
      <c r="K292" s="42"/>
      <c r="L292" s="129" t="s">
        <v>39</v>
      </c>
      <c r="M292" s="49" t="s">
        <v>585</v>
      </c>
      <c r="N292" s="130"/>
      <c r="O292" s="52"/>
      <c r="P292" s="52"/>
      <c r="Q292" s="52"/>
      <c r="R292" s="52"/>
    </row>
    <row r="293" spans="1:18" ht="16">
      <c r="A293" s="42" t="s">
        <v>1140</v>
      </c>
      <c r="B293" s="42" t="s">
        <v>1145</v>
      </c>
      <c r="C293" s="42" t="s">
        <v>1146</v>
      </c>
      <c r="D293" s="42" t="s">
        <v>1151</v>
      </c>
      <c r="E293" s="42" t="s">
        <v>1464</v>
      </c>
      <c r="F293" s="42" t="s">
        <v>317</v>
      </c>
      <c r="G293" s="42" t="s">
        <v>1139</v>
      </c>
      <c r="H293" s="43">
        <v>8090.0025000000005</v>
      </c>
      <c r="I293" s="60">
        <f t="shared" si="15"/>
        <v>7560.75</v>
      </c>
      <c r="J293" s="129"/>
      <c r="K293" s="42"/>
      <c r="L293" s="129" t="s">
        <v>39</v>
      </c>
      <c r="M293" s="49" t="s">
        <v>585</v>
      </c>
      <c r="N293" s="130"/>
      <c r="O293" s="52"/>
      <c r="P293" s="52"/>
      <c r="Q293" s="52"/>
      <c r="R293" s="52"/>
    </row>
    <row r="294" spans="1:18" ht="16">
      <c r="A294" s="42" t="s">
        <v>1140</v>
      </c>
      <c r="B294" s="42" t="s">
        <v>1145</v>
      </c>
      <c r="C294" s="42" t="s">
        <v>1146</v>
      </c>
      <c r="D294" s="42" t="s">
        <v>1151</v>
      </c>
      <c r="E294" s="42" t="s">
        <v>1465</v>
      </c>
      <c r="F294" s="42" t="s">
        <v>318</v>
      </c>
      <c r="G294" s="42" t="s">
        <v>1139</v>
      </c>
      <c r="H294" s="43">
        <v>11149.9992</v>
      </c>
      <c r="I294" s="60">
        <f t="shared" si="15"/>
        <v>10420.56</v>
      </c>
      <c r="J294" s="129"/>
      <c r="K294" s="42"/>
      <c r="L294" s="129" t="s">
        <v>39</v>
      </c>
      <c r="M294" s="49" t="s">
        <v>585</v>
      </c>
      <c r="N294" s="130"/>
      <c r="O294" s="52"/>
      <c r="P294" s="52"/>
      <c r="Q294" s="52"/>
      <c r="R294" s="52"/>
    </row>
    <row r="295" spans="1:18" ht="16">
      <c r="A295" s="42" t="s">
        <v>1140</v>
      </c>
      <c r="B295" s="42" t="s">
        <v>1145</v>
      </c>
      <c r="C295" s="42" t="s">
        <v>1146</v>
      </c>
      <c r="D295" s="42" t="s">
        <v>1151</v>
      </c>
      <c r="E295" s="42" t="s">
        <v>1466</v>
      </c>
      <c r="F295" s="42" t="s">
        <v>319</v>
      </c>
      <c r="G295" s="42" t="s">
        <v>1139</v>
      </c>
      <c r="H295" s="43">
        <v>10250.000800000002</v>
      </c>
      <c r="I295" s="60">
        <f t="shared" si="15"/>
        <v>9579.44</v>
      </c>
      <c r="J295" s="129"/>
      <c r="K295" s="42"/>
      <c r="L295" s="129" t="s">
        <v>39</v>
      </c>
      <c r="M295" s="49" t="s">
        <v>585</v>
      </c>
      <c r="N295" s="130"/>
      <c r="O295" s="52"/>
      <c r="P295" s="52"/>
      <c r="Q295" s="52"/>
      <c r="R295" s="52"/>
    </row>
    <row r="296" spans="1:18" ht="16">
      <c r="A296" s="42" t="s">
        <v>1140</v>
      </c>
      <c r="B296" s="42" t="s">
        <v>1145</v>
      </c>
      <c r="C296" s="42" t="s">
        <v>1146</v>
      </c>
      <c r="D296" s="42" t="s">
        <v>1151</v>
      </c>
      <c r="E296" s="42" t="s">
        <v>1467</v>
      </c>
      <c r="F296" s="42" t="s">
        <v>320</v>
      </c>
      <c r="G296" s="42" t="s">
        <v>1139</v>
      </c>
      <c r="H296" s="43">
        <v>4070.0018</v>
      </c>
      <c r="I296" s="60">
        <f t="shared" si="15"/>
        <v>3803.74</v>
      </c>
      <c r="J296" s="129"/>
      <c r="K296" s="42"/>
      <c r="L296" s="129" t="s">
        <v>39</v>
      </c>
      <c r="M296" s="49" t="s">
        <v>585</v>
      </c>
      <c r="N296" s="130"/>
      <c r="O296" s="52"/>
      <c r="P296" s="52"/>
      <c r="Q296" s="52"/>
      <c r="R296" s="52"/>
    </row>
    <row r="297" spans="1:18" ht="16">
      <c r="A297" s="42" t="s">
        <v>1140</v>
      </c>
      <c r="B297" s="42" t="s">
        <v>1145</v>
      </c>
      <c r="C297" s="42" t="s">
        <v>1146</v>
      </c>
      <c r="D297" s="42" t="s">
        <v>1151</v>
      </c>
      <c r="E297" s="42" t="s">
        <v>1468</v>
      </c>
      <c r="F297" s="42" t="s">
        <v>321</v>
      </c>
      <c r="G297" s="42" t="s">
        <v>1139</v>
      </c>
      <c r="H297" s="43">
        <v>5090.0007000000005</v>
      </c>
      <c r="I297" s="60">
        <f t="shared" si="15"/>
        <v>4757.01</v>
      </c>
      <c r="J297" s="129"/>
      <c r="K297" s="42"/>
      <c r="L297" s="129" t="s">
        <v>39</v>
      </c>
      <c r="M297" s="49" t="s">
        <v>585</v>
      </c>
      <c r="N297" s="130"/>
      <c r="O297" s="52"/>
      <c r="P297" s="52"/>
      <c r="Q297" s="52"/>
      <c r="R297" s="52"/>
    </row>
    <row r="298" spans="1:18" ht="16">
      <c r="A298" s="42" t="s">
        <v>1140</v>
      </c>
      <c r="B298" s="42" t="s">
        <v>1145</v>
      </c>
      <c r="C298" s="42" t="s">
        <v>1146</v>
      </c>
      <c r="D298" s="42" t="s">
        <v>1151</v>
      </c>
      <c r="E298" s="42" t="s">
        <v>1469</v>
      </c>
      <c r="F298" s="42" t="s">
        <v>322</v>
      </c>
      <c r="G298" s="42" t="s">
        <v>1139</v>
      </c>
      <c r="H298" s="43">
        <v>5120.0035000000007</v>
      </c>
      <c r="I298" s="60">
        <f t="shared" si="15"/>
        <v>4785.05</v>
      </c>
      <c r="J298" s="129"/>
      <c r="K298" s="42"/>
      <c r="L298" s="129" t="s">
        <v>39</v>
      </c>
      <c r="M298" s="49" t="s">
        <v>585</v>
      </c>
      <c r="N298" s="130"/>
      <c r="O298" s="52"/>
      <c r="P298" s="52"/>
      <c r="Q298" s="52"/>
      <c r="R298" s="52"/>
    </row>
    <row r="299" spans="1:18" ht="16">
      <c r="A299" s="42" t="s">
        <v>1140</v>
      </c>
      <c r="B299" s="42" t="s">
        <v>1145</v>
      </c>
      <c r="C299" s="42" t="s">
        <v>1146</v>
      </c>
      <c r="D299" s="42" t="s">
        <v>1151</v>
      </c>
      <c r="E299" s="42" t="s">
        <v>1470</v>
      </c>
      <c r="F299" s="42" t="s">
        <v>323</v>
      </c>
      <c r="G299" s="42" t="s">
        <v>1139</v>
      </c>
      <c r="H299" s="43">
        <v>4690.0026000000007</v>
      </c>
      <c r="I299" s="60">
        <f t="shared" si="15"/>
        <v>4383.18</v>
      </c>
      <c r="J299" s="129"/>
      <c r="K299" s="42"/>
      <c r="L299" s="129" t="s">
        <v>39</v>
      </c>
      <c r="M299" s="49" t="s">
        <v>585</v>
      </c>
      <c r="N299" s="130"/>
      <c r="O299" s="52"/>
      <c r="P299" s="52"/>
      <c r="Q299" s="52"/>
      <c r="R299" s="52"/>
    </row>
    <row r="300" spans="1:18" ht="16">
      <c r="A300" s="42" t="s">
        <v>1140</v>
      </c>
      <c r="B300" s="42" t="s">
        <v>1145</v>
      </c>
      <c r="C300" s="42" t="s">
        <v>1146</v>
      </c>
      <c r="D300" s="42" t="s">
        <v>1151</v>
      </c>
      <c r="E300" s="42" t="s">
        <v>1471</v>
      </c>
      <c r="F300" s="42" t="s">
        <v>324</v>
      </c>
      <c r="G300" s="42" t="s">
        <v>1139</v>
      </c>
      <c r="H300" s="43">
        <v>5120.0035000000007</v>
      </c>
      <c r="I300" s="60">
        <f t="shared" si="15"/>
        <v>4785.05</v>
      </c>
      <c r="J300" s="129"/>
      <c r="K300" s="42"/>
      <c r="L300" s="129" t="s">
        <v>39</v>
      </c>
      <c r="M300" s="49" t="s">
        <v>585</v>
      </c>
      <c r="N300" s="130"/>
      <c r="O300" s="52"/>
      <c r="P300" s="52"/>
      <c r="Q300" s="52"/>
      <c r="R300" s="52"/>
    </row>
    <row r="301" spans="1:18" ht="16">
      <c r="A301" s="42" t="s">
        <v>1140</v>
      </c>
      <c r="B301" s="42" t="s">
        <v>1145</v>
      </c>
      <c r="C301" s="42" t="s">
        <v>1146</v>
      </c>
      <c r="D301" s="42" t="s">
        <v>1151</v>
      </c>
      <c r="E301" s="42" t="s">
        <v>1472</v>
      </c>
      <c r="F301" s="42" t="s">
        <v>325</v>
      </c>
      <c r="G301" s="42" t="s">
        <v>416</v>
      </c>
      <c r="H301" s="43">
        <v>770</v>
      </c>
      <c r="I301" s="60">
        <f t="shared" si="15"/>
        <v>719.62616822429902</v>
      </c>
      <c r="J301" s="129"/>
      <c r="K301" s="42"/>
      <c r="L301" s="129" t="s">
        <v>39</v>
      </c>
      <c r="M301" s="49" t="s">
        <v>585</v>
      </c>
      <c r="N301" s="130"/>
      <c r="O301" s="52"/>
      <c r="P301" s="52"/>
      <c r="Q301" s="52"/>
      <c r="R301" s="52"/>
    </row>
    <row r="302" spans="1:18" ht="16">
      <c r="A302" s="42" t="s">
        <v>1140</v>
      </c>
      <c r="B302" s="42" t="s">
        <v>1145</v>
      </c>
      <c r="C302" s="42" t="s">
        <v>1146</v>
      </c>
      <c r="D302" s="42" t="s">
        <v>1151</v>
      </c>
      <c r="E302" s="42" t="s">
        <v>1473</v>
      </c>
      <c r="F302" s="42" t="s">
        <v>326</v>
      </c>
      <c r="G302" s="42" t="s">
        <v>416</v>
      </c>
      <c r="H302" s="43">
        <v>1240</v>
      </c>
      <c r="I302" s="60">
        <f t="shared" si="15"/>
        <v>1158.8785046728972</v>
      </c>
      <c r="J302" s="129"/>
      <c r="K302" s="42"/>
      <c r="L302" s="129" t="s">
        <v>39</v>
      </c>
      <c r="M302" s="49" t="s">
        <v>585</v>
      </c>
      <c r="N302" s="130"/>
      <c r="O302" s="52"/>
      <c r="P302" s="52"/>
      <c r="Q302" s="52"/>
      <c r="R302" s="52"/>
    </row>
    <row r="303" spans="1:18" ht="16">
      <c r="A303" s="42" t="s">
        <v>1140</v>
      </c>
      <c r="B303" s="42" t="s">
        <v>1145</v>
      </c>
      <c r="C303" s="42" t="s">
        <v>1146</v>
      </c>
      <c r="D303" s="42" t="s">
        <v>1151</v>
      </c>
      <c r="E303" s="42" t="s">
        <v>1474</v>
      </c>
      <c r="F303" s="42" t="s">
        <v>327</v>
      </c>
      <c r="G303" s="42" t="s">
        <v>416</v>
      </c>
      <c r="H303" s="43">
        <v>1110</v>
      </c>
      <c r="I303" s="60">
        <f t="shared" si="15"/>
        <v>1037.3831775700935</v>
      </c>
      <c r="J303" s="129"/>
      <c r="K303" s="42"/>
      <c r="L303" s="129" t="s">
        <v>39</v>
      </c>
      <c r="M303" s="49" t="s">
        <v>585</v>
      </c>
      <c r="N303" s="130"/>
      <c r="O303" s="52"/>
      <c r="P303" s="52"/>
      <c r="Q303" s="52"/>
      <c r="R303" s="52"/>
    </row>
    <row r="304" spans="1:18" ht="16">
      <c r="A304" s="42" t="s">
        <v>1140</v>
      </c>
      <c r="B304" s="42" t="s">
        <v>1145</v>
      </c>
      <c r="C304" s="42" t="s">
        <v>1146</v>
      </c>
      <c r="D304" s="42" t="s">
        <v>1151</v>
      </c>
      <c r="E304" s="42" t="s">
        <v>1475</v>
      </c>
      <c r="F304" s="42" t="s">
        <v>328</v>
      </c>
      <c r="G304" s="42" t="s">
        <v>416</v>
      </c>
      <c r="H304" s="43">
        <v>1440</v>
      </c>
      <c r="I304" s="60">
        <f t="shared" si="15"/>
        <v>1345.7943925233644</v>
      </c>
      <c r="J304" s="129"/>
      <c r="K304" s="42"/>
      <c r="L304" s="129" t="s">
        <v>39</v>
      </c>
      <c r="M304" s="49" t="s">
        <v>585</v>
      </c>
      <c r="N304" s="130"/>
      <c r="O304" s="52"/>
      <c r="P304" s="52"/>
      <c r="Q304" s="52"/>
      <c r="R304" s="52"/>
    </row>
    <row r="305" spans="1:18" ht="16">
      <c r="A305" s="42" t="s">
        <v>1140</v>
      </c>
      <c r="B305" s="42" t="s">
        <v>1145</v>
      </c>
      <c r="C305" s="42" t="s">
        <v>1146</v>
      </c>
      <c r="D305" s="42" t="s">
        <v>1151</v>
      </c>
      <c r="E305" s="42" t="s">
        <v>1476</v>
      </c>
      <c r="F305" s="42" t="s">
        <v>329</v>
      </c>
      <c r="G305" s="42" t="s">
        <v>416</v>
      </c>
      <c r="H305" s="43">
        <v>960</v>
      </c>
      <c r="I305" s="60">
        <f t="shared" si="15"/>
        <v>897.19626168224295</v>
      </c>
      <c r="J305" s="129"/>
      <c r="K305" s="42"/>
      <c r="L305" s="129" t="s">
        <v>39</v>
      </c>
      <c r="M305" s="49" t="s">
        <v>585</v>
      </c>
      <c r="N305" s="130"/>
      <c r="O305" s="52"/>
      <c r="P305" s="52"/>
      <c r="Q305" s="52"/>
      <c r="R305" s="52"/>
    </row>
    <row r="306" spans="1:18" ht="16">
      <c r="A306" s="42" t="s">
        <v>1140</v>
      </c>
      <c r="B306" s="42" t="s">
        <v>1145</v>
      </c>
      <c r="C306" s="42" t="s">
        <v>1146</v>
      </c>
      <c r="D306" s="42" t="s">
        <v>1151</v>
      </c>
      <c r="E306" s="42" t="s">
        <v>1477</v>
      </c>
      <c r="F306" s="42" t="s">
        <v>330</v>
      </c>
      <c r="G306" s="42" t="s">
        <v>416</v>
      </c>
      <c r="H306" s="43">
        <v>1030</v>
      </c>
      <c r="I306" s="60">
        <f t="shared" si="15"/>
        <v>962.61682242990651</v>
      </c>
      <c r="J306" s="129"/>
      <c r="K306" s="42"/>
      <c r="L306" s="129" t="s">
        <v>39</v>
      </c>
      <c r="M306" s="49" t="s">
        <v>585</v>
      </c>
      <c r="N306" s="130"/>
      <c r="O306" s="52"/>
      <c r="P306" s="52"/>
      <c r="Q306" s="52"/>
      <c r="R306" s="52"/>
    </row>
    <row r="307" spans="1:18" ht="16">
      <c r="A307" s="42" t="s">
        <v>1140</v>
      </c>
      <c r="B307" s="42" t="s">
        <v>1145</v>
      </c>
      <c r="C307" s="42" t="s">
        <v>1146</v>
      </c>
      <c r="D307" s="42" t="s">
        <v>1151</v>
      </c>
      <c r="E307" s="42" t="s">
        <v>1478</v>
      </c>
      <c r="F307" s="42" t="s">
        <v>331</v>
      </c>
      <c r="G307" s="42" t="s">
        <v>416</v>
      </c>
      <c r="H307" s="43">
        <v>1200</v>
      </c>
      <c r="I307" s="60">
        <f t="shared" si="15"/>
        <v>1121.4953271028037</v>
      </c>
      <c r="J307" s="129"/>
      <c r="K307" s="42"/>
      <c r="L307" s="129" t="s">
        <v>39</v>
      </c>
      <c r="M307" s="49" t="s">
        <v>585</v>
      </c>
      <c r="N307" s="130"/>
      <c r="O307" s="52"/>
      <c r="P307" s="52"/>
      <c r="Q307" s="52"/>
      <c r="R307" s="52"/>
    </row>
    <row r="308" spans="1:18" ht="16">
      <c r="A308" s="42" t="s">
        <v>1140</v>
      </c>
      <c r="B308" s="42" t="s">
        <v>1145</v>
      </c>
      <c r="C308" s="42" t="s">
        <v>1146</v>
      </c>
      <c r="D308" s="42" t="s">
        <v>1151</v>
      </c>
      <c r="E308" s="42" t="s">
        <v>1479</v>
      </c>
      <c r="F308" s="42" t="s">
        <v>332</v>
      </c>
      <c r="G308" s="42" t="s">
        <v>416</v>
      </c>
      <c r="H308" s="43">
        <v>1480</v>
      </c>
      <c r="I308" s="60">
        <f t="shared" si="15"/>
        <v>1383.1775700934579</v>
      </c>
      <c r="J308" s="129"/>
      <c r="K308" s="42"/>
      <c r="L308" s="129" t="s">
        <v>39</v>
      </c>
      <c r="M308" s="49" t="s">
        <v>585</v>
      </c>
      <c r="N308" s="130"/>
      <c r="O308" s="52"/>
      <c r="P308" s="52"/>
      <c r="Q308" s="52"/>
      <c r="R308" s="52"/>
    </row>
    <row r="309" spans="1:18" ht="16">
      <c r="A309" s="42" t="s">
        <v>1140</v>
      </c>
      <c r="B309" s="42" t="s">
        <v>1145</v>
      </c>
      <c r="C309" s="42" t="s">
        <v>1146</v>
      </c>
      <c r="D309" s="42" t="s">
        <v>1151</v>
      </c>
      <c r="E309" s="42" t="s">
        <v>1480</v>
      </c>
      <c r="F309" s="42" t="s">
        <v>333</v>
      </c>
      <c r="G309" s="42" t="s">
        <v>416</v>
      </c>
      <c r="H309" s="43">
        <v>2150</v>
      </c>
      <c r="I309" s="60">
        <f t="shared" si="15"/>
        <v>2009.3457943925232</v>
      </c>
      <c r="J309" s="129"/>
      <c r="K309" s="42"/>
      <c r="L309" s="129" t="s">
        <v>39</v>
      </c>
      <c r="M309" s="49" t="s">
        <v>585</v>
      </c>
      <c r="N309" s="130"/>
      <c r="O309" s="52"/>
      <c r="P309" s="52"/>
      <c r="Q309" s="52"/>
      <c r="R309" s="52"/>
    </row>
    <row r="310" spans="1:18" ht="16">
      <c r="A310" s="42" t="s">
        <v>1140</v>
      </c>
      <c r="B310" s="42" t="s">
        <v>1145</v>
      </c>
      <c r="C310" s="42" t="s">
        <v>1146</v>
      </c>
      <c r="D310" s="42" t="s">
        <v>1151</v>
      </c>
      <c r="E310" s="42" t="s">
        <v>1481</v>
      </c>
      <c r="F310" s="42" t="s">
        <v>334</v>
      </c>
      <c r="G310" s="42" t="s">
        <v>416</v>
      </c>
      <c r="H310" s="43">
        <v>1450</v>
      </c>
      <c r="I310" s="60">
        <f t="shared" si="15"/>
        <v>1355.1401869158879</v>
      </c>
      <c r="J310" s="129"/>
      <c r="K310" s="42"/>
      <c r="L310" s="129" t="s">
        <v>39</v>
      </c>
      <c r="M310" s="49" t="s">
        <v>585</v>
      </c>
      <c r="N310" s="130"/>
      <c r="O310" s="52"/>
      <c r="P310" s="52"/>
      <c r="Q310" s="52"/>
      <c r="R310" s="52"/>
    </row>
    <row r="311" spans="1:18" ht="16">
      <c r="A311" s="42" t="s">
        <v>1140</v>
      </c>
      <c r="B311" s="42" t="s">
        <v>1145</v>
      </c>
      <c r="C311" s="42" t="s">
        <v>1146</v>
      </c>
      <c r="D311" s="42" t="s">
        <v>1151</v>
      </c>
      <c r="E311" s="42" t="s">
        <v>1482</v>
      </c>
      <c r="F311" s="42" t="s">
        <v>335</v>
      </c>
      <c r="G311" s="42" t="s">
        <v>416</v>
      </c>
      <c r="H311" s="43">
        <v>1970</v>
      </c>
      <c r="I311" s="60">
        <f t="shared" si="15"/>
        <v>1841.1214953271026</v>
      </c>
      <c r="J311" s="129"/>
      <c r="K311" s="42"/>
      <c r="L311" s="129" t="s">
        <v>39</v>
      </c>
      <c r="M311" s="49" t="s">
        <v>585</v>
      </c>
      <c r="N311" s="130"/>
      <c r="O311" s="52"/>
      <c r="P311" s="52"/>
      <c r="Q311" s="52"/>
      <c r="R311" s="52"/>
    </row>
    <row r="312" spans="1:18" ht="16">
      <c r="A312" s="42" t="s">
        <v>1140</v>
      </c>
      <c r="B312" s="42" t="s">
        <v>1145</v>
      </c>
      <c r="C312" s="42" t="s">
        <v>1146</v>
      </c>
      <c r="D312" s="42" t="s">
        <v>1151</v>
      </c>
      <c r="E312" s="42" t="s">
        <v>1483</v>
      </c>
      <c r="F312" s="42" t="s">
        <v>341</v>
      </c>
      <c r="G312" s="42" t="s">
        <v>416</v>
      </c>
      <c r="H312" s="43">
        <v>570</v>
      </c>
      <c r="I312" s="60">
        <f t="shared" si="15"/>
        <v>532.71028037383178</v>
      </c>
      <c r="J312" s="129"/>
      <c r="K312" s="42"/>
      <c r="L312" s="129" t="s">
        <v>39</v>
      </c>
      <c r="M312" s="49" t="s">
        <v>585</v>
      </c>
      <c r="N312" s="130"/>
      <c r="O312" s="52"/>
      <c r="P312" s="52"/>
      <c r="Q312" s="52"/>
      <c r="R312" s="52"/>
    </row>
    <row r="313" spans="1:18" ht="16">
      <c r="A313" s="42" t="s">
        <v>1140</v>
      </c>
      <c r="B313" s="42" t="s">
        <v>1145</v>
      </c>
      <c r="C313" s="42" t="s">
        <v>1146</v>
      </c>
      <c r="D313" s="42" t="s">
        <v>1151</v>
      </c>
      <c r="E313" s="42" t="s">
        <v>1484</v>
      </c>
      <c r="F313" s="42" t="s">
        <v>342</v>
      </c>
      <c r="G313" s="42" t="s">
        <v>416</v>
      </c>
      <c r="H313" s="43">
        <v>740</v>
      </c>
      <c r="I313" s="60">
        <f t="shared" si="15"/>
        <v>691.58878504672896</v>
      </c>
      <c r="J313" s="129"/>
      <c r="K313" s="42"/>
      <c r="L313" s="129" t="s">
        <v>39</v>
      </c>
      <c r="M313" s="49" t="s">
        <v>585</v>
      </c>
      <c r="N313" s="130"/>
      <c r="O313" s="52"/>
      <c r="P313" s="52"/>
      <c r="Q313" s="52"/>
      <c r="R313" s="52"/>
    </row>
    <row r="314" spans="1:18" ht="16">
      <c r="A314" s="42" t="s">
        <v>1140</v>
      </c>
      <c r="B314" s="42" t="s">
        <v>1145</v>
      </c>
      <c r="C314" s="42" t="s">
        <v>1146</v>
      </c>
      <c r="D314" s="42" t="s">
        <v>1151</v>
      </c>
      <c r="E314" s="42" t="s">
        <v>1485</v>
      </c>
      <c r="F314" s="42" t="s">
        <v>343</v>
      </c>
      <c r="G314" s="42" t="s">
        <v>416</v>
      </c>
      <c r="H314" s="43">
        <v>1970</v>
      </c>
      <c r="I314" s="60">
        <f t="shared" si="15"/>
        <v>1841.1214953271026</v>
      </c>
      <c r="J314" s="129"/>
      <c r="K314" s="42"/>
      <c r="L314" s="129" t="s">
        <v>39</v>
      </c>
      <c r="M314" s="49" t="s">
        <v>585</v>
      </c>
      <c r="N314" s="130"/>
      <c r="O314" s="52"/>
      <c r="P314" s="52"/>
      <c r="Q314" s="52"/>
      <c r="R314" s="52"/>
    </row>
    <row r="315" spans="1:18" ht="16">
      <c r="A315" s="42" t="s">
        <v>1140</v>
      </c>
      <c r="B315" s="42" t="s">
        <v>1145</v>
      </c>
      <c r="C315" s="42" t="s">
        <v>1146</v>
      </c>
      <c r="D315" s="42" t="s">
        <v>1151</v>
      </c>
      <c r="E315" s="42" t="s">
        <v>1486</v>
      </c>
      <c r="F315" s="42" t="s">
        <v>344</v>
      </c>
      <c r="G315" s="42" t="s">
        <v>416</v>
      </c>
      <c r="H315" s="43">
        <v>1630</v>
      </c>
      <c r="I315" s="60">
        <f t="shared" si="15"/>
        <v>1523.3644859813082</v>
      </c>
      <c r="J315" s="129"/>
      <c r="K315" s="42"/>
      <c r="L315" s="129" t="s">
        <v>39</v>
      </c>
      <c r="M315" s="49" t="s">
        <v>585</v>
      </c>
      <c r="N315" s="130"/>
      <c r="O315" s="52"/>
      <c r="P315" s="52"/>
      <c r="Q315" s="52"/>
      <c r="R315" s="52"/>
    </row>
    <row r="316" spans="1:18" ht="16">
      <c r="A316" s="42" t="s">
        <v>1140</v>
      </c>
      <c r="B316" s="42" t="s">
        <v>1145</v>
      </c>
      <c r="C316" s="42" t="s">
        <v>1146</v>
      </c>
      <c r="D316" s="42" t="s">
        <v>1151</v>
      </c>
      <c r="E316" s="42" t="s">
        <v>1487</v>
      </c>
      <c r="F316" s="42" t="s">
        <v>345</v>
      </c>
      <c r="G316" s="42" t="s">
        <v>416</v>
      </c>
      <c r="H316" s="43">
        <v>1230</v>
      </c>
      <c r="I316" s="60">
        <f t="shared" si="15"/>
        <v>1149.5327102803737</v>
      </c>
      <c r="J316" s="129"/>
      <c r="K316" s="42"/>
      <c r="L316" s="129" t="s">
        <v>39</v>
      </c>
      <c r="M316" s="49" t="s">
        <v>585</v>
      </c>
      <c r="N316" s="130"/>
      <c r="O316" s="52"/>
      <c r="P316" s="52"/>
      <c r="Q316" s="52"/>
      <c r="R316" s="52"/>
    </row>
    <row r="317" spans="1:18" ht="16">
      <c r="A317" s="42" t="s">
        <v>1140</v>
      </c>
      <c r="B317" s="42" t="s">
        <v>1145</v>
      </c>
      <c r="C317" s="42" t="s">
        <v>1146</v>
      </c>
      <c r="D317" s="42" t="s">
        <v>1151</v>
      </c>
      <c r="E317" s="42" t="s">
        <v>1488</v>
      </c>
      <c r="F317" s="42" t="s">
        <v>346</v>
      </c>
      <c r="G317" s="42" t="s">
        <v>416</v>
      </c>
      <c r="H317" s="43">
        <v>2130</v>
      </c>
      <c r="I317" s="60">
        <f t="shared" si="15"/>
        <v>1990.6542056074766</v>
      </c>
      <c r="J317" s="129"/>
      <c r="K317" s="42"/>
      <c r="L317" s="129" t="s">
        <v>39</v>
      </c>
      <c r="M317" s="49" t="s">
        <v>585</v>
      </c>
      <c r="N317" s="130"/>
      <c r="O317" s="52"/>
      <c r="P317" s="52"/>
      <c r="Q317" s="52"/>
      <c r="R317" s="52"/>
    </row>
    <row r="318" spans="1:18" ht="16">
      <c r="A318" s="42" t="s">
        <v>1140</v>
      </c>
      <c r="B318" s="42" t="s">
        <v>1145</v>
      </c>
      <c r="C318" s="42" t="s">
        <v>1146</v>
      </c>
      <c r="D318" s="42" t="s">
        <v>1151</v>
      </c>
      <c r="E318" s="42" t="s">
        <v>1489</v>
      </c>
      <c r="F318" s="42" t="s">
        <v>347</v>
      </c>
      <c r="G318" s="42" t="s">
        <v>416</v>
      </c>
      <c r="H318" s="43">
        <v>3090</v>
      </c>
      <c r="I318" s="60">
        <f t="shared" si="15"/>
        <v>2887.8504672897193</v>
      </c>
      <c r="J318" s="129"/>
      <c r="K318" s="42"/>
      <c r="L318" s="129" t="s">
        <v>39</v>
      </c>
      <c r="M318" s="49" t="s">
        <v>585</v>
      </c>
      <c r="N318" s="130"/>
      <c r="O318" s="52"/>
      <c r="P318" s="52"/>
      <c r="Q318" s="52"/>
      <c r="R318" s="52"/>
    </row>
    <row r="319" spans="1:18" ht="16">
      <c r="A319" s="42" t="s">
        <v>1140</v>
      </c>
      <c r="B319" s="42" t="s">
        <v>1145</v>
      </c>
      <c r="C319" s="42" t="s">
        <v>1146</v>
      </c>
      <c r="D319" s="42" t="s">
        <v>1151</v>
      </c>
      <c r="E319" s="42" t="s">
        <v>1490</v>
      </c>
      <c r="F319" s="42" t="s">
        <v>348</v>
      </c>
      <c r="G319" s="42" t="s">
        <v>416</v>
      </c>
      <c r="H319" s="43">
        <v>2090</v>
      </c>
      <c r="I319" s="60">
        <f t="shared" si="15"/>
        <v>1953.2710280373831</v>
      </c>
      <c r="J319" s="129"/>
      <c r="K319" s="42"/>
      <c r="L319" s="129" t="s">
        <v>39</v>
      </c>
      <c r="M319" s="49" t="s">
        <v>585</v>
      </c>
      <c r="N319" s="130"/>
      <c r="O319" s="52"/>
      <c r="P319" s="52"/>
      <c r="Q319" s="52"/>
      <c r="R319" s="52"/>
    </row>
    <row r="320" spans="1:18" ht="16">
      <c r="A320" s="42" t="s">
        <v>1140</v>
      </c>
      <c r="B320" s="42" t="s">
        <v>1145</v>
      </c>
      <c r="C320" s="42" t="s">
        <v>1146</v>
      </c>
      <c r="D320" s="42" t="s">
        <v>1151</v>
      </c>
      <c r="E320" s="42" t="s">
        <v>1491</v>
      </c>
      <c r="F320" s="42" t="s">
        <v>349</v>
      </c>
      <c r="G320" s="42" t="s">
        <v>416</v>
      </c>
      <c r="H320" s="43">
        <v>1620</v>
      </c>
      <c r="I320" s="60">
        <f t="shared" si="15"/>
        <v>1514.018691588785</v>
      </c>
      <c r="J320" s="129"/>
      <c r="K320" s="42"/>
      <c r="L320" s="129" t="s">
        <v>39</v>
      </c>
      <c r="M320" s="49" t="s">
        <v>585</v>
      </c>
      <c r="N320" s="130"/>
      <c r="O320" s="52"/>
      <c r="P320" s="52"/>
      <c r="Q320" s="52"/>
      <c r="R320" s="52"/>
    </row>
    <row r="321" spans="1:18" ht="16">
      <c r="A321" s="42" t="s">
        <v>1140</v>
      </c>
      <c r="B321" s="42" t="s">
        <v>1145</v>
      </c>
      <c r="C321" s="42" t="s">
        <v>1146</v>
      </c>
      <c r="D321" s="42" t="s">
        <v>1151</v>
      </c>
      <c r="E321" s="42" t="s">
        <v>1492</v>
      </c>
      <c r="F321" s="42" t="s">
        <v>902</v>
      </c>
      <c r="G321" s="42" t="s">
        <v>416</v>
      </c>
      <c r="H321" s="43">
        <v>2080</v>
      </c>
      <c r="I321" s="60">
        <f t="shared" si="15"/>
        <v>1943.9252336448596</v>
      </c>
      <c r="J321" s="129"/>
      <c r="K321" s="42"/>
      <c r="L321" s="129" t="s">
        <v>39</v>
      </c>
      <c r="M321" s="49" t="s">
        <v>585</v>
      </c>
      <c r="N321" s="130"/>
      <c r="O321" s="52"/>
      <c r="P321" s="52"/>
      <c r="Q321" s="52"/>
      <c r="R321" s="52"/>
    </row>
    <row r="322" spans="1:18" ht="16">
      <c r="A322" s="42" t="s">
        <v>1140</v>
      </c>
      <c r="B322" s="42" t="s">
        <v>1145</v>
      </c>
      <c r="C322" s="42" t="s">
        <v>1146</v>
      </c>
      <c r="D322" s="42" t="s">
        <v>1151</v>
      </c>
      <c r="E322" s="42" t="s">
        <v>1493</v>
      </c>
      <c r="F322" s="42" t="s">
        <v>351</v>
      </c>
      <c r="G322" s="42" t="s">
        <v>416</v>
      </c>
      <c r="H322" s="43">
        <v>1620</v>
      </c>
      <c r="I322" s="60">
        <f t="shared" si="15"/>
        <v>1514.018691588785</v>
      </c>
      <c r="J322" s="129"/>
      <c r="K322" s="42"/>
      <c r="L322" s="129" t="s">
        <v>39</v>
      </c>
      <c r="M322" s="49" t="s">
        <v>585</v>
      </c>
      <c r="N322" s="130"/>
      <c r="O322" s="52"/>
      <c r="P322" s="52"/>
      <c r="Q322" s="52"/>
      <c r="R322" s="52"/>
    </row>
    <row r="323" spans="1:18" ht="16">
      <c r="A323" s="42" t="s">
        <v>1140</v>
      </c>
      <c r="B323" s="42" t="s">
        <v>1145</v>
      </c>
      <c r="C323" s="42" t="s">
        <v>1146</v>
      </c>
      <c r="D323" s="42" t="s">
        <v>1151</v>
      </c>
      <c r="E323" s="42" t="s">
        <v>1494</v>
      </c>
      <c r="F323" s="42" t="s">
        <v>352</v>
      </c>
      <c r="G323" s="42" t="s">
        <v>416</v>
      </c>
      <c r="H323" s="43">
        <v>1710</v>
      </c>
      <c r="I323" s="60">
        <f t="shared" si="15"/>
        <v>1598.1308411214952</v>
      </c>
      <c r="J323" s="129"/>
      <c r="K323" s="42"/>
      <c r="L323" s="129" t="s">
        <v>39</v>
      </c>
      <c r="M323" s="49" t="s">
        <v>585</v>
      </c>
      <c r="N323" s="130"/>
      <c r="O323" s="52"/>
      <c r="P323" s="52"/>
      <c r="Q323" s="52"/>
      <c r="R323" s="52"/>
    </row>
    <row r="324" spans="1:18" ht="16">
      <c r="A324" s="42" t="s">
        <v>1140</v>
      </c>
      <c r="B324" s="42" t="s">
        <v>1145</v>
      </c>
      <c r="C324" s="42" t="s">
        <v>1146</v>
      </c>
      <c r="D324" s="42" t="s">
        <v>1151</v>
      </c>
      <c r="E324" s="42" t="s">
        <v>1495</v>
      </c>
      <c r="F324" s="42" t="s">
        <v>353</v>
      </c>
      <c r="G324" s="42" t="s">
        <v>416</v>
      </c>
      <c r="H324" s="43">
        <v>1830</v>
      </c>
      <c r="I324" s="60">
        <f t="shared" si="15"/>
        <v>1710.2803738317757</v>
      </c>
      <c r="J324" s="129"/>
      <c r="K324" s="42"/>
      <c r="L324" s="129" t="s">
        <v>39</v>
      </c>
      <c r="M324" s="49" t="s">
        <v>585</v>
      </c>
      <c r="N324" s="130"/>
      <c r="O324" s="52"/>
      <c r="P324" s="52"/>
      <c r="Q324" s="52"/>
      <c r="R324" s="52"/>
    </row>
    <row r="325" spans="1:18" ht="16">
      <c r="A325" s="42" t="s">
        <v>1140</v>
      </c>
      <c r="B325" s="42" t="s">
        <v>1145</v>
      </c>
      <c r="C325" s="42" t="s">
        <v>1146</v>
      </c>
      <c r="D325" s="42" t="s">
        <v>1151</v>
      </c>
      <c r="E325" s="42" t="s">
        <v>1496</v>
      </c>
      <c r="F325" s="42" t="s">
        <v>354</v>
      </c>
      <c r="G325" s="42" t="s">
        <v>416</v>
      </c>
      <c r="H325" s="43">
        <v>2360</v>
      </c>
      <c r="I325" s="60">
        <f t="shared" si="15"/>
        <v>2205.6074766355141</v>
      </c>
      <c r="J325" s="129"/>
      <c r="K325" s="42"/>
      <c r="L325" s="129" t="s">
        <v>39</v>
      </c>
      <c r="M325" s="49" t="s">
        <v>585</v>
      </c>
      <c r="N325" s="130"/>
      <c r="O325" s="52"/>
      <c r="P325" s="52"/>
      <c r="Q325" s="52"/>
      <c r="R325" s="52"/>
    </row>
    <row r="326" spans="1:18" ht="16">
      <c r="A326" s="42" t="s">
        <v>1140</v>
      </c>
      <c r="B326" s="42" t="s">
        <v>1145</v>
      </c>
      <c r="C326" s="42" t="s">
        <v>1146</v>
      </c>
      <c r="D326" s="42" t="s">
        <v>1151</v>
      </c>
      <c r="E326" s="42" t="s">
        <v>1497</v>
      </c>
      <c r="F326" s="42" t="s">
        <v>903</v>
      </c>
      <c r="G326" s="42" t="s">
        <v>416</v>
      </c>
      <c r="H326" s="43">
        <v>1720</v>
      </c>
      <c r="I326" s="60">
        <f t="shared" si="15"/>
        <v>1607.4766355140187</v>
      </c>
      <c r="J326" s="129"/>
      <c r="K326" s="42"/>
      <c r="L326" s="129" t="s">
        <v>39</v>
      </c>
      <c r="M326" s="49" t="s">
        <v>585</v>
      </c>
      <c r="N326" s="130"/>
      <c r="O326" s="52"/>
      <c r="P326" s="52"/>
      <c r="Q326" s="52"/>
      <c r="R326" s="52"/>
    </row>
    <row r="327" spans="1:18" ht="16">
      <c r="A327" s="42" t="s">
        <v>1140</v>
      </c>
      <c r="B327" s="42" t="s">
        <v>1145</v>
      </c>
      <c r="C327" s="42" t="s">
        <v>1146</v>
      </c>
      <c r="D327" s="42" t="s">
        <v>1151</v>
      </c>
      <c r="E327" s="42" t="s">
        <v>1498</v>
      </c>
      <c r="F327" s="42" t="s">
        <v>904</v>
      </c>
      <c r="G327" s="42" t="s">
        <v>416</v>
      </c>
      <c r="H327" s="43">
        <v>2570</v>
      </c>
      <c r="I327" s="60">
        <f t="shared" si="15"/>
        <v>2401.8691588785045</v>
      </c>
      <c r="J327" s="129"/>
      <c r="K327" s="42"/>
      <c r="L327" s="129" t="s">
        <v>39</v>
      </c>
      <c r="M327" s="49" t="s">
        <v>585</v>
      </c>
      <c r="N327" s="130"/>
      <c r="O327" s="52"/>
      <c r="P327" s="52"/>
      <c r="Q327" s="52"/>
      <c r="R327" s="52"/>
    </row>
    <row r="328" spans="1:18" ht="16">
      <c r="A328" s="42" t="s">
        <v>1140</v>
      </c>
      <c r="B328" s="42" t="s">
        <v>1145</v>
      </c>
      <c r="C328" s="42" t="s">
        <v>1146</v>
      </c>
      <c r="D328" s="42" t="s">
        <v>1151</v>
      </c>
      <c r="E328" s="42" t="s">
        <v>1499</v>
      </c>
      <c r="F328" s="42" t="s">
        <v>355</v>
      </c>
      <c r="G328" s="42" t="s">
        <v>416</v>
      </c>
      <c r="H328" s="43">
        <v>1790</v>
      </c>
      <c r="I328" s="60">
        <f t="shared" si="15"/>
        <v>1672.8971962616822</v>
      </c>
      <c r="J328" s="129"/>
      <c r="K328" s="42"/>
      <c r="L328" s="129" t="s">
        <v>39</v>
      </c>
      <c r="M328" s="49" t="s">
        <v>585</v>
      </c>
      <c r="N328" s="130"/>
      <c r="O328" s="52"/>
      <c r="P328" s="52"/>
      <c r="Q328" s="52"/>
      <c r="R328" s="52"/>
    </row>
    <row r="329" spans="1:18" ht="16">
      <c r="A329" s="42" t="s">
        <v>1140</v>
      </c>
      <c r="B329" s="42" t="s">
        <v>1145</v>
      </c>
      <c r="C329" s="42" t="s">
        <v>1146</v>
      </c>
      <c r="D329" s="42" t="s">
        <v>1151</v>
      </c>
      <c r="E329" s="42" t="s">
        <v>1500</v>
      </c>
      <c r="F329" s="42" t="s">
        <v>356</v>
      </c>
      <c r="G329" s="42" t="s">
        <v>416</v>
      </c>
      <c r="H329" s="43">
        <v>3000</v>
      </c>
      <c r="I329" s="60">
        <f t="shared" si="15"/>
        <v>2803.7383177570091</v>
      </c>
      <c r="J329" s="129"/>
      <c r="K329" s="42"/>
      <c r="L329" s="129" t="s">
        <v>39</v>
      </c>
      <c r="M329" s="49" t="s">
        <v>585</v>
      </c>
      <c r="N329" s="130"/>
      <c r="O329" s="52"/>
      <c r="P329" s="52"/>
      <c r="Q329" s="52"/>
      <c r="R329" s="52"/>
    </row>
    <row r="330" spans="1:18" ht="16">
      <c r="A330" s="42" t="s">
        <v>1140</v>
      </c>
      <c r="B330" s="42" t="s">
        <v>1145</v>
      </c>
      <c r="C330" s="42" t="s">
        <v>1146</v>
      </c>
      <c r="D330" s="42" t="s">
        <v>1151</v>
      </c>
      <c r="E330" s="42" t="s">
        <v>1501</v>
      </c>
      <c r="F330" s="42" t="s">
        <v>357</v>
      </c>
      <c r="G330" s="42" t="s">
        <v>416</v>
      </c>
      <c r="H330" s="43">
        <v>1690</v>
      </c>
      <c r="I330" s="60">
        <f t="shared" si="15"/>
        <v>1579.4392523364486</v>
      </c>
      <c r="J330" s="129"/>
      <c r="K330" s="42"/>
      <c r="L330" s="129" t="s">
        <v>39</v>
      </c>
      <c r="M330" s="49" t="s">
        <v>585</v>
      </c>
      <c r="N330" s="130"/>
      <c r="O330" s="52"/>
      <c r="P330" s="52"/>
      <c r="Q330" s="52"/>
      <c r="R330" s="52"/>
    </row>
    <row r="331" spans="1:18" ht="16">
      <c r="A331" s="42" t="s">
        <v>1140</v>
      </c>
      <c r="B331" s="42" t="s">
        <v>1145</v>
      </c>
      <c r="C331" s="42" t="s">
        <v>1146</v>
      </c>
      <c r="D331" s="42" t="s">
        <v>1151</v>
      </c>
      <c r="E331" s="42" t="s">
        <v>1502</v>
      </c>
      <c r="F331" s="42" t="s">
        <v>358</v>
      </c>
      <c r="G331" s="42" t="s">
        <v>416</v>
      </c>
      <c r="H331" s="43">
        <v>1350</v>
      </c>
      <c r="I331" s="60">
        <f t="shared" si="15"/>
        <v>1261.6822429906542</v>
      </c>
      <c r="J331" s="129"/>
      <c r="K331" s="42"/>
      <c r="L331" s="129" t="s">
        <v>39</v>
      </c>
      <c r="M331" s="49" t="s">
        <v>585</v>
      </c>
      <c r="N331" s="130"/>
      <c r="O331" s="52"/>
      <c r="P331" s="52"/>
      <c r="Q331" s="52"/>
      <c r="R331" s="52"/>
    </row>
    <row r="332" spans="1:18" ht="16">
      <c r="A332" s="42" t="s">
        <v>1140</v>
      </c>
      <c r="B332" s="42" t="s">
        <v>1145</v>
      </c>
      <c r="C332" s="42" t="s">
        <v>1146</v>
      </c>
      <c r="D332" s="42" t="s">
        <v>1151</v>
      </c>
      <c r="E332" s="42" t="s">
        <v>1503</v>
      </c>
      <c r="F332" s="42" t="s">
        <v>336</v>
      </c>
      <c r="G332" s="42" t="s">
        <v>416</v>
      </c>
      <c r="H332" s="43">
        <v>1690</v>
      </c>
      <c r="I332" s="60">
        <f t="shared" si="15"/>
        <v>1579.4392523364486</v>
      </c>
      <c r="J332" s="129"/>
      <c r="K332" s="42"/>
      <c r="L332" s="129" t="s">
        <v>39</v>
      </c>
      <c r="M332" s="49" t="s">
        <v>585</v>
      </c>
      <c r="N332" s="130"/>
      <c r="O332" s="52"/>
      <c r="P332" s="52"/>
      <c r="Q332" s="52"/>
      <c r="R332" s="52"/>
    </row>
    <row r="333" spans="1:18" ht="16">
      <c r="A333" s="42" t="s">
        <v>1140</v>
      </c>
      <c r="B333" s="42" t="s">
        <v>1145</v>
      </c>
      <c r="C333" s="42" t="s">
        <v>1146</v>
      </c>
      <c r="D333" s="42" t="s">
        <v>1151</v>
      </c>
      <c r="E333" s="42" t="s">
        <v>1504</v>
      </c>
      <c r="F333" s="42" t="s">
        <v>337</v>
      </c>
      <c r="G333" s="42" t="s">
        <v>416</v>
      </c>
      <c r="H333" s="43">
        <v>32190</v>
      </c>
      <c r="I333" s="60">
        <f t="shared" si="15"/>
        <v>30084.11214953271</v>
      </c>
      <c r="J333" s="129"/>
      <c r="K333" s="42"/>
      <c r="L333" s="129" t="s">
        <v>39</v>
      </c>
      <c r="M333" s="49" t="s">
        <v>585</v>
      </c>
      <c r="N333" s="130"/>
      <c r="O333" s="52"/>
      <c r="P333" s="52"/>
      <c r="Q333" s="52"/>
      <c r="R333" s="52"/>
    </row>
    <row r="334" spans="1:18" ht="16">
      <c r="A334" s="42" t="s">
        <v>1140</v>
      </c>
      <c r="B334" s="42" t="s">
        <v>1145</v>
      </c>
      <c r="C334" s="42" t="s">
        <v>1146</v>
      </c>
      <c r="D334" s="42" t="s">
        <v>1151</v>
      </c>
      <c r="E334" s="42" t="s">
        <v>1505</v>
      </c>
      <c r="F334" s="42" t="s">
        <v>338</v>
      </c>
      <c r="G334" s="42" t="s">
        <v>416</v>
      </c>
      <c r="H334" s="43">
        <v>27500</v>
      </c>
      <c r="I334" s="60">
        <f t="shared" si="15"/>
        <v>25700.93457943925</v>
      </c>
      <c r="J334" s="129"/>
      <c r="K334" s="42"/>
      <c r="L334" s="129" t="s">
        <v>39</v>
      </c>
      <c r="M334" s="49" t="s">
        <v>585</v>
      </c>
      <c r="N334" s="130"/>
      <c r="O334" s="52"/>
      <c r="P334" s="52"/>
      <c r="Q334" s="52"/>
      <c r="R334" s="52"/>
    </row>
    <row r="335" spans="1:18" ht="16">
      <c r="A335" s="42" t="s">
        <v>1140</v>
      </c>
      <c r="B335" s="42" t="s">
        <v>1145</v>
      </c>
      <c r="C335" s="42" t="s">
        <v>1146</v>
      </c>
      <c r="D335" s="42" t="s">
        <v>1151</v>
      </c>
      <c r="E335" s="42" t="s">
        <v>1506</v>
      </c>
      <c r="F335" s="42" t="s">
        <v>905</v>
      </c>
      <c r="G335" s="42" t="s">
        <v>416</v>
      </c>
      <c r="H335" s="43">
        <v>31900</v>
      </c>
      <c r="I335" s="60">
        <f t="shared" si="15"/>
        <v>29813.084112149532</v>
      </c>
      <c r="J335" s="129"/>
      <c r="K335" s="42"/>
      <c r="L335" s="129" t="s">
        <v>39</v>
      </c>
      <c r="M335" s="49" t="s">
        <v>585</v>
      </c>
      <c r="N335" s="130"/>
      <c r="O335" s="52"/>
      <c r="P335" s="52"/>
      <c r="Q335" s="52"/>
      <c r="R335" s="52"/>
    </row>
    <row r="336" spans="1:18" ht="16">
      <c r="A336" s="42" t="s">
        <v>1140</v>
      </c>
      <c r="B336" s="42" t="s">
        <v>1145</v>
      </c>
      <c r="C336" s="42" t="s">
        <v>1146</v>
      </c>
      <c r="D336" s="42" t="s">
        <v>1151</v>
      </c>
      <c r="E336" s="42" t="s">
        <v>1507</v>
      </c>
      <c r="F336" s="42" t="s">
        <v>339</v>
      </c>
      <c r="G336" s="42" t="s">
        <v>416</v>
      </c>
      <c r="H336" s="43">
        <v>35200</v>
      </c>
      <c r="I336" s="60">
        <f t="shared" si="15"/>
        <v>32897.196261682242</v>
      </c>
      <c r="J336" s="129"/>
      <c r="K336" s="42"/>
      <c r="L336" s="129" t="s">
        <v>39</v>
      </c>
      <c r="M336" s="49" t="s">
        <v>585</v>
      </c>
      <c r="N336" s="130"/>
      <c r="O336" s="52"/>
      <c r="P336" s="52"/>
      <c r="Q336" s="52"/>
      <c r="R336" s="52"/>
    </row>
    <row r="337" spans="1:18" ht="16">
      <c r="A337" s="42" t="s">
        <v>1140</v>
      </c>
      <c r="B337" s="42" t="s">
        <v>1145</v>
      </c>
      <c r="C337" s="42" t="s">
        <v>1146</v>
      </c>
      <c r="D337" s="42" t="s">
        <v>1151</v>
      </c>
      <c r="E337" s="42" t="s">
        <v>1508</v>
      </c>
      <c r="F337" s="42" t="s">
        <v>906</v>
      </c>
      <c r="G337" s="42" t="s">
        <v>416</v>
      </c>
      <c r="H337" s="43">
        <v>25300</v>
      </c>
      <c r="I337" s="60">
        <f t="shared" si="15"/>
        <v>23644.859813084109</v>
      </c>
      <c r="J337" s="129"/>
      <c r="K337" s="42"/>
      <c r="L337" s="129" t="s">
        <v>39</v>
      </c>
      <c r="M337" s="49" t="s">
        <v>585</v>
      </c>
      <c r="N337" s="130"/>
      <c r="O337" s="52"/>
      <c r="P337" s="52"/>
      <c r="Q337" s="52"/>
      <c r="R337" s="52"/>
    </row>
    <row r="338" spans="1:18" ht="16">
      <c r="A338" s="42" t="s">
        <v>1140</v>
      </c>
      <c r="B338" s="42" t="s">
        <v>1145</v>
      </c>
      <c r="C338" s="42" t="s">
        <v>1146</v>
      </c>
      <c r="D338" s="42" t="s">
        <v>1151</v>
      </c>
      <c r="E338" s="42" t="s">
        <v>1509</v>
      </c>
      <c r="F338" s="42" t="s">
        <v>340</v>
      </c>
      <c r="G338" s="42" t="s">
        <v>416</v>
      </c>
      <c r="H338" s="43">
        <v>35200</v>
      </c>
      <c r="I338" s="60">
        <f t="shared" si="15"/>
        <v>32897.196261682242</v>
      </c>
      <c r="J338" s="129"/>
      <c r="K338" s="42"/>
      <c r="L338" s="129" t="s">
        <v>39</v>
      </c>
      <c r="M338" s="49" t="s">
        <v>585</v>
      </c>
      <c r="N338" s="130"/>
      <c r="O338" s="52"/>
      <c r="P338" s="52"/>
      <c r="Q338" s="52"/>
      <c r="R338" s="52"/>
    </row>
    <row r="339" spans="1:18" ht="16">
      <c r="A339" s="42" t="s">
        <v>1140</v>
      </c>
      <c r="B339" s="42" t="s">
        <v>1145</v>
      </c>
      <c r="C339" s="42" t="s">
        <v>1146</v>
      </c>
      <c r="D339" s="42" t="s">
        <v>1151</v>
      </c>
      <c r="E339" s="42" t="s">
        <v>1510</v>
      </c>
      <c r="F339" s="42" t="s">
        <v>907</v>
      </c>
      <c r="G339" s="42" t="s">
        <v>416</v>
      </c>
      <c r="H339" s="43">
        <v>25300</v>
      </c>
      <c r="I339" s="60">
        <f t="shared" si="15"/>
        <v>23644.859813084109</v>
      </c>
      <c r="J339" s="129"/>
      <c r="K339" s="42"/>
      <c r="L339" s="129" t="s">
        <v>39</v>
      </c>
      <c r="M339" s="49" t="s">
        <v>585</v>
      </c>
      <c r="N339" s="130"/>
      <c r="O339" s="52"/>
      <c r="P339" s="52"/>
      <c r="Q339" s="52"/>
      <c r="R339" s="52"/>
    </row>
    <row r="340" spans="1:18" ht="16">
      <c r="A340" s="42" t="s">
        <v>1140</v>
      </c>
      <c r="B340" s="42" t="s">
        <v>1145</v>
      </c>
      <c r="C340" s="42" t="s">
        <v>1146</v>
      </c>
      <c r="D340" s="42" t="s">
        <v>1151</v>
      </c>
      <c r="E340" s="42" t="s">
        <v>1693</v>
      </c>
      <c r="F340" s="42" t="s">
        <v>359</v>
      </c>
      <c r="G340" s="42" t="s">
        <v>416</v>
      </c>
      <c r="H340" s="43">
        <v>1180</v>
      </c>
      <c r="I340" s="60">
        <f t="shared" ref="I340:I405" si="16">H340/1.07</f>
        <v>1102.8037383177571</v>
      </c>
      <c r="J340" s="129"/>
      <c r="K340" s="42"/>
      <c r="L340" s="129" t="s">
        <v>39</v>
      </c>
      <c r="M340" s="49" t="s">
        <v>585</v>
      </c>
      <c r="N340" s="130"/>
      <c r="O340" s="52"/>
      <c r="P340" s="52"/>
      <c r="Q340" s="52"/>
      <c r="R340" s="52"/>
    </row>
    <row r="341" spans="1:18" ht="16">
      <c r="A341" s="42" t="s">
        <v>1140</v>
      </c>
      <c r="B341" s="42" t="s">
        <v>1145</v>
      </c>
      <c r="C341" s="42" t="s">
        <v>1146</v>
      </c>
      <c r="D341" s="42" t="s">
        <v>1151</v>
      </c>
      <c r="E341" s="42" t="s">
        <v>1511</v>
      </c>
      <c r="F341" s="42" t="s">
        <v>360</v>
      </c>
      <c r="G341" s="42" t="s">
        <v>416</v>
      </c>
      <c r="H341" s="43">
        <v>1450</v>
      </c>
      <c r="I341" s="60">
        <f t="shared" si="16"/>
        <v>1355.1401869158879</v>
      </c>
      <c r="J341" s="129"/>
      <c r="K341" s="42"/>
      <c r="L341" s="129" t="s">
        <v>39</v>
      </c>
      <c r="M341" s="49" t="s">
        <v>585</v>
      </c>
      <c r="N341" s="130"/>
      <c r="O341" s="52"/>
      <c r="P341" s="52"/>
      <c r="Q341" s="52"/>
      <c r="R341" s="52"/>
    </row>
    <row r="342" spans="1:18" ht="16">
      <c r="A342" s="42" t="s">
        <v>1140</v>
      </c>
      <c r="B342" s="42" t="s">
        <v>1145</v>
      </c>
      <c r="C342" s="42" t="s">
        <v>1146</v>
      </c>
      <c r="D342" s="42" t="s">
        <v>1151</v>
      </c>
      <c r="E342" s="42" t="s">
        <v>1511</v>
      </c>
      <c r="F342" s="42" t="s">
        <v>1075</v>
      </c>
      <c r="G342" s="42" t="s">
        <v>416</v>
      </c>
      <c r="H342" s="43">
        <v>1450</v>
      </c>
      <c r="I342" s="60">
        <f t="shared" si="16"/>
        <v>1355.1401869158879</v>
      </c>
      <c r="J342" s="129"/>
      <c r="K342" s="42"/>
      <c r="L342" s="129" t="s">
        <v>39</v>
      </c>
      <c r="M342" s="49" t="s">
        <v>585</v>
      </c>
      <c r="N342" s="130"/>
      <c r="O342" s="52"/>
      <c r="P342" s="52"/>
      <c r="Q342" s="52"/>
      <c r="R342" s="52"/>
    </row>
    <row r="343" spans="1:18" ht="16">
      <c r="A343" s="42" t="s">
        <v>1140</v>
      </c>
      <c r="B343" s="42" t="s">
        <v>1145</v>
      </c>
      <c r="C343" s="42" t="s">
        <v>1146</v>
      </c>
      <c r="D343" s="42" t="s">
        <v>1151</v>
      </c>
      <c r="E343" s="42" t="s">
        <v>1512</v>
      </c>
      <c r="F343" s="42" t="s">
        <v>908</v>
      </c>
      <c r="G343" s="42" t="s">
        <v>416</v>
      </c>
      <c r="H343" s="43">
        <v>1190</v>
      </c>
      <c r="I343" s="60">
        <f t="shared" si="16"/>
        <v>1112.1495327102803</v>
      </c>
      <c r="J343" s="129"/>
      <c r="K343" s="42"/>
      <c r="L343" s="129" t="s">
        <v>39</v>
      </c>
      <c r="M343" s="49" t="s">
        <v>585</v>
      </c>
      <c r="N343" s="130"/>
      <c r="O343" s="52"/>
      <c r="P343" s="52"/>
      <c r="Q343" s="52"/>
      <c r="R343" s="52"/>
    </row>
    <row r="344" spans="1:18" ht="16">
      <c r="A344" s="42" t="s">
        <v>1140</v>
      </c>
      <c r="B344" s="42" t="s">
        <v>1145</v>
      </c>
      <c r="C344" s="42" t="s">
        <v>1146</v>
      </c>
      <c r="D344" s="42" t="s">
        <v>1151</v>
      </c>
      <c r="E344" s="42" t="s">
        <v>1513</v>
      </c>
      <c r="F344" s="42" t="s">
        <v>361</v>
      </c>
      <c r="G344" s="42" t="s">
        <v>416</v>
      </c>
      <c r="H344" s="43">
        <v>630</v>
      </c>
      <c r="I344" s="60">
        <f t="shared" si="16"/>
        <v>588.78504672897191</v>
      </c>
      <c r="J344" s="129"/>
      <c r="K344" s="42"/>
      <c r="L344" s="129" t="s">
        <v>39</v>
      </c>
      <c r="M344" s="49" t="s">
        <v>585</v>
      </c>
      <c r="N344" s="130"/>
      <c r="O344" s="52"/>
      <c r="P344" s="52"/>
      <c r="Q344" s="52"/>
      <c r="R344" s="52"/>
    </row>
    <row r="345" spans="1:18" ht="16">
      <c r="A345" s="42" t="s">
        <v>1140</v>
      </c>
      <c r="B345" s="42" t="s">
        <v>1145</v>
      </c>
      <c r="C345" s="42" t="s">
        <v>1146</v>
      </c>
      <c r="D345" s="42" t="s">
        <v>1151</v>
      </c>
      <c r="E345" s="42" t="s">
        <v>1514</v>
      </c>
      <c r="F345" s="42" t="s">
        <v>362</v>
      </c>
      <c r="G345" s="42" t="s">
        <v>416</v>
      </c>
      <c r="H345" s="43">
        <v>820</v>
      </c>
      <c r="I345" s="60">
        <f t="shared" si="16"/>
        <v>766.35514018691583</v>
      </c>
      <c r="J345" s="129"/>
      <c r="K345" s="42"/>
      <c r="L345" s="129" t="s">
        <v>39</v>
      </c>
      <c r="M345" s="49" t="s">
        <v>585</v>
      </c>
      <c r="N345" s="130"/>
      <c r="O345" s="52"/>
      <c r="P345" s="52"/>
      <c r="Q345" s="52"/>
      <c r="R345" s="52"/>
    </row>
    <row r="346" spans="1:18" ht="16">
      <c r="A346" s="42" t="s">
        <v>1140</v>
      </c>
      <c r="B346" s="42" t="s">
        <v>1145</v>
      </c>
      <c r="C346" s="42" t="s">
        <v>1146</v>
      </c>
      <c r="D346" s="42" t="s">
        <v>1151</v>
      </c>
      <c r="E346" s="42" t="s">
        <v>1515</v>
      </c>
      <c r="F346" s="42" t="s">
        <v>363</v>
      </c>
      <c r="G346" s="42" t="s">
        <v>416</v>
      </c>
      <c r="H346" s="43">
        <v>870</v>
      </c>
      <c r="I346" s="60">
        <f t="shared" si="16"/>
        <v>813.08411214953264</v>
      </c>
      <c r="J346" s="129"/>
      <c r="K346" s="42"/>
      <c r="L346" s="129" t="s">
        <v>39</v>
      </c>
      <c r="M346" s="49" t="s">
        <v>585</v>
      </c>
      <c r="N346" s="130"/>
      <c r="O346" s="52"/>
      <c r="P346" s="52"/>
      <c r="Q346" s="52"/>
      <c r="R346" s="52"/>
    </row>
    <row r="347" spans="1:18" ht="16">
      <c r="A347" s="42" t="s">
        <v>1140</v>
      </c>
      <c r="B347" s="42" t="s">
        <v>1145</v>
      </c>
      <c r="C347" s="42" t="s">
        <v>1146</v>
      </c>
      <c r="D347" s="42" t="s">
        <v>1151</v>
      </c>
      <c r="E347" s="42" t="s">
        <v>1516</v>
      </c>
      <c r="F347" s="42" t="s">
        <v>364</v>
      </c>
      <c r="G347" s="42" t="s">
        <v>416</v>
      </c>
      <c r="H347" s="43">
        <v>990</v>
      </c>
      <c r="I347" s="60">
        <f t="shared" si="16"/>
        <v>925.23364485981301</v>
      </c>
      <c r="J347" s="129"/>
      <c r="K347" s="42"/>
      <c r="L347" s="129" t="s">
        <v>39</v>
      </c>
      <c r="M347" s="49" t="s">
        <v>585</v>
      </c>
      <c r="N347" s="130"/>
      <c r="O347" s="52"/>
      <c r="P347" s="52"/>
      <c r="Q347" s="52"/>
      <c r="R347" s="52"/>
    </row>
    <row r="348" spans="1:18" ht="16">
      <c r="A348" s="42" t="s">
        <v>1140</v>
      </c>
      <c r="B348" s="42" t="s">
        <v>1145</v>
      </c>
      <c r="C348" s="42" t="s">
        <v>1146</v>
      </c>
      <c r="D348" s="42" t="s">
        <v>1151</v>
      </c>
      <c r="E348" s="42" t="s">
        <v>1517</v>
      </c>
      <c r="F348" s="42" t="s">
        <v>365</v>
      </c>
      <c r="G348" s="42" t="s">
        <v>416</v>
      </c>
      <c r="H348" s="43">
        <v>1100</v>
      </c>
      <c r="I348" s="60">
        <f t="shared" si="16"/>
        <v>1028.0373831775701</v>
      </c>
      <c r="J348" s="129"/>
      <c r="K348" s="42"/>
      <c r="L348" s="129" t="s">
        <v>39</v>
      </c>
      <c r="M348" s="49" t="s">
        <v>585</v>
      </c>
      <c r="N348" s="130"/>
      <c r="O348" s="52"/>
      <c r="P348" s="52"/>
      <c r="Q348" s="52"/>
      <c r="R348" s="52"/>
    </row>
    <row r="349" spans="1:18" ht="16">
      <c r="A349" s="42" t="s">
        <v>1140</v>
      </c>
      <c r="B349" s="42" t="s">
        <v>1145</v>
      </c>
      <c r="C349" s="42" t="s">
        <v>1146</v>
      </c>
      <c r="D349" s="42" t="s">
        <v>1151</v>
      </c>
      <c r="E349" s="42" t="s">
        <v>1518</v>
      </c>
      <c r="F349" s="42" t="s">
        <v>909</v>
      </c>
      <c r="G349" s="42" t="s">
        <v>416</v>
      </c>
      <c r="H349" s="43">
        <v>2590</v>
      </c>
      <c r="I349" s="60">
        <f t="shared" si="16"/>
        <v>2420.5607476635514</v>
      </c>
      <c r="J349" s="129"/>
      <c r="K349" s="42"/>
      <c r="L349" s="129" t="s">
        <v>39</v>
      </c>
      <c r="M349" s="49" t="s">
        <v>585</v>
      </c>
      <c r="N349" s="130"/>
      <c r="O349" s="52"/>
      <c r="P349" s="52"/>
      <c r="Q349" s="52"/>
      <c r="R349" s="52"/>
    </row>
    <row r="350" spans="1:18" ht="16">
      <c r="A350" s="42" t="s">
        <v>1140</v>
      </c>
      <c r="B350" s="42" t="s">
        <v>1145</v>
      </c>
      <c r="C350" s="42" t="s">
        <v>1146</v>
      </c>
      <c r="D350" s="42" t="s">
        <v>1151</v>
      </c>
      <c r="E350" s="42" t="s">
        <v>1519</v>
      </c>
      <c r="F350" s="42" t="s">
        <v>910</v>
      </c>
      <c r="G350" s="42" t="s">
        <v>416</v>
      </c>
      <c r="H350" s="43">
        <v>1270</v>
      </c>
      <c r="I350" s="60">
        <f t="shared" si="16"/>
        <v>1186.9158878504672</v>
      </c>
      <c r="J350" s="129"/>
      <c r="K350" s="42"/>
      <c r="L350" s="129" t="s">
        <v>39</v>
      </c>
      <c r="M350" s="49" t="s">
        <v>585</v>
      </c>
      <c r="N350" s="130"/>
      <c r="O350" s="52"/>
      <c r="P350" s="52"/>
      <c r="Q350" s="52"/>
      <c r="R350" s="52"/>
    </row>
    <row r="351" spans="1:18" ht="16">
      <c r="A351" s="42" t="s">
        <v>1140</v>
      </c>
      <c r="B351" s="42" t="s">
        <v>1145</v>
      </c>
      <c r="C351" s="42" t="s">
        <v>1146</v>
      </c>
      <c r="D351" s="42" t="s">
        <v>1151</v>
      </c>
      <c r="E351" s="42" t="s">
        <v>1520</v>
      </c>
      <c r="F351" s="42" t="s">
        <v>366</v>
      </c>
      <c r="G351" s="42" t="s">
        <v>416</v>
      </c>
      <c r="H351" s="43">
        <v>2130</v>
      </c>
      <c r="I351" s="60">
        <f t="shared" si="16"/>
        <v>1990.6542056074766</v>
      </c>
      <c r="J351" s="129"/>
      <c r="K351" s="42"/>
      <c r="L351" s="129" t="s">
        <v>39</v>
      </c>
      <c r="M351" s="49" t="s">
        <v>585</v>
      </c>
      <c r="N351" s="130"/>
      <c r="O351" s="52"/>
      <c r="P351" s="52"/>
      <c r="Q351" s="52"/>
      <c r="R351" s="52"/>
    </row>
    <row r="352" spans="1:18" ht="16">
      <c r="A352" s="42" t="s">
        <v>1140</v>
      </c>
      <c r="B352" s="42" t="s">
        <v>1145</v>
      </c>
      <c r="C352" s="42" t="s">
        <v>1146</v>
      </c>
      <c r="D352" s="42" t="s">
        <v>1151</v>
      </c>
      <c r="E352" s="42" t="s">
        <v>1521</v>
      </c>
      <c r="F352" s="42" t="s">
        <v>367</v>
      </c>
      <c r="G352" s="42" t="s">
        <v>416</v>
      </c>
      <c r="H352" s="43">
        <v>1430</v>
      </c>
      <c r="I352" s="60">
        <f t="shared" si="16"/>
        <v>1336.448598130841</v>
      </c>
      <c r="J352" s="129"/>
      <c r="K352" s="42"/>
      <c r="L352" s="129" t="s">
        <v>39</v>
      </c>
      <c r="M352" s="49" t="s">
        <v>585</v>
      </c>
      <c r="N352" s="130"/>
      <c r="O352" s="52"/>
      <c r="P352" s="52"/>
      <c r="Q352" s="52"/>
      <c r="R352" s="52"/>
    </row>
    <row r="353" spans="1:18" ht="16">
      <c r="A353" s="42" t="s">
        <v>1140</v>
      </c>
      <c r="B353" s="42" t="s">
        <v>1145</v>
      </c>
      <c r="C353" s="42" t="s">
        <v>1146</v>
      </c>
      <c r="D353" s="42" t="s">
        <v>1151</v>
      </c>
      <c r="E353" s="42" t="s">
        <v>1522</v>
      </c>
      <c r="F353" s="42" t="s">
        <v>368</v>
      </c>
      <c r="G353" s="42" t="s">
        <v>416</v>
      </c>
      <c r="H353" s="43">
        <v>990</v>
      </c>
      <c r="I353" s="60">
        <f t="shared" si="16"/>
        <v>925.23364485981301</v>
      </c>
      <c r="J353" s="129"/>
      <c r="K353" s="42"/>
      <c r="L353" s="129" t="s">
        <v>39</v>
      </c>
      <c r="M353" s="49" t="s">
        <v>585</v>
      </c>
      <c r="N353" s="130"/>
      <c r="O353" s="52"/>
      <c r="P353" s="52"/>
      <c r="Q353" s="52"/>
      <c r="R353" s="52"/>
    </row>
    <row r="354" spans="1:18" ht="16">
      <c r="A354" s="42" t="s">
        <v>1140</v>
      </c>
      <c r="B354" s="42" t="s">
        <v>1145</v>
      </c>
      <c r="C354" s="42" t="s">
        <v>1146</v>
      </c>
      <c r="D354" s="42" t="s">
        <v>1151</v>
      </c>
      <c r="E354" s="42" t="s">
        <v>1523</v>
      </c>
      <c r="F354" s="42" t="s">
        <v>911</v>
      </c>
      <c r="G354" s="42" t="s">
        <v>416</v>
      </c>
      <c r="H354" s="43">
        <v>1570</v>
      </c>
      <c r="I354" s="60">
        <f t="shared" si="16"/>
        <v>1467.2897196261681</v>
      </c>
      <c r="J354" s="129"/>
      <c r="K354" s="42"/>
      <c r="L354" s="129" t="s">
        <v>39</v>
      </c>
      <c r="M354" s="49" t="s">
        <v>585</v>
      </c>
      <c r="N354" s="130"/>
      <c r="O354" s="52"/>
      <c r="P354" s="52"/>
      <c r="Q354" s="52"/>
      <c r="R354" s="52"/>
    </row>
    <row r="355" spans="1:18" ht="16">
      <c r="A355" s="42" t="s">
        <v>1140</v>
      </c>
      <c r="B355" s="42" t="s">
        <v>1145</v>
      </c>
      <c r="C355" s="42" t="s">
        <v>1146</v>
      </c>
      <c r="D355" s="42" t="s">
        <v>1151</v>
      </c>
      <c r="E355" s="42" t="s">
        <v>1524</v>
      </c>
      <c r="F355" s="42" t="s">
        <v>912</v>
      </c>
      <c r="G355" s="42" t="s">
        <v>416</v>
      </c>
      <c r="H355" s="43">
        <v>1360</v>
      </c>
      <c r="I355" s="60">
        <f t="shared" si="16"/>
        <v>1271.0280373831774</v>
      </c>
      <c r="J355" s="129"/>
      <c r="K355" s="42"/>
      <c r="L355" s="129" t="s">
        <v>39</v>
      </c>
      <c r="M355" s="49" t="s">
        <v>585</v>
      </c>
      <c r="N355" s="130"/>
      <c r="O355" s="52"/>
      <c r="P355" s="52"/>
      <c r="Q355" s="52"/>
      <c r="R355" s="52"/>
    </row>
    <row r="356" spans="1:18" ht="16">
      <c r="A356" s="42" t="s">
        <v>1140</v>
      </c>
      <c r="B356" s="42" t="s">
        <v>1145</v>
      </c>
      <c r="C356" s="42" t="s">
        <v>1146</v>
      </c>
      <c r="D356" s="42" t="s">
        <v>1151</v>
      </c>
      <c r="E356" s="42" t="s">
        <v>1525</v>
      </c>
      <c r="F356" s="42" t="s">
        <v>369</v>
      </c>
      <c r="G356" s="42" t="s">
        <v>416</v>
      </c>
      <c r="H356" s="43">
        <v>2150</v>
      </c>
      <c r="I356" s="60">
        <f t="shared" si="16"/>
        <v>2009.3457943925232</v>
      </c>
      <c r="J356" s="129"/>
      <c r="K356" s="42"/>
      <c r="L356" s="129" t="s">
        <v>39</v>
      </c>
      <c r="M356" s="49" t="s">
        <v>585</v>
      </c>
      <c r="N356" s="130"/>
      <c r="O356" s="52"/>
      <c r="P356" s="52"/>
      <c r="Q356" s="52"/>
      <c r="R356" s="52"/>
    </row>
    <row r="357" spans="1:18" ht="16">
      <c r="A357" s="42" t="s">
        <v>1140</v>
      </c>
      <c r="B357" s="42" t="s">
        <v>1145</v>
      </c>
      <c r="C357" s="42" t="s">
        <v>1146</v>
      </c>
      <c r="D357" s="42" t="s">
        <v>1151</v>
      </c>
      <c r="E357" s="42" t="s">
        <v>1526</v>
      </c>
      <c r="F357" s="42" t="s">
        <v>370</v>
      </c>
      <c r="G357" s="42" t="s">
        <v>416</v>
      </c>
      <c r="H357" s="43">
        <v>2650</v>
      </c>
      <c r="I357" s="60">
        <f t="shared" si="16"/>
        <v>2476.6355140186915</v>
      </c>
      <c r="J357" s="129"/>
      <c r="K357" s="42"/>
      <c r="L357" s="129" t="s">
        <v>39</v>
      </c>
      <c r="M357" s="49" t="s">
        <v>585</v>
      </c>
      <c r="N357" s="130"/>
      <c r="O357" s="52"/>
      <c r="P357" s="52"/>
      <c r="Q357" s="52"/>
      <c r="R357" s="52"/>
    </row>
    <row r="358" spans="1:18" ht="16">
      <c r="A358" s="42" t="s">
        <v>1140</v>
      </c>
      <c r="B358" s="42" t="s">
        <v>1145</v>
      </c>
      <c r="C358" s="42" t="s">
        <v>1146</v>
      </c>
      <c r="D358" s="42" t="s">
        <v>1151</v>
      </c>
      <c r="E358" s="42" t="s">
        <v>1527</v>
      </c>
      <c r="F358" s="42" t="s">
        <v>371</v>
      </c>
      <c r="G358" s="42" t="s">
        <v>416</v>
      </c>
      <c r="H358" s="43">
        <v>1470</v>
      </c>
      <c r="I358" s="60">
        <f t="shared" si="16"/>
        <v>1373.8317757009345</v>
      </c>
      <c r="J358" s="129"/>
      <c r="K358" s="42"/>
      <c r="L358" s="129" t="s">
        <v>39</v>
      </c>
      <c r="M358" s="49" t="s">
        <v>585</v>
      </c>
      <c r="N358" s="130"/>
      <c r="O358" s="52"/>
      <c r="P358" s="52"/>
      <c r="Q358" s="52"/>
      <c r="R358" s="52"/>
    </row>
    <row r="359" spans="1:18" ht="16">
      <c r="A359" s="42" t="s">
        <v>1140</v>
      </c>
      <c r="B359" s="42" t="s">
        <v>1145</v>
      </c>
      <c r="C359" s="42" t="s">
        <v>1146</v>
      </c>
      <c r="D359" s="42" t="s">
        <v>1151</v>
      </c>
      <c r="E359" s="42" t="s">
        <v>1528</v>
      </c>
      <c r="F359" s="42" t="s">
        <v>372</v>
      </c>
      <c r="G359" s="42" t="s">
        <v>416</v>
      </c>
      <c r="H359" s="43">
        <v>1540</v>
      </c>
      <c r="I359" s="60">
        <f t="shared" si="16"/>
        <v>1439.252336448598</v>
      </c>
      <c r="J359" s="129"/>
      <c r="K359" s="42"/>
      <c r="L359" s="129" t="s">
        <v>39</v>
      </c>
      <c r="M359" s="49" t="s">
        <v>585</v>
      </c>
      <c r="N359" s="130"/>
      <c r="O359" s="52"/>
      <c r="P359" s="52"/>
      <c r="Q359" s="52"/>
      <c r="R359" s="52"/>
    </row>
    <row r="360" spans="1:18" ht="16">
      <c r="A360" s="42" t="s">
        <v>1140</v>
      </c>
      <c r="B360" s="42" t="s">
        <v>1145</v>
      </c>
      <c r="C360" s="42" t="s">
        <v>1146</v>
      </c>
      <c r="D360" s="42" t="s">
        <v>1151</v>
      </c>
      <c r="E360" s="42" t="s">
        <v>1529</v>
      </c>
      <c r="F360" s="42" t="s">
        <v>373</v>
      </c>
      <c r="G360" s="42" t="s">
        <v>416</v>
      </c>
      <c r="H360" s="43">
        <v>1800</v>
      </c>
      <c r="I360" s="60">
        <f t="shared" si="16"/>
        <v>1682.2429906542054</v>
      </c>
      <c r="J360" s="129"/>
      <c r="K360" s="42"/>
      <c r="L360" s="129" t="s">
        <v>39</v>
      </c>
      <c r="M360" s="49" t="s">
        <v>585</v>
      </c>
      <c r="N360" s="130"/>
      <c r="O360" s="52"/>
      <c r="P360" s="52"/>
      <c r="Q360" s="52"/>
      <c r="R360" s="52"/>
    </row>
    <row r="361" spans="1:18" ht="16">
      <c r="A361" s="42" t="s">
        <v>1140</v>
      </c>
      <c r="B361" s="42" t="s">
        <v>1145</v>
      </c>
      <c r="C361" s="42" t="s">
        <v>1146</v>
      </c>
      <c r="D361" s="42" t="s">
        <v>1151</v>
      </c>
      <c r="E361" s="42" t="s">
        <v>1530</v>
      </c>
      <c r="F361" s="42" t="s">
        <v>374</v>
      </c>
      <c r="G361" s="42" t="s">
        <v>416</v>
      </c>
      <c r="H361" s="43">
        <v>1290</v>
      </c>
      <c r="I361" s="60">
        <f t="shared" si="16"/>
        <v>1205.6074766355139</v>
      </c>
      <c r="J361" s="129"/>
      <c r="K361" s="42"/>
      <c r="L361" s="129" t="s">
        <v>39</v>
      </c>
      <c r="M361" s="49" t="s">
        <v>585</v>
      </c>
      <c r="N361" s="130"/>
      <c r="O361" s="52"/>
      <c r="P361" s="52"/>
      <c r="Q361" s="52"/>
      <c r="R361" s="52"/>
    </row>
    <row r="362" spans="1:18" ht="16">
      <c r="A362" s="42" t="s">
        <v>1140</v>
      </c>
      <c r="B362" s="42" t="s">
        <v>1145</v>
      </c>
      <c r="C362" s="42" t="s">
        <v>1146</v>
      </c>
      <c r="D362" s="42" t="s">
        <v>1151</v>
      </c>
      <c r="E362" s="42" t="s">
        <v>1531</v>
      </c>
      <c r="F362" s="42" t="s">
        <v>375</v>
      </c>
      <c r="G362" s="42" t="s">
        <v>416</v>
      </c>
      <c r="H362" s="43">
        <v>1800</v>
      </c>
      <c r="I362" s="60">
        <f t="shared" si="16"/>
        <v>1682.2429906542054</v>
      </c>
      <c r="J362" s="129"/>
      <c r="K362" s="42"/>
      <c r="L362" s="129" t="s">
        <v>39</v>
      </c>
      <c r="M362" s="49" t="s">
        <v>585</v>
      </c>
      <c r="N362" s="130"/>
      <c r="O362" s="52"/>
      <c r="P362" s="52"/>
      <c r="Q362" s="52"/>
      <c r="R362" s="52"/>
    </row>
    <row r="363" spans="1:18" ht="16">
      <c r="A363" s="42" t="s">
        <v>1140</v>
      </c>
      <c r="B363" s="42" t="s">
        <v>1145</v>
      </c>
      <c r="C363" s="42" t="s">
        <v>1146</v>
      </c>
      <c r="D363" s="42" t="s">
        <v>1151</v>
      </c>
      <c r="E363" s="42" t="s">
        <v>1532</v>
      </c>
      <c r="F363" s="42" t="s">
        <v>376</v>
      </c>
      <c r="G363" s="42" t="s">
        <v>416</v>
      </c>
      <c r="H363" s="43">
        <v>1650</v>
      </c>
      <c r="I363" s="60">
        <f t="shared" si="16"/>
        <v>1542.0560747663551</v>
      </c>
      <c r="J363" s="129"/>
      <c r="K363" s="42"/>
      <c r="L363" s="129" t="s">
        <v>39</v>
      </c>
      <c r="M363" s="49" t="s">
        <v>585</v>
      </c>
      <c r="N363" s="130"/>
      <c r="O363" s="52"/>
      <c r="P363" s="52"/>
      <c r="Q363" s="52"/>
      <c r="R363" s="52"/>
    </row>
    <row r="364" spans="1:18" ht="16">
      <c r="A364" s="42" t="s">
        <v>1140</v>
      </c>
      <c r="B364" s="42" t="s">
        <v>1145</v>
      </c>
      <c r="C364" s="42" t="s">
        <v>1146</v>
      </c>
      <c r="D364" s="42" t="s">
        <v>1151</v>
      </c>
      <c r="E364" s="42" t="s">
        <v>1533</v>
      </c>
      <c r="F364" s="42" t="s">
        <v>377</v>
      </c>
      <c r="G364" s="42" t="s">
        <v>416</v>
      </c>
      <c r="H364" s="43">
        <v>1800</v>
      </c>
      <c r="I364" s="60">
        <f t="shared" si="16"/>
        <v>1682.2429906542054</v>
      </c>
      <c r="J364" s="129"/>
      <c r="K364" s="42"/>
      <c r="L364" s="129" t="s">
        <v>39</v>
      </c>
      <c r="M364" s="49" t="s">
        <v>585</v>
      </c>
      <c r="N364" s="130"/>
      <c r="O364" s="52"/>
      <c r="P364" s="52"/>
      <c r="Q364" s="52"/>
      <c r="R364" s="52"/>
    </row>
    <row r="365" spans="1:18" ht="16">
      <c r="A365" s="42" t="s">
        <v>1140</v>
      </c>
      <c r="B365" s="42" t="s">
        <v>1145</v>
      </c>
      <c r="C365" s="42" t="s">
        <v>1146</v>
      </c>
      <c r="D365" s="42" t="s">
        <v>1151</v>
      </c>
      <c r="E365" s="42" t="s">
        <v>1534</v>
      </c>
      <c r="F365" s="42" t="s">
        <v>378</v>
      </c>
      <c r="G365" s="42" t="s">
        <v>416</v>
      </c>
      <c r="H365" s="43">
        <v>1800</v>
      </c>
      <c r="I365" s="60">
        <f t="shared" si="16"/>
        <v>1682.2429906542054</v>
      </c>
      <c r="J365" s="129"/>
      <c r="K365" s="42"/>
      <c r="L365" s="129" t="s">
        <v>39</v>
      </c>
      <c r="M365" s="49" t="s">
        <v>585</v>
      </c>
      <c r="N365" s="130"/>
      <c r="O365" s="52"/>
      <c r="P365" s="52"/>
      <c r="Q365" s="52"/>
      <c r="R365" s="52"/>
    </row>
    <row r="366" spans="1:18" ht="16">
      <c r="A366" s="42" t="s">
        <v>1140</v>
      </c>
      <c r="B366" s="42" t="s">
        <v>1145</v>
      </c>
      <c r="C366" s="42" t="s">
        <v>1146</v>
      </c>
      <c r="D366" s="42" t="s">
        <v>1151</v>
      </c>
      <c r="E366" s="42" t="s">
        <v>1535</v>
      </c>
      <c r="F366" s="42" t="s">
        <v>379</v>
      </c>
      <c r="G366" s="42" t="s">
        <v>416</v>
      </c>
      <c r="H366" s="43">
        <v>1800</v>
      </c>
      <c r="I366" s="60">
        <f t="shared" si="16"/>
        <v>1682.2429906542054</v>
      </c>
      <c r="J366" s="129"/>
      <c r="K366" s="42"/>
      <c r="L366" s="129" t="s">
        <v>39</v>
      </c>
      <c r="M366" s="49" t="s">
        <v>585</v>
      </c>
      <c r="N366" s="130"/>
      <c r="O366" s="52"/>
      <c r="P366" s="52"/>
      <c r="Q366" s="52"/>
      <c r="R366" s="52"/>
    </row>
    <row r="367" spans="1:18" ht="16">
      <c r="A367" s="42" t="s">
        <v>1140</v>
      </c>
      <c r="B367" s="42" t="s">
        <v>1145</v>
      </c>
      <c r="C367" s="42" t="s">
        <v>1146</v>
      </c>
      <c r="D367" s="42" t="s">
        <v>1151</v>
      </c>
      <c r="E367" s="42" t="s">
        <v>1536</v>
      </c>
      <c r="F367" s="42" t="s">
        <v>380</v>
      </c>
      <c r="G367" s="42" t="s">
        <v>416</v>
      </c>
      <c r="H367" s="43">
        <v>1470</v>
      </c>
      <c r="I367" s="60">
        <f t="shared" si="16"/>
        <v>1373.8317757009345</v>
      </c>
      <c r="J367" s="129"/>
      <c r="K367" s="42"/>
      <c r="L367" s="129" t="s">
        <v>39</v>
      </c>
      <c r="M367" s="49" t="s">
        <v>585</v>
      </c>
      <c r="N367" s="130"/>
      <c r="O367" s="52"/>
      <c r="P367" s="52"/>
      <c r="Q367" s="52"/>
      <c r="R367" s="52"/>
    </row>
    <row r="368" spans="1:18" ht="16">
      <c r="A368" s="42" t="s">
        <v>1140</v>
      </c>
      <c r="B368" s="42" t="s">
        <v>1145</v>
      </c>
      <c r="C368" s="42" t="s">
        <v>1146</v>
      </c>
      <c r="D368" s="42" t="s">
        <v>1151</v>
      </c>
      <c r="E368" s="42" t="s">
        <v>1537</v>
      </c>
      <c r="F368" s="42" t="s">
        <v>913</v>
      </c>
      <c r="G368" s="42" t="s">
        <v>416</v>
      </c>
      <c r="H368" s="43">
        <v>1400</v>
      </c>
      <c r="I368" s="60">
        <f t="shared" si="16"/>
        <v>1308.4112149532709</v>
      </c>
      <c r="J368" s="129"/>
      <c r="K368" s="42"/>
      <c r="L368" s="129" t="s">
        <v>39</v>
      </c>
      <c r="M368" s="49" t="s">
        <v>585</v>
      </c>
      <c r="N368" s="130"/>
      <c r="O368" s="52"/>
      <c r="P368" s="52"/>
      <c r="Q368" s="52"/>
      <c r="R368" s="52"/>
    </row>
    <row r="369" spans="1:18" ht="16">
      <c r="A369" s="42" t="s">
        <v>1140</v>
      </c>
      <c r="B369" s="42" t="s">
        <v>1145</v>
      </c>
      <c r="C369" s="42" t="s">
        <v>1146</v>
      </c>
      <c r="D369" s="42" t="s">
        <v>1151</v>
      </c>
      <c r="E369" s="42" t="s">
        <v>1538</v>
      </c>
      <c r="F369" s="42" t="s">
        <v>381</v>
      </c>
      <c r="G369" s="42" t="s">
        <v>416</v>
      </c>
      <c r="H369" s="43">
        <v>1450</v>
      </c>
      <c r="I369" s="60">
        <f t="shared" si="16"/>
        <v>1355.1401869158879</v>
      </c>
      <c r="J369" s="129"/>
      <c r="K369" s="42"/>
      <c r="L369" s="129" t="s">
        <v>39</v>
      </c>
      <c r="M369" s="49" t="s">
        <v>585</v>
      </c>
      <c r="N369" s="130"/>
      <c r="O369" s="52"/>
      <c r="P369" s="52"/>
      <c r="Q369" s="52"/>
      <c r="R369" s="52"/>
    </row>
    <row r="370" spans="1:18" ht="16">
      <c r="A370" s="42" t="s">
        <v>1140</v>
      </c>
      <c r="B370" s="42" t="s">
        <v>1145</v>
      </c>
      <c r="C370" s="42" t="s">
        <v>1146</v>
      </c>
      <c r="D370" s="42" t="s">
        <v>1151</v>
      </c>
      <c r="E370" s="42" t="s">
        <v>1539</v>
      </c>
      <c r="F370" s="42" t="s">
        <v>914</v>
      </c>
      <c r="G370" s="42" t="s">
        <v>416</v>
      </c>
      <c r="H370" s="43">
        <v>1950</v>
      </c>
      <c r="I370" s="60">
        <f t="shared" si="16"/>
        <v>1822.429906542056</v>
      </c>
      <c r="J370" s="129"/>
      <c r="K370" s="42"/>
      <c r="L370" s="129" t="s">
        <v>39</v>
      </c>
      <c r="M370" s="49" t="s">
        <v>585</v>
      </c>
      <c r="N370" s="130"/>
      <c r="O370" s="52"/>
      <c r="P370" s="52"/>
      <c r="Q370" s="52"/>
      <c r="R370" s="52"/>
    </row>
    <row r="371" spans="1:18" ht="16">
      <c r="A371" s="42" t="s">
        <v>1140</v>
      </c>
      <c r="B371" s="42" t="s">
        <v>1145</v>
      </c>
      <c r="C371" s="42" t="s">
        <v>1146</v>
      </c>
      <c r="D371" s="42" t="s">
        <v>1151</v>
      </c>
      <c r="E371" s="42" t="s">
        <v>1540</v>
      </c>
      <c r="F371" s="42" t="s">
        <v>382</v>
      </c>
      <c r="G371" s="42" t="s">
        <v>416</v>
      </c>
      <c r="H371" s="43">
        <v>1990</v>
      </c>
      <c r="I371" s="60">
        <f t="shared" si="16"/>
        <v>1859.8130841121495</v>
      </c>
      <c r="J371" s="129"/>
      <c r="K371" s="42"/>
      <c r="L371" s="129" t="s">
        <v>39</v>
      </c>
      <c r="M371" s="49" t="s">
        <v>585</v>
      </c>
      <c r="N371" s="130"/>
      <c r="O371" s="52"/>
      <c r="P371" s="52"/>
      <c r="Q371" s="52"/>
      <c r="R371" s="52"/>
    </row>
    <row r="372" spans="1:18" ht="16">
      <c r="A372" s="42" t="s">
        <v>1140</v>
      </c>
      <c r="B372" s="42" t="s">
        <v>1145</v>
      </c>
      <c r="C372" s="42" t="s">
        <v>1146</v>
      </c>
      <c r="D372" s="42" t="s">
        <v>1151</v>
      </c>
      <c r="E372" s="42" t="s">
        <v>1541</v>
      </c>
      <c r="F372" s="42" t="s">
        <v>383</v>
      </c>
      <c r="G372" s="42" t="s">
        <v>416</v>
      </c>
      <c r="H372" s="43">
        <v>2200</v>
      </c>
      <c r="I372" s="60">
        <f t="shared" si="16"/>
        <v>2056.0747663551401</v>
      </c>
      <c r="J372" s="129"/>
      <c r="K372" s="42"/>
      <c r="L372" s="129" t="s">
        <v>39</v>
      </c>
      <c r="M372" s="49" t="s">
        <v>585</v>
      </c>
      <c r="N372" s="130"/>
      <c r="O372" s="52"/>
      <c r="P372" s="52"/>
      <c r="Q372" s="52"/>
      <c r="R372" s="52"/>
    </row>
    <row r="373" spans="1:18" ht="16">
      <c r="A373" s="42" t="s">
        <v>1140</v>
      </c>
      <c r="B373" s="42" t="s">
        <v>1145</v>
      </c>
      <c r="C373" s="42" t="s">
        <v>1146</v>
      </c>
      <c r="D373" s="42" t="s">
        <v>1151</v>
      </c>
      <c r="E373" s="42" t="s">
        <v>1542</v>
      </c>
      <c r="F373" s="42" t="s">
        <v>384</v>
      </c>
      <c r="G373" s="42" t="s">
        <v>416</v>
      </c>
      <c r="H373" s="43">
        <v>1840</v>
      </c>
      <c r="I373" s="60">
        <f t="shared" si="16"/>
        <v>1719.6261682242989</v>
      </c>
      <c r="J373" s="129"/>
      <c r="K373" s="42"/>
      <c r="L373" s="129" t="s">
        <v>39</v>
      </c>
      <c r="M373" s="49" t="s">
        <v>585</v>
      </c>
      <c r="N373" s="130"/>
      <c r="O373" s="52"/>
      <c r="P373" s="52"/>
      <c r="Q373" s="52"/>
      <c r="R373" s="52"/>
    </row>
    <row r="374" spans="1:18" ht="16">
      <c r="A374" s="42" t="s">
        <v>1140</v>
      </c>
      <c r="B374" s="42" t="s">
        <v>1145</v>
      </c>
      <c r="C374" s="42" t="s">
        <v>1146</v>
      </c>
      <c r="D374" s="42" t="s">
        <v>1151</v>
      </c>
      <c r="E374" s="42" t="s">
        <v>1543</v>
      </c>
      <c r="F374" s="42" t="s">
        <v>385</v>
      </c>
      <c r="G374" s="42" t="s">
        <v>416</v>
      </c>
      <c r="H374" s="43">
        <v>1960</v>
      </c>
      <c r="I374" s="60">
        <f t="shared" si="16"/>
        <v>1831.7757009345794</v>
      </c>
      <c r="J374" s="129"/>
      <c r="K374" s="42"/>
      <c r="L374" s="129" t="s">
        <v>39</v>
      </c>
      <c r="M374" s="49" t="s">
        <v>585</v>
      </c>
      <c r="N374" s="130"/>
      <c r="O374" s="52"/>
      <c r="P374" s="52"/>
      <c r="Q374" s="52"/>
      <c r="R374" s="52"/>
    </row>
    <row r="375" spans="1:18" ht="16">
      <c r="A375" s="42" t="s">
        <v>1140</v>
      </c>
      <c r="B375" s="42" t="s">
        <v>1145</v>
      </c>
      <c r="C375" s="42" t="s">
        <v>1146</v>
      </c>
      <c r="D375" s="42" t="s">
        <v>1151</v>
      </c>
      <c r="E375" s="42" t="s">
        <v>1544</v>
      </c>
      <c r="F375" s="42" t="s">
        <v>386</v>
      </c>
      <c r="G375" s="42" t="s">
        <v>416</v>
      </c>
      <c r="H375" s="43">
        <v>1960</v>
      </c>
      <c r="I375" s="60">
        <f t="shared" si="16"/>
        <v>1831.7757009345794</v>
      </c>
      <c r="J375" s="129"/>
      <c r="K375" s="42"/>
      <c r="L375" s="129" t="s">
        <v>39</v>
      </c>
      <c r="M375" s="49" t="s">
        <v>585</v>
      </c>
      <c r="N375" s="130"/>
      <c r="O375" s="52"/>
      <c r="P375" s="52"/>
      <c r="Q375" s="52"/>
      <c r="R375" s="52"/>
    </row>
    <row r="376" spans="1:18" ht="16">
      <c r="A376" s="42" t="s">
        <v>1140</v>
      </c>
      <c r="B376" s="42" t="s">
        <v>1145</v>
      </c>
      <c r="C376" s="42" t="s">
        <v>1146</v>
      </c>
      <c r="D376" s="42" t="s">
        <v>1151</v>
      </c>
      <c r="E376" s="42" t="s">
        <v>1545</v>
      </c>
      <c r="F376" s="42" t="s">
        <v>387</v>
      </c>
      <c r="G376" s="42" t="s">
        <v>416</v>
      </c>
      <c r="H376" s="43">
        <v>2550</v>
      </c>
      <c r="I376" s="60">
        <f t="shared" si="16"/>
        <v>2383.1775700934577</v>
      </c>
      <c r="J376" s="129"/>
      <c r="K376" s="42"/>
      <c r="L376" s="129" t="s">
        <v>39</v>
      </c>
      <c r="M376" s="49" t="s">
        <v>585</v>
      </c>
      <c r="N376" s="130"/>
      <c r="O376" s="52"/>
      <c r="P376" s="52"/>
      <c r="Q376" s="52"/>
      <c r="R376" s="52"/>
    </row>
    <row r="377" spans="1:18" ht="16">
      <c r="A377" s="42" t="s">
        <v>1140</v>
      </c>
      <c r="B377" s="42" t="s">
        <v>1145</v>
      </c>
      <c r="C377" s="42" t="s">
        <v>1146</v>
      </c>
      <c r="D377" s="42" t="s">
        <v>1151</v>
      </c>
      <c r="E377" s="42" t="s">
        <v>1546</v>
      </c>
      <c r="F377" s="42" t="s">
        <v>745</v>
      </c>
      <c r="G377" s="42" t="s">
        <v>859</v>
      </c>
      <c r="H377" s="43">
        <v>880</v>
      </c>
      <c r="I377" s="60">
        <f t="shared" si="16"/>
        <v>822.42990654205607</v>
      </c>
      <c r="J377" s="129"/>
      <c r="K377" s="42"/>
      <c r="L377" s="129" t="s">
        <v>39</v>
      </c>
      <c r="M377" s="49" t="s">
        <v>585</v>
      </c>
      <c r="N377" s="130"/>
      <c r="O377" s="52"/>
      <c r="P377" s="52"/>
      <c r="Q377" s="52"/>
      <c r="R377" s="52"/>
    </row>
    <row r="378" spans="1:18" ht="16">
      <c r="A378" s="42" t="s">
        <v>1140</v>
      </c>
      <c r="B378" s="42" t="s">
        <v>1145</v>
      </c>
      <c r="C378" s="42" t="s">
        <v>1146</v>
      </c>
      <c r="D378" s="42" t="s">
        <v>1151</v>
      </c>
      <c r="E378" s="42" t="s">
        <v>1694</v>
      </c>
      <c r="F378" s="42" t="s">
        <v>784</v>
      </c>
      <c r="G378" s="42" t="s">
        <v>859</v>
      </c>
      <c r="H378" s="43">
        <v>820</v>
      </c>
      <c r="I378" s="60">
        <f t="shared" si="16"/>
        <v>766.35514018691583</v>
      </c>
      <c r="J378" s="129"/>
      <c r="K378" s="42"/>
      <c r="L378" s="129" t="s">
        <v>39</v>
      </c>
      <c r="M378" s="49" t="s">
        <v>585</v>
      </c>
      <c r="N378" s="130"/>
      <c r="O378" s="52"/>
      <c r="P378" s="52"/>
      <c r="Q378" s="52"/>
      <c r="R378" s="52"/>
    </row>
    <row r="379" spans="1:18" ht="16">
      <c r="A379" s="42" t="s">
        <v>1140</v>
      </c>
      <c r="B379" s="42" t="s">
        <v>1145</v>
      </c>
      <c r="C379" s="42" t="s">
        <v>1146</v>
      </c>
      <c r="D379" s="42" t="s">
        <v>1151</v>
      </c>
      <c r="E379" s="42" t="s">
        <v>1547</v>
      </c>
      <c r="F379" s="42" t="s">
        <v>915</v>
      </c>
      <c r="G379" s="42" t="s">
        <v>859</v>
      </c>
      <c r="H379" s="43">
        <v>920</v>
      </c>
      <c r="I379" s="60">
        <f t="shared" si="16"/>
        <v>859.81308411214945</v>
      </c>
      <c r="J379" s="129"/>
      <c r="K379" s="42"/>
      <c r="L379" s="129" t="s">
        <v>39</v>
      </c>
      <c r="M379" s="49" t="s">
        <v>585</v>
      </c>
      <c r="N379" s="130"/>
      <c r="O379" s="52"/>
      <c r="P379" s="52"/>
      <c r="Q379" s="52"/>
      <c r="R379" s="52"/>
    </row>
    <row r="380" spans="1:18" ht="16">
      <c r="A380" s="42" t="s">
        <v>1140</v>
      </c>
      <c r="B380" s="42" t="s">
        <v>1145</v>
      </c>
      <c r="C380" s="42" t="s">
        <v>1146</v>
      </c>
      <c r="D380" s="42" t="s">
        <v>1151</v>
      </c>
      <c r="E380" s="42" t="s">
        <v>1695</v>
      </c>
      <c r="F380" s="42" t="s">
        <v>741</v>
      </c>
      <c r="G380" s="42" t="s">
        <v>859</v>
      </c>
      <c r="H380" s="43">
        <v>960</v>
      </c>
      <c r="I380" s="60">
        <f t="shared" si="16"/>
        <v>897.19626168224295</v>
      </c>
      <c r="J380" s="129"/>
      <c r="K380" s="42"/>
      <c r="L380" s="129" t="s">
        <v>39</v>
      </c>
      <c r="M380" s="49" t="s">
        <v>585</v>
      </c>
      <c r="N380" s="130"/>
      <c r="O380" s="52"/>
      <c r="P380" s="52"/>
      <c r="Q380" s="52"/>
      <c r="R380" s="52"/>
    </row>
    <row r="381" spans="1:18" ht="16">
      <c r="A381" s="42" t="s">
        <v>1140</v>
      </c>
      <c r="B381" s="42" t="s">
        <v>1145</v>
      </c>
      <c r="C381" s="42" t="s">
        <v>1146</v>
      </c>
      <c r="D381" s="42" t="s">
        <v>1151</v>
      </c>
      <c r="E381" s="42" t="s">
        <v>1548</v>
      </c>
      <c r="F381" s="42" t="s">
        <v>788</v>
      </c>
      <c r="G381" s="42" t="s">
        <v>859</v>
      </c>
      <c r="H381" s="43">
        <v>1070</v>
      </c>
      <c r="I381" s="60">
        <f t="shared" si="16"/>
        <v>999.99999999999989</v>
      </c>
      <c r="J381" s="129"/>
      <c r="K381" s="42"/>
      <c r="L381" s="129" t="s">
        <v>39</v>
      </c>
      <c r="M381" s="49" t="s">
        <v>585</v>
      </c>
      <c r="N381" s="130"/>
      <c r="O381" s="52"/>
      <c r="P381" s="52"/>
      <c r="Q381" s="52"/>
      <c r="R381" s="52"/>
    </row>
    <row r="382" spans="1:18" ht="16">
      <c r="A382" s="42" t="s">
        <v>1140</v>
      </c>
      <c r="B382" s="42" t="s">
        <v>1145</v>
      </c>
      <c r="C382" s="42" t="s">
        <v>1146</v>
      </c>
      <c r="D382" s="42" t="s">
        <v>1151</v>
      </c>
      <c r="E382" s="42" t="s">
        <v>1549</v>
      </c>
      <c r="F382" s="42" t="s">
        <v>761</v>
      </c>
      <c r="G382" s="42" t="s">
        <v>859</v>
      </c>
      <c r="H382" s="43">
        <v>970</v>
      </c>
      <c r="I382" s="60">
        <f t="shared" si="16"/>
        <v>906.54205607476626</v>
      </c>
      <c r="J382" s="129"/>
      <c r="K382" s="42"/>
      <c r="L382" s="129" t="s">
        <v>39</v>
      </c>
      <c r="M382" s="49" t="s">
        <v>585</v>
      </c>
      <c r="N382" s="130"/>
      <c r="O382" s="52"/>
      <c r="P382" s="52"/>
      <c r="Q382" s="52"/>
      <c r="R382" s="52"/>
    </row>
    <row r="383" spans="1:18" ht="16">
      <c r="A383" s="42" t="s">
        <v>1140</v>
      </c>
      <c r="B383" s="42" t="s">
        <v>1145</v>
      </c>
      <c r="C383" s="42" t="s">
        <v>1146</v>
      </c>
      <c r="D383" s="42" t="s">
        <v>1151</v>
      </c>
      <c r="E383" s="42" t="s">
        <v>1696</v>
      </c>
      <c r="F383" s="42" t="s">
        <v>737</v>
      </c>
      <c r="G383" s="42" t="s">
        <v>859</v>
      </c>
      <c r="H383" s="43">
        <v>1000</v>
      </c>
      <c r="I383" s="60">
        <f t="shared" si="16"/>
        <v>934.57943925233644</v>
      </c>
      <c r="J383" s="129"/>
      <c r="K383" s="42"/>
      <c r="L383" s="129" t="s">
        <v>39</v>
      </c>
      <c r="M383" s="49" t="s">
        <v>585</v>
      </c>
      <c r="N383" s="130"/>
      <c r="O383" s="52"/>
      <c r="P383" s="52"/>
      <c r="Q383" s="52"/>
      <c r="R383" s="52"/>
    </row>
    <row r="384" spans="1:18" ht="16">
      <c r="A384" s="42" t="s">
        <v>1140</v>
      </c>
      <c r="B384" s="42" t="s">
        <v>1145</v>
      </c>
      <c r="C384" s="42" t="s">
        <v>1146</v>
      </c>
      <c r="D384" s="42" t="s">
        <v>1151</v>
      </c>
      <c r="E384" s="42" t="s">
        <v>1550</v>
      </c>
      <c r="F384" s="42" t="s">
        <v>765</v>
      </c>
      <c r="G384" s="42" t="s">
        <v>859</v>
      </c>
      <c r="H384" s="43">
        <v>970</v>
      </c>
      <c r="I384" s="60">
        <f t="shared" si="16"/>
        <v>906.54205607476626</v>
      </c>
      <c r="J384" s="129"/>
      <c r="K384" s="42"/>
      <c r="L384" s="129" t="s">
        <v>39</v>
      </c>
      <c r="M384" s="49" t="s">
        <v>585</v>
      </c>
      <c r="N384" s="130"/>
      <c r="O384" s="52"/>
      <c r="P384" s="52"/>
      <c r="Q384" s="52"/>
      <c r="R384" s="52"/>
    </row>
    <row r="385" spans="1:18" ht="16">
      <c r="A385" s="42" t="s">
        <v>1140</v>
      </c>
      <c r="B385" s="42" t="s">
        <v>1145</v>
      </c>
      <c r="C385" s="42" t="s">
        <v>1146</v>
      </c>
      <c r="D385" s="42" t="s">
        <v>1151</v>
      </c>
      <c r="E385" s="42" t="s">
        <v>1551</v>
      </c>
      <c r="F385" s="42" t="s">
        <v>803</v>
      </c>
      <c r="G385" s="42" t="s">
        <v>859</v>
      </c>
      <c r="H385" s="43">
        <v>1040</v>
      </c>
      <c r="I385" s="60">
        <f t="shared" si="16"/>
        <v>971.96261682242982</v>
      </c>
      <c r="J385" s="129"/>
      <c r="K385" s="42"/>
      <c r="L385" s="129" t="s">
        <v>39</v>
      </c>
      <c r="M385" s="49" t="s">
        <v>585</v>
      </c>
      <c r="N385" s="130"/>
      <c r="O385" s="52"/>
      <c r="P385" s="52"/>
      <c r="Q385" s="52"/>
      <c r="R385" s="52"/>
    </row>
    <row r="386" spans="1:18" ht="16">
      <c r="A386" s="42" t="s">
        <v>1140</v>
      </c>
      <c r="B386" s="42" t="s">
        <v>1145</v>
      </c>
      <c r="C386" s="42" t="s">
        <v>1146</v>
      </c>
      <c r="D386" s="42" t="s">
        <v>1151</v>
      </c>
      <c r="E386" s="42" t="s">
        <v>1697</v>
      </c>
      <c r="F386" s="42" t="s">
        <v>752</v>
      </c>
      <c r="G386" s="42" t="s">
        <v>859</v>
      </c>
      <c r="H386" s="43">
        <v>1040</v>
      </c>
      <c r="I386" s="60">
        <f t="shared" si="16"/>
        <v>971.96261682242982</v>
      </c>
      <c r="J386" s="129"/>
      <c r="K386" s="42"/>
      <c r="L386" s="129" t="s">
        <v>39</v>
      </c>
      <c r="M386" s="49" t="s">
        <v>585</v>
      </c>
      <c r="N386" s="130"/>
      <c r="O386" s="52"/>
      <c r="P386" s="52"/>
      <c r="Q386" s="52"/>
      <c r="R386" s="52"/>
    </row>
    <row r="387" spans="1:18" ht="16">
      <c r="A387" s="42" t="s">
        <v>1140</v>
      </c>
      <c r="B387" s="42" t="s">
        <v>1145</v>
      </c>
      <c r="C387" s="42" t="s">
        <v>1146</v>
      </c>
      <c r="D387" s="42" t="s">
        <v>1151</v>
      </c>
      <c r="E387" s="42" t="s">
        <v>1552</v>
      </c>
      <c r="F387" s="42" t="s">
        <v>748</v>
      </c>
      <c r="G387" s="42" t="s">
        <v>859</v>
      </c>
      <c r="H387" s="43">
        <v>1200</v>
      </c>
      <c r="I387" s="60">
        <f t="shared" si="16"/>
        <v>1121.4953271028037</v>
      </c>
      <c r="J387" s="129"/>
      <c r="K387" s="42"/>
      <c r="L387" s="129" t="s">
        <v>39</v>
      </c>
      <c r="M387" s="49" t="s">
        <v>585</v>
      </c>
      <c r="N387" s="130"/>
      <c r="O387" s="52"/>
      <c r="P387" s="52"/>
      <c r="Q387" s="52"/>
      <c r="R387" s="52"/>
    </row>
    <row r="388" spans="1:18" ht="16">
      <c r="A388" s="42" t="s">
        <v>1140</v>
      </c>
      <c r="B388" s="42" t="s">
        <v>1145</v>
      </c>
      <c r="C388" s="42" t="s">
        <v>1146</v>
      </c>
      <c r="D388" s="42" t="s">
        <v>1151</v>
      </c>
      <c r="E388" s="59" t="s">
        <v>1197</v>
      </c>
      <c r="F388" s="59" t="s">
        <v>758</v>
      </c>
      <c r="G388" s="42" t="s">
        <v>859</v>
      </c>
      <c r="H388" s="43">
        <v>1290</v>
      </c>
      <c r="I388" s="60">
        <f t="shared" ref="I388" si="17">H388/1.07</f>
        <v>1205.6074766355139</v>
      </c>
      <c r="J388" s="129"/>
      <c r="K388" s="42"/>
      <c r="L388" s="129" t="s">
        <v>39</v>
      </c>
      <c r="M388" s="49" t="s">
        <v>585</v>
      </c>
      <c r="N388" s="130"/>
      <c r="O388" s="52"/>
      <c r="P388" s="52"/>
      <c r="Q388" s="52"/>
      <c r="R388" s="52"/>
    </row>
    <row r="389" spans="1:18" ht="16">
      <c r="A389" s="42" t="s">
        <v>1140</v>
      </c>
      <c r="B389" s="42" t="s">
        <v>1145</v>
      </c>
      <c r="C389" s="42" t="s">
        <v>1146</v>
      </c>
      <c r="D389" s="42" t="s">
        <v>1151</v>
      </c>
      <c r="E389" s="42" t="s">
        <v>1698</v>
      </c>
      <c r="F389" s="42" t="s">
        <v>781</v>
      </c>
      <c r="G389" s="42" t="s">
        <v>859</v>
      </c>
      <c r="H389" s="43">
        <v>1250</v>
      </c>
      <c r="I389" s="60">
        <f t="shared" si="16"/>
        <v>1168.2242990654204</v>
      </c>
      <c r="J389" s="129"/>
      <c r="K389" s="42"/>
      <c r="L389" s="129" t="s">
        <v>39</v>
      </c>
      <c r="M389" s="49" t="s">
        <v>585</v>
      </c>
      <c r="N389" s="130"/>
      <c r="O389" s="52"/>
      <c r="P389" s="52"/>
      <c r="Q389" s="52"/>
      <c r="R389" s="52"/>
    </row>
    <row r="390" spans="1:18" ht="16">
      <c r="A390" s="42" t="s">
        <v>1140</v>
      </c>
      <c r="B390" s="42" t="s">
        <v>1145</v>
      </c>
      <c r="C390" s="42" t="s">
        <v>1146</v>
      </c>
      <c r="D390" s="42" t="s">
        <v>1151</v>
      </c>
      <c r="E390" s="42" t="s">
        <v>1553</v>
      </c>
      <c r="F390" s="42" t="s">
        <v>916</v>
      </c>
      <c r="G390" s="42" t="s">
        <v>859</v>
      </c>
      <c r="H390" s="43">
        <v>1840</v>
      </c>
      <c r="I390" s="60">
        <f t="shared" si="16"/>
        <v>1719.6261682242989</v>
      </c>
      <c r="J390" s="129"/>
      <c r="K390" s="42"/>
      <c r="L390" s="129" t="s">
        <v>39</v>
      </c>
      <c r="M390" s="49" t="s">
        <v>585</v>
      </c>
      <c r="N390" s="130"/>
      <c r="O390" s="52"/>
      <c r="P390" s="52"/>
      <c r="Q390" s="52"/>
      <c r="R390" s="52"/>
    </row>
    <row r="391" spans="1:18" ht="16">
      <c r="A391" s="42" t="s">
        <v>1140</v>
      </c>
      <c r="B391" s="42" t="s">
        <v>1145</v>
      </c>
      <c r="C391" s="42" t="s">
        <v>1146</v>
      </c>
      <c r="D391" s="42" t="s">
        <v>1151</v>
      </c>
      <c r="E391" s="42" t="s">
        <v>1197</v>
      </c>
      <c r="F391" s="42" t="s">
        <v>917</v>
      </c>
      <c r="G391" s="42" t="s">
        <v>859</v>
      </c>
      <c r="H391" s="43">
        <v>1300</v>
      </c>
      <c r="I391" s="60">
        <f t="shared" si="16"/>
        <v>1214.9532710280373</v>
      </c>
      <c r="J391" s="129"/>
      <c r="K391" s="42"/>
      <c r="L391" s="129" t="s">
        <v>39</v>
      </c>
      <c r="M391" s="49" t="s">
        <v>585</v>
      </c>
      <c r="N391" s="130"/>
      <c r="O391" s="52"/>
      <c r="P391" s="52"/>
      <c r="Q391" s="52"/>
      <c r="R391" s="52"/>
    </row>
    <row r="392" spans="1:18" ht="16">
      <c r="A392" s="42" t="s">
        <v>1140</v>
      </c>
      <c r="B392" s="42" t="s">
        <v>1145</v>
      </c>
      <c r="C392" s="42" t="s">
        <v>1146</v>
      </c>
      <c r="D392" s="42" t="s">
        <v>1151</v>
      </c>
      <c r="E392" s="42" t="s">
        <v>1554</v>
      </c>
      <c r="F392" s="42" t="s">
        <v>811</v>
      </c>
      <c r="G392" s="42" t="s">
        <v>859</v>
      </c>
      <c r="H392" s="43">
        <v>1790</v>
      </c>
      <c r="I392" s="60">
        <f t="shared" si="16"/>
        <v>1672.8971962616822</v>
      </c>
      <c r="J392" s="129"/>
      <c r="K392" s="42"/>
      <c r="L392" s="129" t="s">
        <v>39</v>
      </c>
      <c r="M392" s="49" t="s">
        <v>585</v>
      </c>
      <c r="N392" s="130"/>
      <c r="O392" s="52"/>
      <c r="P392" s="52"/>
      <c r="Q392" s="52"/>
      <c r="R392" s="52"/>
    </row>
    <row r="393" spans="1:18" ht="16">
      <c r="A393" s="42" t="s">
        <v>1140</v>
      </c>
      <c r="B393" s="42" t="s">
        <v>1145</v>
      </c>
      <c r="C393" s="42" t="s">
        <v>1146</v>
      </c>
      <c r="D393" s="42" t="s">
        <v>1151</v>
      </c>
      <c r="E393" s="42" t="s">
        <v>1555</v>
      </c>
      <c r="F393" s="42" t="s">
        <v>918</v>
      </c>
      <c r="G393" s="42" t="s">
        <v>859</v>
      </c>
      <c r="H393" s="43">
        <v>2400</v>
      </c>
      <c r="I393" s="60">
        <f t="shared" si="16"/>
        <v>2242.9906542056074</v>
      </c>
      <c r="J393" s="129"/>
      <c r="K393" s="42"/>
      <c r="L393" s="129" t="s">
        <v>39</v>
      </c>
      <c r="M393" s="49" t="s">
        <v>585</v>
      </c>
      <c r="N393" s="130"/>
      <c r="O393" s="52"/>
      <c r="P393" s="52"/>
      <c r="Q393" s="52"/>
      <c r="R393" s="52"/>
    </row>
    <row r="394" spans="1:18" ht="16">
      <c r="A394" s="42" t="s">
        <v>1140</v>
      </c>
      <c r="B394" s="42" t="s">
        <v>1145</v>
      </c>
      <c r="C394" s="42" t="s">
        <v>1146</v>
      </c>
      <c r="D394" s="42" t="s">
        <v>1151</v>
      </c>
      <c r="E394" s="42" t="s">
        <v>1556</v>
      </c>
      <c r="F394" s="42" t="s">
        <v>919</v>
      </c>
      <c r="G394" s="42" t="s">
        <v>859</v>
      </c>
      <c r="H394" s="43">
        <v>2400</v>
      </c>
      <c r="I394" s="60">
        <f t="shared" si="16"/>
        <v>2242.9906542056074</v>
      </c>
      <c r="J394" s="129"/>
      <c r="K394" s="42"/>
      <c r="L394" s="129" t="s">
        <v>39</v>
      </c>
      <c r="M394" s="49" t="s">
        <v>585</v>
      </c>
      <c r="N394" s="130"/>
      <c r="O394" s="52"/>
      <c r="P394" s="52"/>
      <c r="Q394" s="52"/>
      <c r="R394" s="52"/>
    </row>
    <row r="395" spans="1:18" ht="16">
      <c r="A395" s="42" t="s">
        <v>1140</v>
      </c>
      <c r="B395" s="42" t="s">
        <v>1145</v>
      </c>
      <c r="C395" s="42" t="s">
        <v>1146</v>
      </c>
      <c r="D395" s="42" t="s">
        <v>1151</v>
      </c>
      <c r="E395" s="42" t="s">
        <v>1557</v>
      </c>
      <c r="F395" s="42" t="s">
        <v>920</v>
      </c>
      <c r="G395" s="42" t="s">
        <v>859</v>
      </c>
      <c r="H395" s="43">
        <v>28850</v>
      </c>
      <c r="I395" s="60">
        <f t="shared" si="16"/>
        <v>26962.616822429904</v>
      </c>
      <c r="J395" s="129"/>
      <c r="K395" s="42"/>
      <c r="L395" s="129" t="s">
        <v>39</v>
      </c>
      <c r="M395" s="49" t="s">
        <v>585</v>
      </c>
      <c r="N395" s="130"/>
      <c r="O395" s="52"/>
      <c r="P395" s="52"/>
      <c r="Q395" s="52"/>
      <c r="R395" s="52"/>
    </row>
    <row r="396" spans="1:18" ht="16">
      <c r="A396" s="42" t="s">
        <v>1140</v>
      </c>
      <c r="B396" s="42" t="s">
        <v>1145</v>
      </c>
      <c r="C396" s="42" t="s">
        <v>1146</v>
      </c>
      <c r="D396" s="42" t="s">
        <v>1151</v>
      </c>
      <c r="E396" s="42" t="s">
        <v>1558</v>
      </c>
      <c r="F396" s="42" t="s">
        <v>921</v>
      </c>
      <c r="G396" s="42" t="s">
        <v>859</v>
      </c>
      <c r="H396" s="43">
        <v>28850</v>
      </c>
      <c r="I396" s="60">
        <f t="shared" si="16"/>
        <v>26962.616822429904</v>
      </c>
      <c r="J396" s="129"/>
      <c r="K396" s="42"/>
      <c r="L396" s="129" t="s">
        <v>39</v>
      </c>
      <c r="M396" s="49" t="s">
        <v>585</v>
      </c>
      <c r="N396" s="130"/>
      <c r="O396" s="52"/>
      <c r="P396" s="52"/>
      <c r="Q396" s="52"/>
      <c r="R396" s="52"/>
    </row>
    <row r="397" spans="1:18" ht="16">
      <c r="A397" s="42" t="s">
        <v>1140</v>
      </c>
      <c r="B397" s="42" t="s">
        <v>1145</v>
      </c>
      <c r="C397" s="42" t="s">
        <v>1146</v>
      </c>
      <c r="D397" s="42" t="s">
        <v>1151</v>
      </c>
      <c r="E397" s="42" t="s">
        <v>1559</v>
      </c>
      <c r="F397" s="42" t="s">
        <v>388</v>
      </c>
      <c r="G397" s="42" t="s">
        <v>415</v>
      </c>
      <c r="H397" s="43">
        <v>110</v>
      </c>
      <c r="I397" s="60">
        <f t="shared" si="16"/>
        <v>102.80373831775701</v>
      </c>
      <c r="J397" s="129"/>
      <c r="K397" s="42"/>
      <c r="L397" s="129" t="s">
        <v>39</v>
      </c>
      <c r="M397" s="49" t="s">
        <v>585</v>
      </c>
      <c r="N397" s="130"/>
      <c r="O397" s="52"/>
      <c r="P397" s="52"/>
      <c r="Q397" s="52"/>
      <c r="R397" s="52"/>
    </row>
    <row r="398" spans="1:18" ht="16">
      <c r="A398" s="42" t="s">
        <v>1140</v>
      </c>
      <c r="B398" s="42" t="s">
        <v>1145</v>
      </c>
      <c r="C398" s="42" t="s">
        <v>1146</v>
      </c>
      <c r="D398" s="42" t="s">
        <v>1151</v>
      </c>
      <c r="E398" s="42" t="s">
        <v>1560</v>
      </c>
      <c r="F398" s="42" t="s">
        <v>389</v>
      </c>
      <c r="G398" s="42" t="s">
        <v>415</v>
      </c>
      <c r="H398" s="43">
        <v>160</v>
      </c>
      <c r="I398" s="60">
        <f t="shared" si="16"/>
        <v>149.53271028037383</v>
      </c>
      <c r="J398" s="129"/>
      <c r="K398" s="42"/>
      <c r="L398" s="129" t="s">
        <v>39</v>
      </c>
      <c r="M398" s="49" t="s">
        <v>585</v>
      </c>
      <c r="N398" s="130"/>
      <c r="O398" s="52"/>
      <c r="P398" s="52"/>
      <c r="Q398" s="52"/>
      <c r="R398" s="52"/>
    </row>
    <row r="399" spans="1:18" ht="16">
      <c r="A399" s="42" t="s">
        <v>1140</v>
      </c>
      <c r="B399" s="42" t="s">
        <v>1145</v>
      </c>
      <c r="C399" s="42" t="s">
        <v>1146</v>
      </c>
      <c r="D399" s="42" t="s">
        <v>1151</v>
      </c>
      <c r="E399" s="42" t="s">
        <v>1561</v>
      </c>
      <c r="F399" s="42" t="s">
        <v>390</v>
      </c>
      <c r="G399" s="42" t="s">
        <v>415</v>
      </c>
      <c r="H399" s="43">
        <v>220</v>
      </c>
      <c r="I399" s="60">
        <f t="shared" si="16"/>
        <v>205.60747663551402</v>
      </c>
      <c r="J399" s="129"/>
      <c r="K399" s="42"/>
      <c r="L399" s="129" t="s">
        <v>39</v>
      </c>
      <c r="M399" s="49" t="s">
        <v>585</v>
      </c>
      <c r="N399" s="130"/>
      <c r="O399" s="52"/>
      <c r="P399" s="52"/>
      <c r="Q399" s="52"/>
      <c r="R399" s="52"/>
    </row>
    <row r="400" spans="1:18" ht="16">
      <c r="A400" s="42" t="s">
        <v>1140</v>
      </c>
      <c r="B400" s="42" t="s">
        <v>1145</v>
      </c>
      <c r="C400" s="42" t="s">
        <v>1146</v>
      </c>
      <c r="D400" s="42" t="s">
        <v>1151</v>
      </c>
      <c r="E400" s="59" t="s">
        <v>1562</v>
      </c>
      <c r="F400" s="59" t="s">
        <v>1198</v>
      </c>
      <c r="G400" s="42" t="s">
        <v>415</v>
      </c>
      <c r="H400" s="43">
        <v>350</v>
      </c>
      <c r="I400" s="60">
        <f t="shared" ref="I400" si="18">H400/1.07</f>
        <v>327.10280373831773</v>
      </c>
      <c r="J400" s="129"/>
      <c r="K400" s="42"/>
      <c r="L400" s="129" t="s">
        <v>39</v>
      </c>
      <c r="M400" s="49" t="s">
        <v>585</v>
      </c>
      <c r="N400" s="130"/>
      <c r="O400" s="52"/>
      <c r="P400" s="52"/>
      <c r="Q400" s="52"/>
      <c r="R400" s="52"/>
    </row>
    <row r="401" spans="1:18" ht="16">
      <c r="A401" s="42" t="s">
        <v>1140</v>
      </c>
      <c r="B401" s="42" t="s">
        <v>1145</v>
      </c>
      <c r="C401" s="42" t="s">
        <v>1146</v>
      </c>
      <c r="D401" s="42" t="s">
        <v>1151</v>
      </c>
      <c r="E401" s="42" t="s">
        <v>1563</v>
      </c>
      <c r="F401" s="42" t="s">
        <v>392</v>
      </c>
      <c r="G401" s="42" t="s">
        <v>415</v>
      </c>
      <c r="H401" s="43">
        <v>1850</v>
      </c>
      <c r="I401" s="60">
        <f t="shared" si="16"/>
        <v>1728.9719626168223</v>
      </c>
      <c r="J401" s="129"/>
      <c r="K401" s="42"/>
      <c r="L401" s="129" t="s">
        <v>39</v>
      </c>
      <c r="M401" s="49" t="s">
        <v>585</v>
      </c>
      <c r="N401" s="130"/>
      <c r="O401" s="52"/>
      <c r="P401" s="52"/>
      <c r="Q401" s="52"/>
      <c r="R401" s="52"/>
    </row>
    <row r="402" spans="1:18" ht="16">
      <c r="A402" s="42" t="s">
        <v>1140</v>
      </c>
      <c r="B402" s="42" t="s">
        <v>1145</v>
      </c>
      <c r="C402" s="42" t="s">
        <v>1146</v>
      </c>
      <c r="D402" s="42" t="s">
        <v>1151</v>
      </c>
      <c r="E402" s="42" t="s">
        <v>1564</v>
      </c>
      <c r="F402" s="42" t="s">
        <v>393</v>
      </c>
      <c r="G402" s="42" t="s">
        <v>415</v>
      </c>
      <c r="H402" s="43">
        <v>160</v>
      </c>
      <c r="I402" s="60">
        <f t="shared" si="16"/>
        <v>149.53271028037383</v>
      </c>
      <c r="J402" s="129"/>
      <c r="K402" s="42"/>
      <c r="L402" s="129" t="s">
        <v>39</v>
      </c>
      <c r="M402" s="49" t="s">
        <v>585</v>
      </c>
      <c r="N402" s="130"/>
      <c r="O402" s="52"/>
      <c r="P402" s="52"/>
      <c r="Q402" s="52"/>
      <c r="R402" s="52"/>
    </row>
    <row r="403" spans="1:18" ht="16">
      <c r="A403" s="42" t="s">
        <v>1140</v>
      </c>
      <c r="B403" s="42" t="s">
        <v>1145</v>
      </c>
      <c r="C403" s="42" t="s">
        <v>1146</v>
      </c>
      <c r="D403" s="42" t="s">
        <v>1151</v>
      </c>
      <c r="E403" s="42" t="s">
        <v>1565</v>
      </c>
      <c r="F403" s="42" t="s">
        <v>394</v>
      </c>
      <c r="G403" s="42" t="s">
        <v>415</v>
      </c>
      <c r="H403" s="43">
        <v>245</v>
      </c>
      <c r="I403" s="60">
        <f t="shared" si="16"/>
        <v>228.97196261682242</v>
      </c>
      <c r="J403" s="129"/>
      <c r="K403" s="42"/>
      <c r="L403" s="129" t="s">
        <v>39</v>
      </c>
      <c r="M403" s="49" t="s">
        <v>585</v>
      </c>
      <c r="N403" s="130"/>
      <c r="O403" s="52"/>
      <c r="P403" s="52"/>
      <c r="Q403" s="52"/>
      <c r="R403" s="52"/>
    </row>
    <row r="404" spans="1:18" ht="16">
      <c r="A404" s="42" t="s">
        <v>1140</v>
      </c>
      <c r="B404" s="42" t="s">
        <v>1145</v>
      </c>
      <c r="C404" s="42" t="s">
        <v>1146</v>
      </c>
      <c r="D404" s="42" t="s">
        <v>1151</v>
      </c>
      <c r="E404" s="42" t="s">
        <v>1566</v>
      </c>
      <c r="F404" s="42" t="s">
        <v>395</v>
      </c>
      <c r="G404" s="42" t="s">
        <v>415</v>
      </c>
      <c r="H404" s="43">
        <v>220</v>
      </c>
      <c r="I404" s="60">
        <f t="shared" si="16"/>
        <v>205.60747663551402</v>
      </c>
      <c r="J404" s="129"/>
      <c r="K404" s="42"/>
      <c r="L404" s="129" t="s">
        <v>39</v>
      </c>
      <c r="M404" s="49" t="s">
        <v>585</v>
      </c>
      <c r="N404" s="130"/>
      <c r="O404" s="52"/>
      <c r="P404" s="52"/>
      <c r="Q404" s="52"/>
      <c r="R404" s="52"/>
    </row>
    <row r="405" spans="1:18" ht="16">
      <c r="A405" s="42" t="s">
        <v>1140</v>
      </c>
      <c r="B405" s="42" t="s">
        <v>1145</v>
      </c>
      <c r="C405" s="42" t="s">
        <v>1146</v>
      </c>
      <c r="D405" s="42" t="s">
        <v>1151</v>
      </c>
      <c r="E405" s="42" t="s">
        <v>1567</v>
      </c>
      <c r="F405" s="42" t="s">
        <v>396</v>
      </c>
      <c r="G405" s="42" t="s">
        <v>415</v>
      </c>
      <c r="H405" s="43">
        <v>235</v>
      </c>
      <c r="I405" s="60">
        <f t="shared" si="16"/>
        <v>219.62616822429905</v>
      </c>
      <c r="J405" s="129"/>
      <c r="K405" s="42"/>
      <c r="L405" s="129" t="s">
        <v>39</v>
      </c>
      <c r="M405" s="49" t="s">
        <v>585</v>
      </c>
      <c r="N405" s="130"/>
      <c r="O405" s="52"/>
      <c r="P405" s="52"/>
      <c r="Q405" s="52"/>
      <c r="R405" s="52"/>
    </row>
    <row r="406" spans="1:18" ht="16">
      <c r="A406" s="42" t="s">
        <v>1140</v>
      </c>
      <c r="B406" s="42" t="s">
        <v>1145</v>
      </c>
      <c r="C406" s="42" t="s">
        <v>1146</v>
      </c>
      <c r="D406" s="42" t="s">
        <v>1151</v>
      </c>
      <c r="E406" s="42" t="s">
        <v>1568</v>
      </c>
      <c r="F406" s="42" t="s">
        <v>397</v>
      </c>
      <c r="G406" s="42" t="s">
        <v>415</v>
      </c>
      <c r="H406" s="43">
        <v>190</v>
      </c>
      <c r="I406" s="60">
        <f t="shared" ref="I406:I425" si="19">H406/1.07</f>
        <v>177.57009345794393</v>
      </c>
      <c r="J406" s="129"/>
      <c r="K406" s="42"/>
      <c r="L406" s="129" t="s">
        <v>39</v>
      </c>
      <c r="M406" s="49" t="s">
        <v>585</v>
      </c>
      <c r="N406" s="130"/>
      <c r="O406" s="52"/>
      <c r="P406" s="52"/>
      <c r="Q406" s="52"/>
      <c r="R406" s="52"/>
    </row>
    <row r="407" spans="1:18" ht="16">
      <c r="A407" s="42" t="s">
        <v>1140</v>
      </c>
      <c r="B407" s="42" t="s">
        <v>1145</v>
      </c>
      <c r="C407" s="42" t="s">
        <v>1146</v>
      </c>
      <c r="D407" s="42" t="s">
        <v>1151</v>
      </c>
      <c r="E407" s="42" t="s">
        <v>1569</v>
      </c>
      <c r="F407" s="42" t="s">
        <v>398</v>
      </c>
      <c r="G407" s="42" t="s">
        <v>415</v>
      </c>
      <c r="H407" s="43">
        <v>190</v>
      </c>
      <c r="I407" s="60">
        <f t="shared" si="19"/>
        <v>177.57009345794393</v>
      </c>
      <c r="J407" s="129"/>
      <c r="K407" s="42"/>
      <c r="L407" s="129" t="s">
        <v>39</v>
      </c>
      <c r="M407" s="49" t="s">
        <v>585</v>
      </c>
      <c r="N407" s="130"/>
      <c r="O407" s="52"/>
      <c r="P407" s="52"/>
      <c r="Q407" s="52"/>
      <c r="R407" s="52"/>
    </row>
    <row r="408" spans="1:18" ht="16">
      <c r="A408" s="42" t="s">
        <v>1140</v>
      </c>
      <c r="B408" s="42" t="s">
        <v>1145</v>
      </c>
      <c r="C408" s="42" t="s">
        <v>1146</v>
      </c>
      <c r="D408" s="42" t="s">
        <v>1151</v>
      </c>
      <c r="E408" s="42" t="s">
        <v>1570</v>
      </c>
      <c r="F408" s="42" t="s">
        <v>399</v>
      </c>
      <c r="G408" s="42" t="s">
        <v>415</v>
      </c>
      <c r="H408" s="43">
        <v>290</v>
      </c>
      <c r="I408" s="60">
        <f t="shared" si="19"/>
        <v>271.02803738317755</v>
      </c>
      <c r="J408" s="129"/>
      <c r="K408" s="42"/>
      <c r="L408" s="129" t="s">
        <v>39</v>
      </c>
      <c r="M408" s="49" t="s">
        <v>585</v>
      </c>
      <c r="N408" s="130"/>
      <c r="O408" s="52"/>
      <c r="P408" s="52"/>
      <c r="Q408" s="52"/>
      <c r="R408" s="52"/>
    </row>
    <row r="409" spans="1:18" ht="16">
      <c r="A409" s="42" t="s">
        <v>1140</v>
      </c>
      <c r="B409" s="42" t="s">
        <v>1145</v>
      </c>
      <c r="C409" s="42" t="s">
        <v>1146</v>
      </c>
      <c r="D409" s="42" t="s">
        <v>1151</v>
      </c>
      <c r="E409" s="42" t="s">
        <v>1571</v>
      </c>
      <c r="F409" s="42" t="s">
        <v>400</v>
      </c>
      <c r="G409" s="42" t="s">
        <v>415</v>
      </c>
      <c r="H409" s="43">
        <v>490</v>
      </c>
      <c r="I409" s="60">
        <f t="shared" si="19"/>
        <v>457.94392523364485</v>
      </c>
      <c r="J409" s="129"/>
      <c r="K409" s="42"/>
      <c r="L409" s="129" t="s">
        <v>39</v>
      </c>
      <c r="M409" s="49" t="s">
        <v>585</v>
      </c>
      <c r="N409" s="130"/>
      <c r="O409" s="52"/>
      <c r="P409" s="52"/>
      <c r="Q409" s="52"/>
      <c r="R409" s="52"/>
    </row>
    <row r="410" spans="1:18" ht="16">
      <c r="A410" s="42" t="s">
        <v>1140</v>
      </c>
      <c r="B410" s="42" t="s">
        <v>1145</v>
      </c>
      <c r="C410" s="42" t="s">
        <v>1146</v>
      </c>
      <c r="D410" s="42" t="s">
        <v>1151</v>
      </c>
      <c r="E410" s="42" t="s">
        <v>1572</v>
      </c>
      <c r="F410" s="42" t="s">
        <v>401</v>
      </c>
      <c r="G410" s="42" t="s">
        <v>415</v>
      </c>
      <c r="H410" s="43">
        <v>490</v>
      </c>
      <c r="I410" s="60">
        <f t="shared" si="19"/>
        <v>457.94392523364485</v>
      </c>
      <c r="J410" s="129"/>
      <c r="K410" s="42"/>
      <c r="L410" s="129" t="s">
        <v>39</v>
      </c>
      <c r="M410" s="49" t="s">
        <v>585</v>
      </c>
      <c r="N410" s="130"/>
      <c r="O410" s="52"/>
      <c r="P410" s="52"/>
      <c r="Q410" s="52"/>
      <c r="R410" s="52"/>
    </row>
    <row r="411" spans="1:18" ht="16">
      <c r="A411" s="42" t="s">
        <v>1140</v>
      </c>
      <c r="B411" s="42" t="s">
        <v>1145</v>
      </c>
      <c r="C411" s="42" t="s">
        <v>1146</v>
      </c>
      <c r="D411" s="42" t="s">
        <v>1151</v>
      </c>
      <c r="E411" s="42" t="s">
        <v>1573</v>
      </c>
      <c r="F411" s="42" t="s">
        <v>402</v>
      </c>
      <c r="G411" s="42" t="s">
        <v>415</v>
      </c>
      <c r="H411" s="43">
        <v>710</v>
      </c>
      <c r="I411" s="60">
        <f t="shared" si="19"/>
        <v>663.55140186915889</v>
      </c>
      <c r="J411" s="129"/>
      <c r="K411" s="42"/>
      <c r="L411" s="129" t="s">
        <v>39</v>
      </c>
      <c r="M411" s="49" t="s">
        <v>585</v>
      </c>
      <c r="N411" s="130"/>
      <c r="O411" s="52"/>
      <c r="P411" s="52"/>
      <c r="Q411" s="52"/>
      <c r="R411" s="52"/>
    </row>
    <row r="412" spans="1:18" ht="16">
      <c r="A412" s="42" t="s">
        <v>1140</v>
      </c>
      <c r="B412" s="42" t="s">
        <v>1145</v>
      </c>
      <c r="C412" s="42" t="s">
        <v>1146</v>
      </c>
      <c r="D412" s="42" t="s">
        <v>1151</v>
      </c>
      <c r="E412" s="42" t="s">
        <v>1574</v>
      </c>
      <c r="F412" s="42" t="s">
        <v>922</v>
      </c>
      <c r="G412" s="42" t="s">
        <v>415</v>
      </c>
      <c r="H412" s="43">
        <v>790</v>
      </c>
      <c r="I412" s="60">
        <f t="shared" si="19"/>
        <v>738.31775700934577</v>
      </c>
      <c r="J412" s="129"/>
      <c r="K412" s="42"/>
      <c r="L412" s="129" t="s">
        <v>39</v>
      </c>
      <c r="M412" s="49" t="s">
        <v>585</v>
      </c>
      <c r="N412" s="130"/>
      <c r="O412" s="52"/>
      <c r="P412" s="52"/>
      <c r="Q412" s="52"/>
      <c r="R412" s="52"/>
    </row>
    <row r="413" spans="1:18" ht="16">
      <c r="A413" s="42" t="s">
        <v>1140</v>
      </c>
      <c r="B413" s="42" t="s">
        <v>1145</v>
      </c>
      <c r="C413" s="42" t="s">
        <v>1146</v>
      </c>
      <c r="D413" s="42" t="s">
        <v>1151</v>
      </c>
      <c r="E413" s="42" t="s">
        <v>1575</v>
      </c>
      <c r="F413" s="42" t="s">
        <v>403</v>
      </c>
      <c r="G413" s="42" t="s">
        <v>415</v>
      </c>
      <c r="H413" s="43">
        <v>4250</v>
      </c>
      <c r="I413" s="60">
        <f t="shared" si="19"/>
        <v>3971.9626168224295</v>
      </c>
      <c r="J413" s="129"/>
      <c r="K413" s="42"/>
      <c r="L413" s="129" t="s">
        <v>39</v>
      </c>
      <c r="M413" s="49" t="s">
        <v>585</v>
      </c>
      <c r="N413" s="130"/>
      <c r="O413" s="52"/>
      <c r="P413" s="52"/>
      <c r="Q413" s="52"/>
      <c r="R413" s="52"/>
    </row>
    <row r="414" spans="1:18" ht="16">
      <c r="A414" s="42" t="s">
        <v>1140</v>
      </c>
      <c r="B414" s="42" t="s">
        <v>1145</v>
      </c>
      <c r="C414" s="42" t="s">
        <v>1146</v>
      </c>
      <c r="D414" s="42" t="s">
        <v>1151</v>
      </c>
      <c r="E414" s="42" t="s">
        <v>1576</v>
      </c>
      <c r="F414" s="42" t="s">
        <v>404</v>
      </c>
      <c r="G414" s="42" t="s">
        <v>415</v>
      </c>
      <c r="H414" s="43">
        <v>4900</v>
      </c>
      <c r="I414" s="60">
        <f t="shared" si="19"/>
        <v>4579.4392523364486</v>
      </c>
      <c r="J414" s="129"/>
      <c r="K414" s="42"/>
      <c r="L414" s="129" t="s">
        <v>39</v>
      </c>
      <c r="M414" s="49" t="s">
        <v>585</v>
      </c>
      <c r="N414" s="130"/>
      <c r="O414" s="52"/>
      <c r="P414" s="52"/>
      <c r="Q414" s="52"/>
      <c r="R414" s="52"/>
    </row>
    <row r="415" spans="1:18" ht="16">
      <c r="A415" s="42" t="s">
        <v>1140</v>
      </c>
      <c r="B415" s="42" t="s">
        <v>1145</v>
      </c>
      <c r="C415" s="42" t="s">
        <v>1146</v>
      </c>
      <c r="D415" s="42" t="s">
        <v>1151</v>
      </c>
      <c r="E415" s="42" t="s">
        <v>1577</v>
      </c>
      <c r="F415" s="42" t="s">
        <v>405</v>
      </c>
      <c r="G415" s="42" t="s">
        <v>415</v>
      </c>
      <c r="H415" s="43">
        <v>1030</v>
      </c>
      <c r="I415" s="60">
        <f t="shared" si="19"/>
        <v>962.61682242990651</v>
      </c>
      <c r="J415" s="129"/>
      <c r="K415" s="42"/>
      <c r="L415" s="129" t="s">
        <v>39</v>
      </c>
      <c r="M415" s="49" t="s">
        <v>585</v>
      </c>
      <c r="N415" s="130"/>
      <c r="O415" s="52"/>
      <c r="P415" s="52"/>
      <c r="Q415" s="52"/>
      <c r="R415" s="52"/>
    </row>
    <row r="416" spans="1:18" ht="16">
      <c r="A416" s="42" t="s">
        <v>1140</v>
      </c>
      <c r="B416" s="42" t="s">
        <v>1145</v>
      </c>
      <c r="C416" s="42" t="s">
        <v>1146</v>
      </c>
      <c r="D416" s="42" t="s">
        <v>1151</v>
      </c>
      <c r="E416" s="42" t="s">
        <v>1578</v>
      </c>
      <c r="F416" s="42" t="s">
        <v>407</v>
      </c>
      <c r="G416" s="42" t="s">
        <v>415</v>
      </c>
      <c r="H416" s="43">
        <v>300</v>
      </c>
      <c r="I416" s="60">
        <f t="shared" si="19"/>
        <v>280.37383177570092</v>
      </c>
      <c r="J416" s="129"/>
      <c r="K416" s="42"/>
      <c r="L416" s="129" t="s">
        <v>39</v>
      </c>
      <c r="M416" s="49" t="s">
        <v>585</v>
      </c>
      <c r="N416" s="130"/>
      <c r="O416" s="52"/>
      <c r="P416" s="52"/>
      <c r="Q416" s="52"/>
      <c r="R416" s="52"/>
    </row>
    <row r="417" spans="1:18" ht="16">
      <c r="A417" s="42" t="s">
        <v>1140</v>
      </c>
      <c r="B417" s="42" t="s">
        <v>1145</v>
      </c>
      <c r="C417" s="42" t="s">
        <v>1146</v>
      </c>
      <c r="D417" s="42" t="s">
        <v>1151</v>
      </c>
      <c r="E417" s="42" t="s">
        <v>1579</v>
      </c>
      <c r="F417" s="42" t="s">
        <v>408</v>
      </c>
      <c r="G417" s="42" t="s">
        <v>415</v>
      </c>
      <c r="H417" s="43">
        <v>380</v>
      </c>
      <c r="I417" s="60">
        <f t="shared" si="19"/>
        <v>355.14018691588785</v>
      </c>
      <c r="J417" s="129"/>
      <c r="K417" s="42"/>
      <c r="L417" s="129" t="s">
        <v>39</v>
      </c>
      <c r="M417" s="49" t="s">
        <v>585</v>
      </c>
      <c r="N417" s="130"/>
      <c r="O417" s="52"/>
      <c r="P417" s="52"/>
      <c r="Q417" s="52"/>
      <c r="R417" s="52"/>
    </row>
    <row r="418" spans="1:18" ht="16">
      <c r="A418" s="42" t="s">
        <v>1140</v>
      </c>
      <c r="B418" s="42" t="s">
        <v>1145</v>
      </c>
      <c r="C418" s="42" t="s">
        <v>1146</v>
      </c>
      <c r="D418" s="42" t="s">
        <v>1151</v>
      </c>
      <c r="E418" s="42" t="s">
        <v>1580</v>
      </c>
      <c r="F418" s="42" t="s">
        <v>406</v>
      </c>
      <c r="G418" s="42" t="s">
        <v>415</v>
      </c>
      <c r="H418" s="43">
        <v>1140</v>
      </c>
      <c r="I418" s="60">
        <f t="shared" si="19"/>
        <v>1065.4205607476636</v>
      </c>
      <c r="J418" s="129"/>
      <c r="K418" s="42"/>
      <c r="L418" s="129" t="s">
        <v>39</v>
      </c>
      <c r="M418" s="49" t="s">
        <v>585</v>
      </c>
      <c r="N418" s="130"/>
      <c r="O418" s="52"/>
      <c r="P418" s="52"/>
      <c r="Q418" s="52"/>
      <c r="R418" s="52"/>
    </row>
    <row r="419" spans="1:18" ht="16">
      <c r="A419" s="42" t="s">
        <v>1140</v>
      </c>
      <c r="B419" s="42" t="s">
        <v>1145</v>
      </c>
      <c r="C419" s="42" t="s">
        <v>1146</v>
      </c>
      <c r="D419" s="42" t="s">
        <v>1151</v>
      </c>
      <c r="E419" s="42" t="s">
        <v>1581</v>
      </c>
      <c r="F419" s="42" t="s">
        <v>923</v>
      </c>
      <c r="G419" s="42" t="s">
        <v>415</v>
      </c>
      <c r="H419" s="43">
        <v>2000</v>
      </c>
      <c r="I419" s="60">
        <f t="shared" si="19"/>
        <v>1869.1588785046729</v>
      </c>
      <c r="J419" s="129"/>
      <c r="K419" s="42"/>
      <c r="L419" s="129" t="s">
        <v>39</v>
      </c>
      <c r="M419" s="49" t="s">
        <v>585</v>
      </c>
      <c r="N419" s="130"/>
      <c r="O419" s="52"/>
      <c r="P419" s="52"/>
      <c r="Q419" s="52"/>
      <c r="R419" s="52"/>
    </row>
    <row r="420" spans="1:18" ht="16">
      <c r="A420" s="42" t="s">
        <v>1140</v>
      </c>
      <c r="B420" s="42" t="s">
        <v>1145</v>
      </c>
      <c r="C420" s="42" t="s">
        <v>1146</v>
      </c>
      <c r="D420" s="42" t="s">
        <v>1151</v>
      </c>
      <c r="E420" s="42" t="s">
        <v>1582</v>
      </c>
      <c r="F420" s="42" t="s">
        <v>924</v>
      </c>
      <c r="G420" s="42" t="s">
        <v>415</v>
      </c>
      <c r="H420" s="43">
        <v>220</v>
      </c>
      <c r="I420" s="60">
        <f t="shared" si="19"/>
        <v>205.60747663551402</v>
      </c>
      <c r="J420" s="129"/>
      <c r="K420" s="42"/>
      <c r="L420" s="129" t="s">
        <v>39</v>
      </c>
      <c r="M420" s="49" t="s">
        <v>585</v>
      </c>
      <c r="N420" s="130"/>
      <c r="O420" s="52"/>
      <c r="P420" s="52"/>
      <c r="Q420" s="52"/>
      <c r="R420" s="52"/>
    </row>
    <row r="421" spans="1:18" ht="16">
      <c r="A421" s="42" t="s">
        <v>1140</v>
      </c>
      <c r="B421" s="42" t="s">
        <v>1145</v>
      </c>
      <c r="C421" s="42" t="s">
        <v>1146</v>
      </c>
      <c r="D421" s="42" t="s">
        <v>1151</v>
      </c>
      <c r="E421" s="42" t="s">
        <v>1583</v>
      </c>
      <c r="F421" s="42" t="s">
        <v>391</v>
      </c>
      <c r="G421" s="42" t="s">
        <v>415</v>
      </c>
      <c r="H421" s="43">
        <v>400</v>
      </c>
      <c r="I421" s="60">
        <f t="shared" si="19"/>
        <v>373.83177570093454</v>
      </c>
      <c r="J421" s="129"/>
      <c r="K421" s="42"/>
      <c r="L421" s="129" t="s">
        <v>39</v>
      </c>
      <c r="M421" s="49" t="s">
        <v>585</v>
      </c>
      <c r="N421" s="130"/>
      <c r="O421" s="52"/>
      <c r="P421" s="52"/>
      <c r="Q421" s="52"/>
      <c r="R421" s="52"/>
    </row>
    <row r="422" spans="1:18" ht="16">
      <c r="A422" s="42" t="s">
        <v>1140</v>
      </c>
      <c r="B422" s="42" t="s">
        <v>1145</v>
      </c>
      <c r="C422" s="42" t="s">
        <v>1146</v>
      </c>
      <c r="D422" s="42" t="s">
        <v>1151</v>
      </c>
      <c r="E422" s="42" t="s">
        <v>1584</v>
      </c>
      <c r="F422" s="42" t="s">
        <v>409</v>
      </c>
      <c r="G422" s="42" t="s">
        <v>860</v>
      </c>
      <c r="H422" s="43">
        <v>110</v>
      </c>
      <c r="I422" s="60">
        <f t="shared" si="19"/>
        <v>102.80373831775701</v>
      </c>
      <c r="J422" s="129"/>
      <c r="K422" s="42"/>
      <c r="L422" s="129" t="s">
        <v>39</v>
      </c>
      <c r="M422" s="49" t="s">
        <v>585</v>
      </c>
      <c r="N422" s="130"/>
      <c r="O422" s="52"/>
      <c r="P422" s="52"/>
      <c r="Q422" s="52"/>
      <c r="R422" s="52"/>
    </row>
    <row r="423" spans="1:18" ht="16">
      <c r="A423" s="42" t="s">
        <v>1140</v>
      </c>
      <c r="B423" s="42" t="s">
        <v>1145</v>
      </c>
      <c r="C423" s="42" t="s">
        <v>1146</v>
      </c>
      <c r="D423" s="42" t="s">
        <v>1151</v>
      </c>
      <c r="E423" s="42" t="s">
        <v>1585</v>
      </c>
      <c r="F423" s="42" t="s">
        <v>410</v>
      </c>
      <c r="G423" s="42" t="s">
        <v>860</v>
      </c>
      <c r="H423" s="43">
        <v>140</v>
      </c>
      <c r="I423" s="60">
        <f t="shared" si="19"/>
        <v>130.84112149532709</v>
      </c>
      <c r="J423" s="129"/>
      <c r="K423" s="42"/>
      <c r="L423" s="129" t="s">
        <v>39</v>
      </c>
      <c r="M423" s="49" t="s">
        <v>585</v>
      </c>
      <c r="N423" s="130"/>
      <c r="O423" s="52"/>
      <c r="P423" s="52"/>
      <c r="Q423" s="52"/>
      <c r="R423" s="52"/>
    </row>
    <row r="424" spans="1:18" ht="16">
      <c r="A424" s="42" t="s">
        <v>1140</v>
      </c>
      <c r="B424" s="42" t="s">
        <v>1145</v>
      </c>
      <c r="C424" s="42" t="s">
        <v>1146</v>
      </c>
      <c r="D424" s="42" t="s">
        <v>1151</v>
      </c>
      <c r="E424" s="42" t="s">
        <v>1586</v>
      </c>
      <c r="F424" s="42" t="s">
        <v>411</v>
      </c>
      <c r="G424" s="42" t="s">
        <v>860</v>
      </c>
      <c r="H424" s="43">
        <v>149</v>
      </c>
      <c r="I424" s="60">
        <f t="shared" si="19"/>
        <v>139.25233644859813</v>
      </c>
      <c r="J424" s="129"/>
      <c r="K424" s="42"/>
      <c r="L424" s="129" t="s">
        <v>39</v>
      </c>
      <c r="M424" s="49" t="s">
        <v>585</v>
      </c>
      <c r="N424" s="130"/>
      <c r="O424" s="52"/>
      <c r="P424" s="52"/>
      <c r="Q424" s="52"/>
      <c r="R424" s="52"/>
    </row>
    <row r="425" spans="1:18" ht="16">
      <c r="A425" s="42" t="s">
        <v>1140</v>
      </c>
      <c r="B425" s="42" t="s">
        <v>1147</v>
      </c>
      <c r="C425" s="42"/>
      <c r="D425" s="42" t="s">
        <v>1151</v>
      </c>
      <c r="E425" s="42" t="s">
        <v>1587</v>
      </c>
      <c r="F425" s="42" t="s">
        <v>691</v>
      </c>
      <c r="G425" s="42" t="s">
        <v>216</v>
      </c>
      <c r="H425" s="43">
        <v>547900</v>
      </c>
      <c r="I425" s="60">
        <f t="shared" si="19"/>
        <v>512056.0747663551</v>
      </c>
      <c r="J425" s="129"/>
      <c r="K425" s="42"/>
      <c r="L425" s="129" t="s">
        <v>1121</v>
      </c>
      <c r="M425" s="49" t="s">
        <v>585</v>
      </c>
      <c r="N425" s="130"/>
      <c r="O425" s="52"/>
      <c r="P425" s="52"/>
      <c r="Q425" s="52"/>
      <c r="R425" s="52"/>
    </row>
    <row r="426" spans="1:18" ht="16">
      <c r="A426" s="42" t="s">
        <v>1140</v>
      </c>
      <c r="B426" s="42" t="s">
        <v>1147</v>
      </c>
      <c r="C426" s="42"/>
      <c r="D426" s="42" t="s">
        <v>1151</v>
      </c>
      <c r="E426" s="42" t="s">
        <v>1588</v>
      </c>
      <c r="F426" s="42" t="s">
        <v>218</v>
      </c>
      <c r="G426" s="42" t="s">
        <v>216</v>
      </c>
      <c r="H426" s="43">
        <v>137900</v>
      </c>
      <c r="I426" s="60">
        <f t="shared" ref="I426:I477" si="20">H426/1.07</f>
        <v>128878.50467289719</v>
      </c>
      <c r="J426" s="129"/>
      <c r="K426" s="42"/>
      <c r="L426" s="129" t="s">
        <v>1121</v>
      </c>
      <c r="M426" s="49" t="s">
        <v>585</v>
      </c>
      <c r="N426" s="130"/>
      <c r="O426" s="52"/>
      <c r="P426" s="52"/>
      <c r="Q426" s="52"/>
      <c r="R426" s="52"/>
    </row>
    <row r="427" spans="1:18" ht="16">
      <c r="A427" s="42" t="s">
        <v>1140</v>
      </c>
      <c r="B427" s="42" t="s">
        <v>1147</v>
      </c>
      <c r="C427" s="42"/>
      <c r="D427" s="42" t="s">
        <v>1151</v>
      </c>
      <c r="E427" s="42" t="s">
        <v>1589</v>
      </c>
      <c r="F427" s="42" t="s">
        <v>418</v>
      </c>
      <c r="G427" s="42" t="s">
        <v>216</v>
      </c>
      <c r="H427" s="43">
        <v>425900</v>
      </c>
      <c r="I427" s="60">
        <f t="shared" si="20"/>
        <v>398037.38317757007</v>
      </c>
      <c r="J427" s="129"/>
      <c r="K427" s="42"/>
      <c r="L427" s="129" t="s">
        <v>1121</v>
      </c>
      <c r="M427" s="49" t="s">
        <v>585</v>
      </c>
      <c r="N427" s="130"/>
      <c r="O427" s="52"/>
      <c r="P427" s="52"/>
      <c r="Q427" s="52"/>
      <c r="R427" s="52"/>
    </row>
    <row r="428" spans="1:18" ht="16">
      <c r="A428" s="42" t="s">
        <v>1140</v>
      </c>
      <c r="B428" s="42" t="s">
        <v>1147</v>
      </c>
      <c r="C428" s="42"/>
      <c r="D428" s="42" t="s">
        <v>1151</v>
      </c>
      <c r="E428" s="42" t="s">
        <v>1590</v>
      </c>
      <c r="F428" s="42" t="s">
        <v>217</v>
      </c>
      <c r="G428" s="42" t="s">
        <v>216</v>
      </c>
      <c r="H428" s="43">
        <v>405900</v>
      </c>
      <c r="I428" s="60">
        <f t="shared" si="20"/>
        <v>379345.79439252336</v>
      </c>
      <c r="J428" s="129"/>
      <c r="K428" s="42"/>
      <c r="L428" s="129" t="s">
        <v>1121</v>
      </c>
      <c r="M428" s="49" t="s">
        <v>585</v>
      </c>
      <c r="N428" s="130"/>
      <c r="O428" s="52"/>
      <c r="P428" s="52"/>
      <c r="Q428" s="52"/>
      <c r="R428" s="52"/>
    </row>
    <row r="429" spans="1:18" ht="16">
      <c r="A429" s="42" t="s">
        <v>1140</v>
      </c>
      <c r="B429" s="42" t="s">
        <v>1147</v>
      </c>
      <c r="C429" s="42"/>
      <c r="D429" s="42" t="s">
        <v>1151</v>
      </c>
      <c r="E429" s="42" t="s">
        <v>1588</v>
      </c>
      <c r="F429" s="42" t="s">
        <v>218</v>
      </c>
      <c r="G429" s="42" t="s">
        <v>216</v>
      </c>
      <c r="H429" s="43">
        <v>137900</v>
      </c>
      <c r="I429" s="60">
        <f t="shared" si="20"/>
        <v>128878.50467289719</v>
      </c>
      <c r="J429" s="129"/>
      <c r="K429" s="42"/>
      <c r="L429" s="129" t="s">
        <v>1121</v>
      </c>
      <c r="M429" s="49" t="s">
        <v>585</v>
      </c>
      <c r="N429" s="130"/>
      <c r="O429" s="52"/>
      <c r="P429" s="52"/>
      <c r="Q429" s="52"/>
      <c r="R429" s="52"/>
    </row>
    <row r="430" spans="1:18" ht="16">
      <c r="A430" s="42" t="s">
        <v>1140</v>
      </c>
      <c r="B430" s="42" t="s">
        <v>1147</v>
      </c>
      <c r="C430" s="42"/>
      <c r="D430" s="42" t="s">
        <v>1151</v>
      </c>
      <c r="E430" s="42" t="s">
        <v>1588</v>
      </c>
      <c r="F430" s="42" t="s">
        <v>219</v>
      </c>
      <c r="G430" s="42" t="s">
        <v>216</v>
      </c>
      <c r="H430" s="43">
        <v>137900</v>
      </c>
      <c r="I430" s="60">
        <f t="shared" si="20"/>
        <v>128878.50467289719</v>
      </c>
      <c r="J430" s="129"/>
      <c r="K430" s="42"/>
      <c r="L430" s="129" t="s">
        <v>1121</v>
      </c>
      <c r="M430" s="49" t="s">
        <v>585</v>
      </c>
      <c r="N430" s="130"/>
      <c r="O430" s="52"/>
      <c r="P430" s="52"/>
      <c r="Q430" s="52"/>
      <c r="R430" s="52"/>
    </row>
    <row r="431" spans="1:18" ht="16">
      <c r="A431" s="42" t="s">
        <v>1140</v>
      </c>
      <c r="B431" s="42" t="s">
        <v>1147</v>
      </c>
      <c r="C431" s="42"/>
      <c r="D431" s="42" t="s">
        <v>1151</v>
      </c>
      <c r="E431" s="42" t="s">
        <v>1591</v>
      </c>
      <c r="F431" s="42" t="s">
        <v>972</v>
      </c>
      <c r="G431" s="42" t="s">
        <v>216</v>
      </c>
      <c r="H431" s="43">
        <v>279990</v>
      </c>
      <c r="I431" s="60">
        <f t="shared" si="20"/>
        <v>261672.89719626168</v>
      </c>
      <c r="J431" s="129"/>
      <c r="K431" s="42"/>
      <c r="L431" s="129" t="s">
        <v>1121</v>
      </c>
      <c r="M431" s="49" t="s">
        <v>585</v>
      </c>
      <c r="N431" s="130"/>
      <c r="O431" s="52"/>
      <c r="P431" s="52"/>
      <c r="Q431" s="52"/>
      <c r="R431" s="52"/>
    </row>
    <row r="432" spans="1:18" ht="16">
      <c r="A432" s="42" t="s">
        <v>1140</v>
      </c>
      <c r="B432" s="42" t="s">
        <v>1147</v>
      </c>
      <c r="C432" s="42"/>
      <c r="D432" s="42" t="s">
        <v>1151</v>
      </c>
      <c r="E432" s="42" t="s">
        <v>1592</v>
      </c>
      <c r="F432" s="42" t="s">
        <v>1004</v>
      </c>
      <c r="G432" s="42" t="s">
        <v>216</v>
      </c>
      <c r="H432" s="43">
        <v>199900</v>
      </c>
      <c r="I432" s="60">
        <f t="shared" si="20"/>
        <v>186822.42990654203</v>
      </c>
      <c r="J432" s="129"/>
      <c r="K432" s="42"/>
      <c r="L432" s="129" t="s">
        <v>1121</v>
      </c>
      <c r="M432" s="49" t="s">
        <v>585</v>
      </c>
      <c r="N432" s="130"/>
      <c r="O432" s="52"/>
      <c r="P432" s="52"/>
      <c r="Q432" s="52"/>
      <c r="R432" s="52"/>
    </row>
    <row r="433" spans="1:18" ht="16">
      <c r="A433" s="42" t="s">
        <v>1140</v>
      </c>
      <c r="B433" s="42" t="s">
        <v>1147</v>
      </c>
      <c r="C433" s="42"/>
      <c r="D433" s="42" t="s">
        <v>1151</v>
      </c>
      <c r="E433" s="42" t="s">
        <v>1592</v>
      </c>
      <c r="F433" s="42" t="s">
        <v>1101</v>
      </c>
      <c r="G433" s="42" t="s">
        <v>216</v>
      </c>
      <c r="H433" s="43">
        <v>199900</v>
      </c>
      <c r="I433" s="60">
        <f t="shared" si="20"/>
        <v>186822.42990654203</v>
      </c>
      <c r="J433" s="129"/>
      <c r="K433" s="42"/>
      <c r="L433" s="129" t="s">
        <v>1121</v>
      </c>
      <c r="M433" s="49" t="s">
        <v>585</v>
      </c>
      <c r="N433" s="130"/>
      <c r="O433" s="52"/>
      <c r="P433" s="52"/>
      <c r="Q433" s="52"/>
      <c r="R433" s="52"/>
    </row>
    <row r="434" spans="1:18" ht="16">
      <c r="A434" s="42" t="s">
        <v>1140</v>
      </c>
      <c r="B434" s="42" t="s">
        <v>1147</v>
      </c>
      <c r="C434" s="42"/>
      <c r="D434" s="42" t="s">
        <v>1151</v>
      </c>
      <c r="E434" s="42" t="s">
        <v>1593</v>
      </c>
      <c r="F434" s="42" t="s">
        <v>220</v>
      </c>
      <c r="G434" s="42" t="s">
        <v>216</v>
      </c>
      <c r="H434" s="43">
        <v>188900</v>
      </c>
      <c r="I434" s="60">
        <f t="shared" si="20"/>
        <v>176542.05607476635</v>
      </c>
      <c r="J434" s="129"/>
      <c r="K434" s="42"/>
      <c r="L434" s="129" t="s">
        <v>1121</v>
      </c>
      <c r="M434" s="49" t="s">
        <v>585</v>
      </c>
      <c r="N434" s="130"/>
      <c r="O434" s="52"/>
      <c r="P434" s="52"/>
      <c r="Q434" s="52"/>
      <c r="R434" s="52"/>
    </row>
    <row r="435" spans="1:18" ht="16">
      <c r="A435" s="42" t="s">
        <v>1140</v>
      </c>
      <c r="B435" s="42" t="s">
        <v>1147</v>
      </c>
      <c r="C435" s="42"/>
      <c r="D435" s="42" t="s">
        <v>1151</v>
      </c>
      <c r="E435" s="42" t="s">
        <v>1594</v>
      </c>
      <c r="F435" s="42" t="s">
        <v>520</v>
      </c>
      <c r="G435" s="42" t="s">
        <v>216</v>
      </c>
      <c r="H435" s="43">
        <v>117900</v>
      </c>
      <c r="I435" s="60">
        <f t="shared" si="20"/>
        <v>110186.91588785047</v>
      </c>
      <c r="J435" s="129"/>
      <c r="K435" s="42"/>
      <c r="L435" s="129" t="s">
        <v>1121</v>
      </c>
      <c r="M435" s="49" t="s">
        <v>585</v>
      </c>
      <c r="N435" s="130"/>
      <c r="O435" s="52"/>
      <c r="P435" s="52"/>
      <c r="Q435" s="52"/>
      <c r="R435" s="52"/>
    </row>
    <row r="436" spans="1:18" ht="16">
      <c r="A436" s="42" t="s">
        <v>1140</v>
      </c>
      <c r="B436" s="42" t="s">
        <v>1147</v>
      </c>
      <c r="C436" s="42"/>
      <c r="D436" s="42" t="s">
        <v>1151</v>
      </c>
      <c r="E436" s="42" t="s">
        <v>1595</v>
      </c>
      <c r="F436" s="42" t="s">
        <v>521</v>
      </c>
      <c r="G436" s="42" t="s">
        <v>216</v>
      </c>
      <c r="H436" s="43">
        <v>167900</v>
      </c>
      <c r="I436" s="60">
        <f t="shared" si="20"/>
        <v>156915.88785046729</v>
      </c>
      <c r="J436" s="129"/>
      <c r="K436" s="42"/>
      <c r="L436" s="129" t="s">
        <v>1121</v>
      </c>
      <c r="M436" s="49" t="s">
        <v>585</v>
      </c>
      <c r="N436" s="130"/>
      <c r="O436" s="52"/>
      <c r="P436" s="52"/>
      <c r="Q436" s="52"/>
      <c r="R436" s="52"/>
    </row>
    <row r="437" spans="1:18" ht="16">
      <c r="A437" s="42" t="s">
        <v>1140</v>
      </c>
      <c r="B437" s="42" t="s">
        <v>1147</v>
      </c>
      <c r="C437" s="42"/>
      <c r="D437" s="42" t="s">
        <v>1151</v>
      </c>
      <c r="E437" s="42" t="s">
        <v>1596</v>
      </c>
      <c r="F437" s="42" t="s">
        <v>607</v>
      </c>
      <c r="G437" s="42" t="s">
        <v>216</v>
      </c>
      <c r="H437" s="43">
        <v>111900</v>
      </c>
      <c r="I437" s="60">
        <f t="shared" si="20"/>
        <v>104579.43925233644</v>
      </c>
      <c r="J437" s="129"/>
      <c r="K437" s="42"/>
      <c r="L437" s="129" t="s">
        <v>1121</v>
      </c>
      <c r="M437" s="49" t="s">
        <v>585</v>
      </c>
      <c r="N437" s="130"/>
      <c r="O437" s="52"/>
      <c r="P437" s="52"/>
      <c r="Q437" s="52"/>
      <c r="R437" s="52"/>
    </row>
    <row r="438" spans="1:18" ht="16">
      <c r="A438" s="42" t="s">
        <v>1140</v>
      </c>
      <c r="B438" s="42" t="s">
        <v>1147</v>
      </c>
      <c r="C438" s="42"/>
      <c r="D438" s="42" t="s">
        <v>1151</v>
      </c>
      <c r="E438" s="42" t="s">
        <v>1597</v>
      </c>
      <c r="F438" s="42" t="s">
        <v>608</v>
      </c>
      <c r="G438" s="42" t="s">
        <v>216</v>
      </c>
      <c r="H438" s="43">
        <v>90900</v>
      </c>
      <c r="I438" s="60">
        <f t="shared" si="20"/>
        <v>84953.271028037372</v>
      </c>
      <c r="J438" s="129"/>
      <c r="K438" s="42"/>
      <c r="L438" s="129" t="s">
        <v>1121</v>
      </c>
      <c r="M438" s="49" t="s">
        <v>585</v>
      </c>
      <c r="N438" s="130"/>
      <c r="O438" s="52"/>
      <c r="P438" s="52"/>
      <c r="Q438" s="52"/>
      <c r="R438" s="52"/>
    </row>
    <row r="439" spans="1:18" ht="16">
      <c r="A439" s="42" t="s">
        <v>1140</v>
      </c>
      <c r="B439" s="42" t="s">
        <v>1147</v>
      </c>
      <c r="C439" s="42"/>
      <c r="D439" s="42" t="s">
        <v>1151</v>
      </c>
      <c r="E439" s="42" t="s">
        <v>1598</v>
      </c>
      <c r="F439" s="42" t="s">
        <v>609</v>
      </c>
      <c r="G439" s="42" t="s">
        <v>216</v>
      </c>
      <c r="H439" s="43">
        <v>83900</v>
      </c>
      <c r="I439" s="60">
        <f t="shared" si="20"/>
        <v>78411.214953271017</v>
      </c>
      <c r="J439" s="129"/>
      <c r="K439" s="42"/>
      <c r="L439" s="129" t="s">
        <v>1121</v>
      </c>
      <c r="M439" s="49" t="s">
        <v>585</v>
      </c>
      <c r="N439" s="130"/>
      <c r="O439" s="52"/>
      <c r="P439" s="52"/>
      <c r="Q439" s="52"/>
      <c r="R439" s="52"/>
    </row>
    <row r="440" spans="1:18" ht="16">
      <c r="A440" s="42" t="s">
        <v>1140</v>
      </c>
      <c r="B440" s="42" t="s">
        <v>1147</v>
      </c>
      <c r="C440" s="42"/>
      <c r="D440" s="42" t="s">
        <v>1151</v>
      </c>
      <c r="E440" s="42" t="s">
        <v>1599</v>
      </c>
      <c r="F440" s="42" t="s">
        <v>610</v>
      </c>
      <c r="G440" s="42" t="s">
        <v>216</v>
      </c>
      <c r="H440" s="43">
        <v>62900</v>
      </c>
      <c r="I440" s="60">
        <f t="shared" si="20"/>
        <v>58785.04672897196</v>
      </c>
      <c r="J440" s="129"/>
      <c r="K440" s="42"/>
      <c r="L440" s="129" t="s">
        <v>1121</v>
      </c>
      <c r="M440" s="49" t="s">
        <v>585</v>
      </c>
      <c r="N440" s="130"/>
      <c r="O440" s="52"/>
      <c r="P440" s="52"/>
      <c r="Q440" s="52"/>
      <c r="R440" s="52"/>
    </row>
    <row r="441" spans="1:18" ht="16">
      <c r="A441" s="42" t="s">
        <v>1140</v>
      </c>
      <c r="B441" s="42" t="s">
        <v>1147</v>
      </c>
      <c r="C441" s="42"/>
      <c r="D441" s="42" t="s">
        <v>1151</v>
      </c>
      <c r="E441" s="42" t="s">
        <v>1600</v>
      </c>
      <c r="F441" s="42" t="s">
        <v>727</v>
      </c>
      <c r="G441" s="42" t="s">
        <v>216</v>
      </c>
      <c r="H441" s="43">
        <v>45900</v>
      </c>
      <c r="I441" s="60">
        <f t="shared" si="20"/>
        <v>42897.196261682242</v>
      </c>
      <c r="J441" s="129"/>
      <c r="K441" s="42"/>
      <c r="L441" s="129" t="s">
        <v>1121</v>
      </c>
      <c r="M441" s="49" t="s">
        <v>585</v>
      </c>
      <c r="N441" s="130"/>
      <c r="O441" s="52"/>
      <c r="P441" s="52"/>
      <c r="Q441" s="52"/>
      <c r="R441" s="52"/>
    </row>
    <row r="442" spans="1:18" ht="16">
      <c r="A442" s="42" t="s">
        <v>1140</v>
      </c>
      <c r="B442" s="42" t="s">
        <v>1145</v>
      </c>
      <c r="C442" s="42" t="s">
        <v>1123</v>
      </c>
      <c r="D442" s="42" t="s">
        <v>1151</v>
      </c>
      <c r="E442" s="42" t="s">
        <v>1601</v>
      </c>
      <c r="F442" s="42" t="s">
        <v>223</v>
      </c>
      <c r="G442" s="42" t="s">
        <v>222</v>
      </c>
      <c r="H442" s="43">
        <v>162900</v>
      </c>
      <c r="I442" s="60">
        <f t="shared" si="20"/>
        <v>152242.99065420561</v>
      </c>
      <c r="J442" s="129"/>
      <c r="K442" s="42"/>
      <c r="L442" s="129" t="s">
        <v>39</v>
      </c>
      <c r="M442" s="49" t="s">
        <v>585</v>
      </c>
      <c r="N442" s="130"/>
      <c r="O442" s="52"/>
      <c r="P442" s="52"/>
      <c r="Q442" s="52"/>
      <c r="R442" s="52"/>
    </row>
    <row r="443" spans="1:18" ht="16">
      <c r="A443" s="42" t="s">
        <v>1140</v>
      </c>
      <c r="B443" s="42" t="s">
        <v>1145</v>
      </c>
      <c r="C443" s="42" t="s">
        <v>1123</v>
      </c>
      <c r="D443" s="42" t="s">
        <v>1151</v>
      </c>
      <c r="E443" s="42" t="s">
        <v>1602</v>
      </c>
      <c r="F443" s="42" t="s">
        <v>224</v>
      </c>
      <c r="G443" s="42" t="s">
        <v>222</v>
      </c>
      <c r="H443" s="43">
        <v>176900</v>
      </c>
      <c r="I443" s="60">
        <f t="shared" si="20"/>
        <v>165327.10280373832</v>
      </c>
      <c r="J443" s="129"/>
      <c r="K443" s="42"/>
      <c r="L443" s="129" t="s">
        <v>39</v>
      </c>
      <c r="M443" s="49" t="s">
        <v>585</v>
      </c>
      <c r="N443" s="130"/>
      <c r="O443" s="52"/>
      <c r="P443" s="52"/>
      <c r="Q443" s="52"/>
      <c r="R443" s="52"/>
    </row>
    <row r="444" spans="1:18" ht="16">
      <c r="A444" s="42" t="s">
        <v>1140</v>
      </c>
      <c r="B444" s="42" t="s">
        <v>1145</v>
      </c>
      <c r="C444" s="42" t="s">
        <v>1123</v>
      </c>
      <c r="D444" s="42" t="s">
        <v>1151</v>
      </c>
      <c r="E444" s="42" t="s">
        <v>1603</v>
      </c>
      <c r="F444" s="42" t="s">
        <v>419</v>
      </c>
      <c r="G444" s="42" t="s">
        <v>222</v>
      </c>
      <c r="H444" s="43">
        <v>1112900</v>
      </c>
      <c r="I444" s="60">
        <f t="shared" si="20"/>
        <v>1040093.4579439252</v>
      </c>
      <c r="J444" s="129"/>
      <c r="K444" s="42"/>
      <c r="L444" s="129" t="s">
        <v>39</v>
      </c>
      <c r="M444" s="49" t="s">
        <v>585</v>
      </c>
      <c r="N444" s="130"/>
      <c r="O444" s="52"/>
      <c r="P444" s="52"/>
      <c r="Q444" s="52"/>
      <c r="R444" s="52"/>
    </row>
    <row r="445" spans="1:18" ht="16">
      <c r="A445" s="42" t="s">
        <v>1140</v>
      </c>
      <c r="B445" s="42" t="s">
        <v>1145</v>
      </c>
      <c r="C445" s="42" t="s">
        <v>1123</v>
      </c>
      <c r="D445" s="42" t="s">
        <v>1151</v>
      </c>
      <c r="E445" s="42" t="s">
        <v>1604</v>
      </c>
      <c r="F445" s="42" t="s">
        <v>420</v>
      </c>
      <c r="G445" s="42" t="s">
        <v>222</v>
      </c>
      <c r="H445" s="43">
        <v>1112900</v>
      </c>
      <c r="I445" s="60">
        <f t="shared" si="20"/>
        <v>1040093.4579439252</v>
      </c>
      <c r="J445" s="129"/>
      <c r="K445" s="42"/>
      <c r="L445" s="129" t="s">
        <v>39</v>
      </c>
      <c r="M445" s="49" t="s">
        <v>585</v>
      </c>
      <c r="N445" s="130"/>
      <c r="O445" s="52"/>
      <c r="P445" s="52"/>
      <c r="Q445" s="52"/>
      <c r="R445" s="52"/>
    </row>
    <row r="446" spans="1:18" ht="16">
      <c r="A446" s="42" t="s">
        <v>1140</v>
      </c>
      <c r="B446" s="42" t="s">
        <v>1145</v>
      </c>
      <c r="C446" s="42" t="s">
        <v>1123</v>
      </c>
      <c r="D446" s="42" t="s">
        <v>1151</v>
      </c>
      <c r="E446" s="42" t="s">
        <v>1605</v>
      </c>
      <c r="F446" s="42" t="s">
        <v>1102</v>
      </c>
      <c r="G446" s="42" t="s">
        <v>222</v>
      </c>
      <c r="H446" s="43">
        <v>1163900</v>
      </c>
      <c r="I446" s="60">
        <f t="shared" si="20"/>
        <v>1087757.0093457943</v>
      </c>
      <c r="J446" s="129"/>
      <c r="K446" s="42"/>
      <c r="L446" s="129" t="s">
        <v>39</v>
      </c>
      <c r="M446" s="49" t="s">
        <v>585</v>
      </c>
      <c r="N446" s="130"/>
      <c r="O446" s="52"/>
      <c r="P446" s="52"/>
      <c r="Q446" s="52"/>
      <c r="R446" s="52"/>
    </row>
    <row r="447" spans="1:18" ht="16">
      <c r="A447" s="42" t="s">
        <v>1140</v>
      </c>
      <c r="B447" s="42" t="s">
        <v>1145</v>
      </c>
      <c r="C447" s="42" t="s">
        <v>1123</v>
      </c>
      <c r="D447" s="42" t="s">
        <v>1151</v>
      </c>
      <c r="E447" s="42" t="s">
        <v>1606</v>
      </c>
      <c r="F447" s="42" t="s">
        <v>1103</v>
      </c>
      <c r="G447" s="42" t="s">
        <v>222</v>
      </c>
      <c r="H447" s="43">
        <v>1163900</v>
      </c>
      <c r="I447" s="60">
        <f t="shared" si="20"/>
        <v>1087757.0093457943</v>
      </c>
      <c r="J447" s="129"/>
      <c r="K447" s="42"/>
      <c r="L447" s="129" t="s">
        <v>39</v>
      </c>
      <c r="M447" s="49" t="s">
        <v>585</v>
      </c>
      <c r="N447" s="130"/>
      <c r="O447" s="52"/>
      <c r="P447" s="52"/>
      <c r="Q447" s="52"/>
      <c r="R447" s="52"/>
    </row>
    <row r="448" spans="1:18" ht="16">
      <c r="A448" s="42" t="s">
        <v>1140</v>
      </c>
      <c r="B448" s="42" t="s">
        <v>1145</v>
      </c>
      <c r="C448" s="42" t="s">
        <v>1123</v>
      </c>
      <c r="D448" s="42" t="s">
        <v>1151</v>
      </c>
      <c r="E448" s="42" t="s">
        <v>1607</v>
      </c>
      <c r="F448" s="42" t="s">
        <v>421</v>
      </c>
      <c r="G448" s="42" t="s">
        <v>222</v>
      </c>
      <c r="H448" s="43">
        <v>2602900</v>
      </c>
      <c r="I448" s="60">
        <f t="shared" si="20"/>
        <v>2432616.8224299066</v>
      </c>
      <c r="J448" s="129"/>
      <c r="K448" s="42"/>
      <c r="L448" s="129" t="s">
        <v>39</v>
      </c>
      <c r="M448" s="49" t="s">
        <v>585</v>
      </c>
      <c r="N448" s="130"/>
      <c r="O448" s="52"/>
      <c r="P448" s="52"/>
      <c r="Q448" s="52"/>
      <c r="R448" s="52"/>
    </row>
    <row r="449" spans="1:18" ht="16">
      <c r="A449" s="42" t="s">
        <v>1140</v>
      </c>
      <c r="B449" s="42" t="s">
        <v>1145</v>
      </c>
      <c r="C449" s="42" t="s">
        <v>1123</v>
      </c>
      <c r="D449" s="42" t="s">
        <v>1151</v>
      </c>
      <c r="E449" s="42" t="s">
        <v>1608</v>
      </c>
      <c r="F449" s="42" t="s">
        <v>422</v>
      </c>
      <c r="G449" s="42" t="s">
        <v>222</v>
      </c>
      <c r="H449" s="43">
        <v>2602900</v>
      </c>
      <c r="I449" s="60">
        <f t="shared" si="20"/>
        <v>2432616.8224299066</v>
      </c>
      <c r="J449" s="129"/>
      <c r="K449" s="42"/>
      <c r="L449" s="129" t="s">
        <v>39</v>
      </c>
      <c r="M449" s="49" t="s">
        <v>585</v>
      </c>
      <c r="N449" s="130"/>
      <c r="O449" s="52"/>
      <c r="P449" s="52"/>
      <c r="Q449" s="52"/>
      <c r="R449" s="52"/>
    </row>
    <row r="450" spans="1:18" ht="16">
      <c r="A450" s="42" t="s">
        <v>1140</v>
      </c>
      <c r="B450" s="42" t="s">
        <v>1145</v>
      </c>
      <c r="C450" s="42" t="s">
        <v>1123</v>
      </c>
      <c r="D450" s="42" t="s">
        <v>1151</v>
      </c>
      <c r="E450" s="42" t="s">
        <v>1609</v>
      </c>
      <c r="F450" s="42" t="s">
        <v>423</v>
      </c>
      <c r="G450" s="42" t="s">
        <v>222</v>
      </c>
      <c r="H450" s="43">
        <v>884900</v>
      </c>
      <c r="I450" s="60">
        <f t="shared" si="20"/>
        <v>827009.34579439252</v>
      </c>
      <c r="J450" s="129"/>
      <c r="K450" s="42"/>
      <c r="L450" s="129" t="s">
        <v>39</v>
      </c>
      <c r="M450" s="49" t="s">
        <v>585</v>
      </c>
      <c r="N450" s="130"/>
      <c r="O450" s="52"/>
      <c r="P450" s="52"/>
      <c r="Q450" s="52"/>
      <c r="R450" s="52"/>
    </row>
    <row r="451" spans="1:18" ht="16">
      <c r="A451" s="42" t="s">
        <v>1140</v>
      </c>
      <c r="B451" s="42" t="s">
        <v>1145</v>
      </c>
      <c r="C451" s="42" t="s">
        <v>1123</v>
      </c>
      <c r="D451" s="42" t="s">
        <v>1151</v>
      </c>
      <c r="E451" s="42" t="s">
        <v>1610</v>
      </c>
      <c r="F451" s="42" t="s">
        <v>424</v>
      </c>
      <c r="G451" s="42" t="s">
        <v>222</v>
      </c>
      <c r="H451" s="43">
        <v>884900</v>
      </c>
      <c r="I451" s="60">
        <f t="shared" si="20"/>
        <v>827009.34579439252</v>
      </c>
      <c r="J451" s="129"/>
      <c r="K451" s="42"/>
      <c r="L451" s="129" t="s">
        <v>39</v>
      </c>
      <c r="M451" s="49" t="s">
        <v>585</v>
      </c>
      <c r="N451" s="130"/>
      <c r="O451" s="52"/>
      <c r="P451" s="52"/>
      <c r="Q451" s="52"/>
      <c r="R451" s="52"/>
    </row>
    <row r="452" spans="1:18" ht="16">
      <c r="A452" s="42" t="s">
        <v>1140</v>
      </c>
      <c r="B452" s="42" t="s">
        <v>1145</v>
      </c>
      <c r="C452" s="42" t="s">
        <v>1123</v>
      </c>
      <c r="D452" s="42" t="s">
        <v>1151</v>
      </c>
      <c r="E452" s="42" t="s">
        <v>1703</v>
      </c>
      <c r="F452" s="42" t="s">
        <v>973</v>
      </c>
      <c r="G452" s="42" t="s">
        <v>222</v>
      </c>
      <c r="H452" s="43">
        <v>884900</v>
      </c>
      <c r="I452" s="60">
        <f t="shared" si="20"/>
        <v>827009.34579439252</v>
      </c>
      <c r="J452" s="129"/>
      <c r="K452" s="42"/>
      <c r="L452" s="129" t="s">
        <v>39</v>
      </c>
      <c r="M452" s="49" t="s">
        <v>585</v>
      </c>
      <c r="N452" s="130"/>
      <c r="O452" s="52"/>
      <c r="P452" s="52"/>
      <c r="Q452" s="52"/>
      <c r="R452" s="52"/>
    </row>
    <row r="453" spans="1:18" ht="16">
      <c r="A453" s="42" t="s">
        <v>1140</v>
      </c>
      <c r="B453" s="42" t="s">
        <v>1145</v>
      </c>
      <c r="C453" s="42" t="s">
        <v>1123</v>
      </c>
      <c r="D453" s="42" t="s">
        <v>1151</v>
      </c>
      <c r="E453" s="42" t="s">
        <v>1704</v>
      </c>
      <c r="F453" s="42" t="s">
        <v>974</v>
      </c>
      <c r="G453" s="42" t="s">
        <v>222</v>
      </c>
      <c r="H453" s="43">
        <v>884900</v>
      </c>
      <c r="I453" s="60">
        <f t="shared" si="20"/>
        <v>827009.34579439252</v>
      </c>
      <c r="J453" s="129"/>
      <c r="K453" s="42"/>
      <c r="L453" s="129" t="s">
        <v>39</v>
      </c>
      <c r="M453" s="49" t="s">
        <v>585</v>
      </c>
      <c r="N453" s="130"/>
      <c r="O453" s="52"/>
      <c r="P453" s="52"/>
      <c r="Q453" s="52"/>
      <c r="R453" s="52"/>
    </row>
    <row r="454" spans="1:18" ht="16">
      <c r="A454" s="42" t="s">
        <v>1140</v>
      </c>
      <c r="B454" s="42" t="s">
        <v>1145</v>
      </c>
      <c r="C454" s="42" t="s">
        <v>1123</v>
      </c>
      <c r="D454" s="42" t="s">
        <v>1151</v>
      </c>
      <c r="E454" s="42" t="s">
        <v>1611</v>
      </c>
      <c r="F454" s="42" t="s">
        <v>233</v>
      </c>
      <c r="G454" s="42" t="s">
        <v>222</v>
      </c>
      <c r="H454" s="43">
        <v>158900</v>
      </c>
      <c r="I454" s="60">
        <f t="shared" si="20"/>
        <v>148504.67289719626</v>
      </c>
      <c r="J454" s="129"/>
      <c r="K454" s="42"/>
      <c r="L454" s="129" t="s">
        <v>39</v>
      </c>
      <c r="M454" s="49" t="s">
        <v>585</v>
      </c>
      <c r="N454" s="130"/>
      <c r="O454" s="52"/>
      <c r="P454" s="52"/>
      <c r="Q454" s="52"/>
      <c r="R454" s="52"/>
    </row>
    <row r="455" spans="1:18" ht="16">
      <c r="A455" s="42" t="s">
        <v>1140</v>
      </c>
      <c r="B455" s="42" t="s">
        <v>1145</v>
      </c>
      <c r="C455" s="42" t="s">
        <v>1123</v>
      </c>
      <c r="D455" s="42" t="s">
        <v>1151</v>
      </c>
      <c r="E455" s="42" t="s">
        <v>1612</v>
      </c>
      <c r="F455" s="42" t="s">
        <v>234</v>
      </c>
      <c r="G455" s="42" t="s">
        <v>222</v>
      </c>
      <c r="H455" s="43">
        <v>158900</v>
      </c>
      <c r="I455" s="60">
        <f t="shared" si="20"/>
        <v>148504.67289719626</v>
      </c>
      <c r="J455" s="129"/>
      <c r="K455" s="42"/>
      <c r="L455" s="129" t="s">
        <v>39</v>
      </c>
      <c r="M455" s="49" t="s">
        <v>585</v>
      </c>
      <c r="N455" s="130"/>
      <c r="O455" s="52"/>
      <c r="P455" s="52"/>
      <c r="Q455" s="52"/>
      <c r="R455" s="52"/>
    </row>
    <row r="456" spans="1:18" ht="16">
      <c r="A456" s="42" t="s">
        <v>1140</v>
      </c>
      <c r="B456" s="42" t="s">
        <v>1145</v>
      </c>
      <c r="C456" s="42" t="s">
        <v>1123</v>
      </c>
      <c r="D456" s="42" t="s">
        <v>1151</v>
      </c>
      <c r="E456" s="42" t="s">
        <v>1613</v>
      </c>
      <c r="F456" s="42" t="s">
        <v>235</v>
      </c>
      <c r="G456" s="42" t="s">
        <v>222</v>
      </c>
      <c r="H456" s="43">
        <v>158900</v>
      </c>
      <c r="I456" s="60">
        <f t="shared" si="20"/>
        <v>148504.67289719626</v>
      </c>
      <c r="J456" s="129"/>
      <c r="K456" s="42"/>
      <c r="L456" s="129" t="s">
        <v>39</v>
      </c>
      <c r="M456" s="49" t="s">
        <v>585</v>
      </c>
      <c r="N456" s="130"/>
      <c r="O456" s="52"/>
      <c r="P456" s="52"/>
      <c r="Q456" s="52"/>
      <c r="R456" s="52"/>
    </row>
    <row r="457" spans="1:18" ht="16">
      <c r="A457" s="42" t="s">
        <v>1140</v>
      </c>
      <c r="B457" s="42" t="s">
        <v>1145</v>
      </c>
      <c r="C457" s="42" t="s">
        <v>1123</v>
      </c>
      <c r="D457" s="42" t="s">
        <v>1151</v>
      </c>
      <c r="E457" s="42" t="s">
        <v>1692</v>
      </c>
      <c r="F457" s="42" t="s">
        <v>236</v>
      </c>
      <c r="G457" s="42" t="s">
        <v>222</v>
      </c>
      <c r="H457" s="43">
        <v>147900</v>
      </c>
      <c r="I457" s="60">
        <f t="shared" si="20"/>
        <v>138224.29906542055</v>
      </c>
      <c r="J457" s="129"/>
      <c r="K457" s="42"/>
      <c r="L457" s="129" t="s">
        <v>39</v>
      </c>
      <c r="M457" s="49" t="s">
        <v>585</v>
      </c>
      <c r="N457" s="130"/>
      <c r="O457" s="52"/>
      <c r="P457" s="52"/>
      <c r="Q457" s="52"/>
      <c r="R457" s="52"/>
    </row>
    <row r="458" spans="1:18" ht="16">
      <c r="A458" s="42" t="s">
        <v>1140</v>
      </c>
      <c r="B458" s="42" t="s">
        <v>1145</v>
      </c>
      <c r="C458" s="42" t="s">
        <v>1123</v>
      </c>
      <c r="D458" s="42" t="s">
        <v>1151</v>
      </c>
      <c r="E458" s="42" t="s">
        <v>1614</v>
      </c>
      <c r="F458" s="42" t="s">
        <v>237</v>
      </c>
      <c r="G458" s="42" t="s">
        <v>222</v>
      </c>
      <c r="H458" s="43">
        <v>147900</v>
      </c>
      <c r="I458" s="60">
        <f t="shared" si="20"/>
        <v>138224.29906542055</v>
      </c>
      <c r="J458" s="129"/>
      <c r="K458" s="42"/>
      <c r="L458" s="129" t="s">
        <v>39</v>
      </c>
      <c r="M458" s="49" t="s">
        <v>585</v>
      </c>
      <c r="N458" s="130"/>
      <c r="O458" s="52"/>
      <c r="P458" s="52"/>
      <c r="Q458" s="52"/>
      <c r="R458" s="52"/>
    </row>
    <row r="459" spans="1:18" ht="16">
      <c r="A459" s="42" t="s">
        <v>1140</v>
      </c>
      <c r="B459" s="42" t="s">
        <v>1145</v>
      </c>
      <c r="C459" s="42" t="s">
        <v>1123</v>
      </c>
      <c r="D459" s="42" t="s">
        <v>1151</v>
      </c>
      <c r="E459" s="42" t="s">
        <v>1615</v>
      </c>
      <c r="F459" s="42" t="s">
        <v>238</v>
      </c>
      <c r="G459" s="42" t="s">
        <v>222</v>
      </c>
      <c r="H459" s="43">
        <v>147900</v>
      </c>
      <c r="I459" s="60">
        <f t="shared" si="20"/>
        <v>138224.29906542055</v>
      </c>
      <c r="J459" s="129"/>
      <c r="K459" s="42"/>
      <c r="L459" s="129" t="s">
        <v>39</v>
      </c>
      <c r="M459" s="49" t="s">
        <v>585</v>
      </c>
      <c r="N459" s="130"/>
      <c r="O459" s="52"/>
      <c r="P459" s="52"/>
      <c r="Q459" s="52"/>
      <c r="R459" s="52"/>
    </row>
    <row r="460" spans="1:18" ht="16">
      <c r="A460" s="42" t="s">
        <v>1140</v>
      </c>
      <c r="B460" s="42" t="s">
        <v>1145</v>
      </c>
      <c r="C460" s="42" t="s">
        <v>1123</v>
      </c>
      <c r="D460" s="42" t="s">
        <v>1151</v>
      </c>
      <c r="E460" s="42" t="s">
        <v>1616</v>
      </c>
      <c r="F460" s="42" t="s">
        <v>239</v>
      </c>
      <c r="G460" s="42" t="s">
        <v>222</v>
      </c>
      <c r="H460" s="43">
        <v>147900</v>
      </c>
      <c r="I460" s="60">
        <f t="shared" si="20"/>
        <v>138224.29906542055</v>
      </c>
      <c r="J460" s="129"/>
      <c r="K460" s="42"/>
      <c r="L460" s="129" t="s">
        <v>39</v>
      </c>
      <c r="M460" s="49" t="s">
        <v>585</v>
      </c>
      <c r="N460" s="130"/>
      <c r="O460" s="52"/>
      <c r="P460" s="52"/>
      <c r="Q460" s="52"/>
      <c r="R460" s="52"/>
    </row>
    <row r="461" spans="1:18" ht="16">
      <c r="A461" s="42" t="s">
        <v>1140</v>
      </c>
      <c r="B461" s="42" t="s">
        <v>1145</v>
      </c>
      <c r="C461" s="42" t="s">
        <v>1123</v>
      </c>
      <c r="D461" s="42" t="s">
        <v>1151</v>
      </c>
      <c r="E461" s="42" t="s">
        <v>1617</v>
      </c>
      <c r="F461" s="42" t="s">
        <v>240</v>
      </c>
      <c r="G461" s="42" t="s">
        <v>222</v>
      </c>
      <c r="H461" s="43">
        <v>251900</v>
      </c>
      <c r="I461" s="60">
        <f t="shared" si="20"/>
        <v>235420.56074766355</v>
      </c>
      <c r="J461" s="129"/>
      <c r="K461" s="42"/>
      <c r="L461" s="129" t="s">
        <v>39</v>
      </c>
      <c r="M461" s="49" t="s">
        <v>585</v>
      </c>
      <c r="N461" s="130"/>
      <c r="O461" s="52"/>
      <c r="P461" s="52"/>
      <c r="Q461" s="52"/>
      <c r="R461" s="52"/>
    </row>
    <row r="462" spans="1:18" ht="16">
      <c r="A462" s="42" t="s">
        <v>1140</v>
      </c>
      <c r="B462" s="42" t="s">
        <v>1145</v>
      </c>
      <c r="C462" s="42" t="s">
        <v>1123</v>
      </c>
      <c r="D462" s="42" t="s">
        <v>1151</v>
      </c>
      <c r="E462" s="42" t="s">
        <v>1618</v>
      </c>
      <c r="F462" s="42" t="s">
        <v>241</v>
      </c>
      <c r="G462" s="42" t="s">
        <v>222</v>
      </c>
      <c r="H462" s="43">
        <v>251900</v>
      </c>
      <c r="I462" s="60">
        <f t="shared" si="20"/>
        <v>235420.56074766355</v>
      </c>
      <c r="J462" s="129"/>
      <c r="K462" s="42"/>
      <c r="L462" s="129" t="s">
        <v>39</v>
      </c>
      <c r="M462" s="49" t="s">
        <v>585</v>
      </c>
      <c r="N462" s="130"/>
      <c r="O462" s="52"/>
      <c r="P462" s="52"/>
      <c r="Q462" s="52"/>
      <c r="R462" s="52"/>
    </row>
    <row r="463" spans="1:18" ht="16">
      <c r="A463" s="42" t="s">
        <v>1140</v>
      </c>
      <c r="B463" s="42" t="s">
        <v>1145</v>
      </c>
      <c r="C463" s="42" t="s">
        <v>1123</v>
      </c>
      <c r="D463" s="42" t="s">
        <v>1151</v>
      </c>
      <c r="E463" s="42" t="s">
        <v>1619</v>
      </c>
      <c r="F463" s="42" t="s">
        <v>242</v>
      </c>
      <c r="G463" s="42" t="s">
        <v>222</v>
      </c>
      <c r="H463" s="43">
        <v>251900</v>
      </c>
      <c r="I463" s="60">
        <f t="shared" si="20"/>
        <v>235420.56074766355</v>
      </c>
      <c r="J463" s="129"/>
      <c r="K463" s="42"/>
      <c r="L463" s="129" t="s">
        <v>39</v>
      </c>
      <c r="M463" s="49" t="s">
        <v>585</v>
      </c>
      <c r="N463" s="130"/>
      <c r="O463" s="52"/>
      <c r="P463" s="52"/>
      <c r="Q463" s="52"/>
      <c r="R463" s="52"/>
    </row>
    <row r="464" spans="1:18" ht="16">
      <c r="A464" s="42" t="s">
        <v>1140</v>
      </c>
      <c r="B464" s="42" t="s">
        <v>1145</v>
      </c>
      <c r="C464" s="42" t="s">
        <v>1123</v>
      </c>
      <c r="D464" s="42" t="s">
        <v>1151</v>
      </c>
      <c r="E464" s="42" t="s">
        <v>1620</v>
      </c>
      <c r="F464" s="42" t="s">
        <v>243</v>
      </c>
      <c r="G464" s="42" t="s">
        <v>222</v>
      </c>
      <c r="H464" s="43">
        <v>249000</v>
      </c>
      <c r="I464" s="60">
        <f t="shared" si="20"/>
        <v>232710.28037383177</v>
      </c>
      <c r="J464" s="129"/>
      <c r="K464" s="42"/>
      <c r="L464" s="129" t="s">
        <v>39</v>
      </c>
      <c r="M464" s="49" t="s">
        <v>585</v>
      </c>
      <c r="N464" s="130"/>
      <c r="O464" s="52"/>
      <c r="P464" s="52"/>
      <c r="Q464" s="52"/>
      <c r="R464" s="52"/>
    </row>
    <row r="465" spans="1:18" ht="16">
      <c r="A465" s="42" t="s">
        <v>1140</v>
      </c>
      <c r="B465" s="42" t="s">
        <v>1145</v>
      </c>
      <c r="C465" s="42" t="s">
        <v>1123</v>
      </c>
      <c r="D465" s="42" t="s">
        <v>1151</v>
      </c>
      <c r="E465" s="42" t="s">
        <v>1621</v>
      </c>
      <c r="F465" s="42" t="s">
        <v>244</v>
      </c>
      <c r="G465" s="42" t="s">
        <v>222</v>
      </c>
      <c r="H465" s="43">
        <v>249000</v>
      </c>
      <c r="I465" s="60">
        <f t="shared" si="20"/>
        <v>232710.28037383177</v>
      </c>
      <c r="J465" s="129"/>
      <c r="K465" s="42"/>
      <c r="L465" s="129" t="s">
        <v>39</v>
      </c>
      <c r="M465" s="49" t="s">
        <v>585</v>
      </c>
      <c r="N465" s="130"/>
      <c r="O465" s="52"/>
      <c r="P465" s="52"/>
      <c r="Q465" s="52"/>
      <c r="R465" s="52"/>
    </row>
    <row r="466" spans="1:18" ht="16">
      <c r="A466" s="42" t="s">
        <v>1140</v>
      </c>
      <c r="B466" s="42" t="s">
        <v>1145</v>
      </c>
      <c r="C466" s="42" t="s">
        <v>1123</v>
      </c>
      <c r="D466" s="42" t="s">
        <v>1151</v>
      </c>
      <c r="E466" s="42" t="s">
        <v>1622</v>
      </c>
      <c r="F466" s="42" t="s">
        <v>245</v>
      </c>
      <c r="G466" s="42" t="s">
        <v>222</v>
      </c>
      <c r="H466" s="43">
        <v>249000</v>
      </c>
      <c r="I466" s="60">
        <f t="shared" si="20"/>
        <v>232710.28037383177</v>
      </c>
      <c r="J466" s="129"/>
      <c r="K466" s="42"/>
      <c r="L466" s="129" t="s">
        <v>39</v>
      </c>
      <c r="M466" s="49" t="s">
        <v>585</v>
      </c>
      <c r="N466" s="130"/>
      <c r="O466" s="52"/>
      <c r="P466" s="52"/>
      <c r="Q466" s="52"/>
      <c r="R466" s="52"/>
    </row>
    <row r="467" spans="1:18" ht="16">
      <c r="A467" s="42" t="s">
        <v>1140</v>
      </c>
      <c r="B467" s="42" t="s">
        <v>1145</v>
      </c>
      <c r="C467" s="42" t="s">
        <v>1123</v>
      </c>
      <c r="D467" s="42" t="s">
        <v>1151</v>
      </c>
      <c r="E467" s="42" t="s">
        <v>1623</v>
      </c>
      <c r="F467" s="42" t="s">
        <v>246</v>
      </c>
      <c r="G467" s="42" t="s">
        <v>222</v>
      </c>
      <c r="H467" s="43">
        <v>249000</v>
      </c>
      <c r="I467" s="60">
        <f t="shared" si="20"/>
        <v>232710.28037383177</v>
      </c>
      <c r="J467" s="129"/>
      <c r="K467" s="42"/>
      <c r="L467" s="129" t="s">
        <v>39</v>
      </c>
      <c r="M467" s="49" t="s">
        <v>585</v>
      </c>
      <c r="N467" s="130"/>
      <c r="O467" s="52"/>
      <c r="P467" s="52"/>
      <c r="Q467" s="52"/>
      <c r="R467" s="52"/>
    </row>
    <row r="468" spans="1:18" ht="16">
      <c r="A468" s="42" t="s">
        <v>1140</v>
      </c>
      <c r="B468" s="42" t="s">
        <v>1145</v>
      </c>
      <c r="C468" s="42" t="s">
        <v>1146</v>
      </c>
      <c r="D468" s="42" t="s">
        <v>1151</v>
      </c>
      <c r="E468" s="42" t="s">
        <v>1624</v>
      </c>
      <c r="F468" s="42" t="s">
        <v>831</v>
      </c>
      <c r="G468" s="42" t="s">
        <v>1124</v>
      </c>
      <c r="H468" s="43">
        <v>4300</v>
      </c>
      <c r="I468" s="60">
        <f t="shared" si="20"/>
        <v>4018.6915887850464</v>
      </c>
      <c r="J468" s="129"/>
      <c r="K468" s="42"/>
      <c r="L468" s="129" t="s">
        <v>39</v>
      </c>
      <c r="M468" s="49" t="s">
        <v>585</v>
      </c>
      <c r="N468" s="130"/>
      <c r="O468" s="52"/>
      <c r="P468" s="52"/>
      <c r="Q468" s="52"/>
      <c r="R468" s="52"/>
    </row>
    <row r="469" spans="1:18" ht="16">
      <c r="A469" s="42" t="s">
        <v>1140</v>
      </c>
      <c r="B469" s="42" t="s">
        <v>1145</v>
      </c>
      <c r="C469" s="42" t="s">
        <v>1146</v>
      </c>
      <c r="D469" s="42" t="s">
        <v>1151</v>
      </c>
      <c r="E469" s="42" t="s">
        <v>1625</v>
      </c>
      <c r="F469" s="42" t="s">
        <v>832</v>
      </c>
      <c r="G469" s="42" t="s">
        <v>1124</v>
      </c>
      <c r="H469" s="43">
        <v>5800</v>
      </c>
      <c r="I469" s="60">
        <f t="shared" si="20"/>
        <v>5420.5607476635514</v>
      </c>
      <c r="J469" s="129"/>
      <c r="K469" s="42"/>
      <c r="L469" s="129" t="s">
        <v>39</v>
      </c>
      <c r="M469" s="49" t="s">
        <v>585</v>
      </c>
      <c r="N469" s="130"/>
      <c r="O469" s="52"/>
      <c r="P469" s="52"/>
      <c r="Q469" s="52"/>
      <c r="R469" s="52"/>
    </row>
    <row r="470" spans="1:18" ht="16">
      <c r="A470" s="42" t="s">
        <v>1140</v>
      </c>
      <c r="B470" s="42" t="s">
        <v>1145</v>
      </c>
      <c r="C470" s="42" t="s">
        <v>1146</v>
      </c>
      <c r="D470" s="42" t="s">
        <v>1151</v>
      </c>
      <c r="E470" s="42" t="s">
        <v>1626</v>
      </c>
      <c r="F470" s="42" t="s">
        <v>833</v>
      </c>
      <c r="G470" s="42" t="s">
        <v>1124</v>
      </c>
      <c r="H470" s="43">
        <v>6400</v>
      </c>
      <c r="I470" s="60">
        <f t="shared" si="20"/>
        <v>5981.3084112149527</v>
      </c>
      <c r="J470" s="129"/>
      <c r="K470" s="42"/>
      <c r="L470" s="129" t="s">
        <v>39</v>
      </c>
      <c r="M470" s="49" t="s">
        <v>585</v>
      </c>
      <c r="N470" s="130"/>
      <c r="O470" s="52"/>
      <c r="P470" s="52"/>
      <c r="Q470" s="52"/>
      <c r="R470" s="52"/>
    </row>
    <row r="471" spans="1:18" ht="16">
      <c r="A471" s="42" t="s">
        <v>1140</v>
      </c>
      <c r="B471" s="42" t="s">
        <v>1145</v>
      </c>
      <c r="C471" s="42" t="s">
        <v>1146</v>
      </c>
      <c r="D471" s="42" t="s">
        <v>1151</v>
      </c>
      <c r="E471" s="42" t="s">
        <v>1627</v>
      </c>
      <c r="F471" s="42" t="s">
        <v>834</v>
      </c>
      <c r="G471" s="42" t="s">
        <v>1124</v>
      </c>
      <c r="H471" s="43">
        <v>8600</v>
      </c>
      <c r="I471" s="60">
        <f t="shared" si="20"/>
        <v>8037.3831775700928</v>
      </c>
      <c r="J471" s="129"/>
      <c r="K471" s="42"/>
      <c r="L471" s="129" t="s">
        <v>39</v>
      </c>
      <c r="M471" s="49" t="s">
        <v>585</v>
      </c>
      <c r="N471" s="130"/>
      <c r="O471" s="52"/>
      <c r="P471" s="52"/>
      <c r="Q471" s="52"/>
      <c r="R471" s="52"/>
    </row>
    <row r="472" spans="1:18" ht="16">
      <c r="A472" s="42" t="s">
        <v>1140</v>
      </c>
      <c r="B472" s="42" t="s">
        <v>1145</v>
      </c>
      <c r="C472" s="42" t="s">
        <v>1146</v>
      </c>
      <c r="D472" s="42" t="s">
        <v>1151</v>
      </c>
      <c r="E472" s="42" t="s">
        <v>1628</v>
      </c>
      <c r="F472" s="42" t="s">
        <v>835</v>
      </c>
      <c r="G472" s="42" t="s">
        <v>1124</v>
      </c>
      <c r="H472" s="43">
        <v>10300</v>
      </c>
      <c r="I472" s="60">
        <f t="shared" si="20"/>
        <v>9626.1682242990646</v>
      </c>
      <c r="J472" s="129"/>
      <c r="K472" s="42"/>
      <c r="L472" s="129" t="s">
        <v>39</v>
      </c>
      <c r="M472" s="49" t="s">
        <v>585</v>
      </c>
      <c r="N472" s="130"/>
      <c r="O472" s="52"/>
      <c r="P472" s="52"/>
      <c r="Q472" s="52"/>
      <c r="R472" s="52"/>
    </row>
    <row r="473" spans="1:18" ht="16">
      <c r="A473" s="42" t="s">
        <v>1140</v>
      </c>
      <c r="B473" s="42" t="s">
        <v>1145</v>
      </c>
      <c r="C473" s="42" t="s">
        <v>1146</v>
      </c>
      <c r="D473" s="42" t="s">
        <v>1151</v>
      </c>
      <c r="E473" s="42" t="s">
        <v>1629</v>
      </c>
      <c r="F473" s="42" t="s">
        <v>836</v>
      </c>
      <c r="G473" s="42" t="s">
        <v>1124</v>
      </c>
      <c r="H473" s="43">
        <v>18900</v>
      </c>
      <c r="I473" s="60">
        <f t="shared" si="20"/>
        <v>17663.551401869157</v>
      </c>
      <c r="J473" s="129"/>
      <c r="K473" s="42"/>
      <c r="L473" s="129" t="s">
        <v>39</v>
      </c>
      <c r="M473" s="49" t="s">
        <v>585</v>
      </c>
      <c r="N473" s="130"/>
      <c r="O473" s="52"/>
      <c r="P473" s="52"/>
      <c r="Q473" s="52"/>
      <c r="R473" s="52"/>
    </row>
    <row r="474" spans="1:18" ht="16">
      <c r="A474" s="42" t="s">
        <v>1140</v>
      </c>
      <c r="B474" s="42" t="s">
        <v>1145</v>
      </c>
      <c r="C474" s="42" t="s">
        <v>1146</v>
      </c>
      <c r="D474" s="42" t="s">
        <v>1151</v>
      </c>
      <c r="E474" s="42" t="s">
        <v>1701</v>
      </c>
      <c r="F474" s="42" t="s">
        <v>975</v>
      </c>
      <c r="G474" s="42" t="s">
        <v>1124</v>
      </c>
      <c r="H474" s="43">
        <v>14899.75</v>
      </c>
      <c r="I474" s="60">
        <f t="shared" si="20"/>
        <v>13925</v>
      </c>
      <c r="J474" s="129"/>
      <c r="K474" s="42"/>
      <c r="L474" s="129" t="s">
        <v>39</v>
      </c>
      <c r="M474" s="49" t="s">
        <v>585</v>
      </c>
      <c r="N474" s="130"/>
      <c r="O474" s="52"/>
      <c r="P474" s="52"/>
      <c r="Q474" s="52"/>
      <c r="R474" s="52"/>
    </row>
    <row r="475" spans="1:18" ht="16">
      <c r="A475" s="42" t="s">
        <v>1140</v>
      </c>
      <c r="B475" s="42" t="s">
        <v>1145</v>
      </c>
      <c r="C475" s="42" t="s">
        <v>1146</v>
      </c>
      <c r="D475" s="42" t="s">
        <v>1151</v>
      </c>
      <c r="E475" s="42" t="s">
        <v>1702</v>
      </c>
      <c r="F475" s="42" t="s">
        <v>976</v>
      </c>
      <c r="G475" s="42" t="s">
        <v>1124</v>
      </c>
      <c r="H475" s="43">
        <v>24931</v>
      </c>
      <c r="I475" s="60">
        <f t="shared" si="20"/>
        <v>23300</v>
      </c>
      <c r="J475" s="129"/>
      <c r="K475" s="42"/>
      <c r="L475" s="129" t="s">
        <v>39</v>
      </c>
      <c r="M475" s="49" t="s">
        <v>585</v>
      </c>
      <c r="N475" s="130"/>
      <c r="O475" s="52"/>
      <c r="P475" s="52"/>
      <c r="Q475" s="52"/>
      <c r="R475" s="52"/>
    </row>
    <row r="476" spans="1:18" ht="16">
      <c r="A476" s="42" t="s">
        <v>1140</v>
      </c>
      <c r="B476" s="42" t="s">
        <v>1145</v>
      </c>
      <c r="C476" s="42" t="s">
        <v>1146</v>
      </c>
      <c r="D476" s="42" t="s">
        <v>1151</v>
      </c>
      <c r="E476" s="42" t="s">
        <v>1080</v>
      </c>
      <c r="F476" s="42" t="s">
        <v>837</v>
      </c>
      <c r="G476" s="42" t="s">
        <v>1124</v>
      </c>
      <c r="H476" s="43">
        <v>2900</v>
      </c>
      <c r="I476" s="60">
        <f t="shared" si="20"/>
        <v>2710.2803738317757</v>
      </c>
      <c r="J476" s="129"/>
      <c r="K476" s="42"/>
      <c r="L476" s="129" t="s">
        <v>39</v>
      </c>
      <c r="M476" s="49" t="s">
        <v>585</v>
      </c>
      <c r="N476" s="130"/>
      <c r="O476" s="52"/>
      <c r="P476" s="52"/>
      <c r="Q476" s="52"/>
      <c r="R476" s="52"/>
    </row>
    <row r="477" spans="1:18" ht="16">
      <c r="A477" s="42" t="s">
        <v>1140</v>
      </c>
      <c r="B477" s="42" t="s">
        <v>1145</v>
      </c>
      <c r="C477" s="42" t="s">
        <v>1146</v>
      </c>
      <c r="D477" s="42" t="s">
        <v>1151</v>
      </c>
      <c r="E477" s="42" t="s">
        <v>1630</v>
      </c>
      <c r="F477" s="42" t="s">
        <v>838</v>
      </c>
      <c r="G477" s="42" t="s">
        <v>1124</v>
      </c>
      <c r="H477" s="43">
        <v>19999.999999999996</v>
      </c>
      <c r="I477" s="60">
        <f t="shared" si="20"/>
        <v>18691.588785046726</v>
      </c>
      <c r="J477" s="129"/>
      <c r="K477" s="42"/>
      <c r="L477" s="129" t="s">
        <v>39</v>
      </c>
      <c r="M477" s="49" t="s">
        <v>585</v>
      </c>
      <c r="N477" s="130"/>
      <c r="O477" s="52"/>
      <c r="P477" s="52"/>
      <c r="Q477" s="52"/>
      <c r="R477" s="52"/>
    </row>
    <row r="478" spans="1:18" ht="16">
      <c r="A478" s="42" t="s">
        <v>1140</v>
      </c>
      <c r="B478" s="42" t="s">
        <v>1145</v>
      </c>
      <c r="C478" s="42" t="s">
        <v>1146</v>
      </c>
      <c r="D478" s="42" t="s">
        <v>1151</v>
      </c>
      <c r="E478" s="42" t="s">
        <v>1631</v>
      </c>
      <c r="F478" s="42" t="s">
        <v>839</v>
      </c>
      <c r="G478" s="42" t="s">
        <v>1124</v>
      </c>
      <c r="H478" s="43">
        <v>13100</v>
      </c>
      <c r="I478" s="60">
        <f t="shared" ref="I478:I525" si="21">H478/1.07</f>
        <v>12242.990654205607</v>
      </c>
      <c r="J478" s="129"/>
      <c r="K478" s="42"/>
      <c r="L478" s="129" t="s">
        <v>39</v>
      </c>
      <c r="M478" s="49" t="s">
        <v>585</v>
      </c>
      <c r="N478" s="130"/>
      <c r="O478" s="52"/>
      <c r="P478" s="52"/>
      <c r="Q478" s="52"/>
      <c r="R478" s="52"/>
    </row>
    <row r="479" spans="1:18" ht="16">
      <c r="A479" s="42" t="s">
        <v>1140</v>
      </c>
      <c r="B479" s="42" t="s">
        <v>1145</v>
      </c>
      <c r="C479" s="42" t="s">
        <v>1146</v>
      </c>
      <c r="D479" s="42" t="s">
        <v>1151</v>
      </c>
      <c r="E479" s="42" t="s">
        <v>1632</v>
      </c>
      <c r="F479" s="42" t="s">
        <v>840</v>
      </c>
      <c r="G479" s="42" t="s">
        <v>1124</v>
      </c>
      <c r="H479" s="43">
        <v>6900</v>
      </c>
      <c r="I479" s="60">
        <f t="shared" si="21"/>
        <v>6448.598130841121</v>
      </c>
      <c r="J479" s="129"/>
      <c r="K479" s="42"/>
      <c r="L479" s="129" t="s">
        <v>39</v>
      </c>
      <c r="M479" s="49" t="s">
        <v>585</v>
      </c>
      <c r="N479" s="130"/>
      <c r="O479" s="52"/>
      <c r="P479" s="52"/>
      <c r="Q479" s="52"/>
      <c r="R479" s="52"/>
    </row>
    <row r="480" spans="1:18" ht="16">
      <c r="A480" s="42" t="s">
        <v>1140</v>
      </c>
      <c r="B480" s="42" t="s">
        <v>1145</v>
      </c>
      <c r="C480" s="42" t="s">
        <v>1146</v>
      </c>
      <c r="D480" s="42" t="s">
        <v>1151</v>
      </c>
      <c r="E480" s="42" t="s">
        <v>275</v>
      </c>
      <c r="F480" s="42" t="s">
        <v>256</v>
      </c>
      <c r="G480" s="42" t="s">
        <v>855</v>
      </c>
      <c r="H480" s="43">
        <v>11500</v>
      </c>
      <c r="I480" s="60">
        <f t="shared" si="21"/>
        <v>10747.663551401869</v>
      </c>
      <c r="J480" s="129"/>
      <c r="K480" s="42"/>
      <c r="L480" s="129" t="s">
        <v>39</v>
      </c>
      <c r="M480" s="49" t="s">
        <v>585</v>
      </c>
      <c r="N480" s="130"/>
      <c r="O480" s="52"/>
      <c r="P480" s="52"/>
      <c r="Q480" s="52"/>
      <c r="R480" s="52"/>
    </row>
    <row r="481" spans="1:18" ht="16">
      <c r="A481" s="42" t="s">
        <v>1140</v>
      </c>
      <c r="B481" s="42" t="s">
        <v>1145</v>
      </c>
      <c r="C481" s="42" t="s">
        <v>1146</v>
      </c>
      <c r="D481" s="42" t="s">
        <v>1151</v>
      </c>
      <c r="E481" s="42" t="s">
        <v>276</v>
      </c>
      <c r="F481" s="42" t="s">
        <v>257</v>
      </c>
      <c r="G481" s="42" t="s">
        <v>855</v>
      </c>
      <c r="H481" s="43">
        <v>5900</v>
      </c>
      <c r="I481" s="60">
        <f t="shared" si="21"/>
        <v>5514.0186915887843</v>
      </c>
      <c r="J481" s="129"/>
      <c r="K481" s="42"/>
      <c r="L481" s="129" t="s">
        <v>39</v>
      </c>
      <c r="M481" s="49" t="s">
        <v>585</v>
      </c>
      <c r="N481" s="130"/>
      <c r="O481" s="52"/>
      <c r="P481" s="52"/>
      <c r="Q481" s="52"/>
      <c r="R481" s="52"/>
    </row>
    <row r="482" spans="1:18" ht="16">
      <c r="A482" s="42" t="s">
        <v>1140</v>
      </c>
      <c r="B482" s="42" t="s">
        <v>1145</v>
      </c>
      <c r="C482" s="42" t="s">
        <v>1146</v>
      </c>
      <c r="D482" s="42" t="s">
        <v>1151</v>
      </c>
      <c r="E482" s="42" t="s">
        <v>277</v>
      </c>
      <c r="F482" s="42" t="s">
        <v>258</v>
      </c>
      <c r="G482" s="42" t="s">
        <v>855</v>
      </c>
      <c r="H482" s="43">
        <v>1900</v>
      </c>
      <c r="I482" s="60">
        <f t="shared" si="21"/>
        <v>1775.700934579439</v>
      </c>
      <c r="J482" s="129"/>
      <c r="K482" s="42"/>
      <c r="L482" s="129" t="s">
        <v>39</v>
      </c>
      <c r="M482" s="49" t="s">
        <v>585</v>
      </c>
      <c r="N482" s="130"/>
      <c r="O482" s="52"/>
      <c r="P482" s="52"/>
      <c r="Q482" s="52"/>
      <c r="R482" s="52"/>
    </row>
    <row r="483" spans="1:18" ht="16">
      <c r="A483" s="42" t="s">
        <v>1140</v>
      </c>
      <c r="B483" s="42" t="s">
        <v>1145</v>
      </c>
      <c r="C483" s="42" t="s">
        <v>1146</v>
      </c>
      <c r="D483" s="42" t="s">
        <v>1151</v>
      </c>
      <c r="E483" s="42" t="s">
        <v>1633</v>
      </c>
      <c r="F483" s="42" t="s">
        <v>426</v>
      </c>
      <c r="G483" s="42" t="s">
        <v>1125</v>
      </c>
      <c r="H483" s="43">
        <v>3800</v>
      </c>
      <c r="I483" s="60">
        <f t="shared" si="21"/>
        <v>3551.4018691588781</v>
      </c>
      <c r="J483" s="129"/>
      <c r="K483" s="42"/>
      <c r="L483" s="129" t="s">
        <v>39</v>
      </c>
      <c r="M483" s="49" t="s">
        <v>585</v>
      </c>
      <c r="N483" s="130"/>
      <c r="O483" s="52"/>
      <c r="P483" s="52"/>
      <c r="Q483" s="52"/>
      <c r="R483" s="52"/>
    </row>
    <row r="484" spans="1:18" ht="16">
      <c r="A484" s="42" t="s">
        <v>1140</v>
      </c>
      <c r="B484" s="42" t="s">
        <v>1145</v>
      </c>
      <c r="C484" s="42" t="s">
        <v>1146</v>
      </c>
      <c r="D484" s="42" t="s">
        <v>1151</v>
      </c>
      <c r="E484" s="42" t="s">
        <v>1634</v>
      </c>
      <c r="F484" s="42" t="s">
        <v>427</v>
      </c>
      <c r="G484" s="42" t="s">
        <v>1125</v>
      </c>
      <c r="H484" s="43">
        <v>6300</v>
      </c>
      <c r="I484" s="60">
        <f t="shared" si="21"/>
        <v>5887.8504672897188</v>
      </c>
      <c r="J484" s="129"/>
      <c r="K484" s="42"/>
      <c r="L484" s="129" t="s">
        <v>39</v>
      </c>
      <c r="M484" s="49" t="s">
        <v>585</v>
      </c>
      <c r="N484" s="130"/>
      <c r="O484" s="52"/>
      <c r="P484" s="52"/>
      <c r="Q484" s="52"/>
      <c r="R484" s="52"/>
    </row>
    <row r="485" spans="1:18" ht="16">
      <c r="A485" s="42" t="s">
        <v>1140</v>
      </c>
      <c r="B485" s="42" t="s">
        <v>1145</v>
      </c>
      <c r="C485" s="42" t="s">
        <v>1146</v>
      </c>
      <c r="D485" s="42" t="s">
        <v>1151</v>
      </c>
      <c r="E485" s="42" t="s">
        <v>1635</v>
      </c>
      <c r="F485" s="42" t="s">
        <v>428</v>
      </c>
      <c r="G485" s="42" t="s">
        <v>1125</v>
      </c>
      <c r="H485" s="43">
        <v>10900</v>
      </c>
      <c r="I485" s="60">
        <f t="shared" si="21"/>
        <v>10186.915887850466</v>
      </c>
      <c r="J485" s="129"/>
      <c r="K485" s="42"/>
      <c r="L485" s="129" t="s">
        <v>39</v>
      </c>
      <c r="M485" s="49" t="s">
        <v>585</v>
      </c>
      <c r="N485" s="130"/>
      <c r="O485" s="52"/>
      <c r="P485" s="52"/>
      <c r="Q485" s="52"/>
      <c r="R485" s="52"/>
    </row>
    <row r="486" spans="1:18" ht="16">
      <c r="A486" s="42" t="s">
        <v>1140</v>
      </c>
      <c r="B486" s="42" t="s">
        <v>1145</v>
      </c>
      <c r="C486" s="42" t="s">
        <v>1146</v>
      </c>
      <c r="D486" s="42" t="s">
        <v>1151</v>
      </c>
      <c r="E486" s="42" t="s">
        <v>1636</v>
      </c>
      <c r="F486" s="42" t="s">
        <v>429</v>
      </c>
      <c r="G486" s="42" t="s">
        <v>1125</v>
      </c>
      <c r="H486" s="43">
        <v>12100</v>
      </c>
      <c r="I486" s="60">
        <f t="shared" si="21"/>
        <v>11308.41121495327</v>
      </c>
      <c r="J486" s="129"/>
      <c r="K486" s="42"/>
      <c r="L486" s="129" t="s">
        <v>39</v>
      </c>
      <c r="M486" s="49" t="s">
        <v>585</v>
      </c>
      <c r="N486" s="130"/>
      <c r="O486" s="52"/>
      <c r="P486" s="52"/>
      <c r="Q486" s="52"/>
      <c r="R486" s="52"/>
    </row>
    <row r="487" spans="1:18" ht="16">
      <c r="A487" s="42" t="s">
        <v>1140</v>
      </c>
      <c r="B487" s="42" t="s">
        <v>1145</v>
      </c>
      <c r="C487" s="42" t="s">
        <v>1146</v>
      </c>
      <c r="D487" s="42" t="s">
        <v>1151</v>
      </c>
      <c r="E487" s="42" t="s">
        <v>1637</v>
      </c>
      <c r="F487" s="42" t="s">
        <v>430</v>
      </c>
      <c r="G487" s="42" t="s">
        <v>1125</v>
      </c>
      <c r="H487" s="43">
        <v>7900</v>
      </c>
      <c r="I487" s="60">
        <f t="shared" si="21"/>
        <v>7383.1775700934577</v>
      </c>
      <c r="J487" s="129"/>
      <c r="K487" s="42"/>
      <c r="L487" s="129" t="s">
        <v>39</v>
      </c>
      <c r="M487" s="49" t="s">
        <v>585</v>
      </c>
      <c r="N487" s="130"/>
      <c r="O487" s="52"/>
      <c r="P487" s="52"/>
      <c r="Q487" s="52"/>
      <c r="R487" s="52"/>
    </row>
    <row r="488" spans="1:18" ht="16">
      <c r="A488" s="42" t="s">
        <v>1140</v>
      </c>
      <c r="B488" s="42" t="s">
        <v>1145</v>
      </c>
      <c r="C488" s="42" t="s">
        <v>1146</v>
      </c>
      <c r="D488" s="42" t="s">
        <v>1151</v>
      </c>
      <c r="E488" s="42" t="s">
        <v>1638</v>
      </c>
      <c r="F488" s="42" t="s">
        <v>434</v>
      </c>
      <c r="G488" s="42" t="s">
        <v>635</v>
      </c>
      <c r="H488" s="43">
        <v>1500</v>
      </c>
      <c r="I488" s="60">
        <f t="shared" si="21"/>
        <v>1401.8691588785045</v>
      </c>
      <c r="J488" s="129"/>
      <c r="K488" s="42"/>
      <c r="L488" s="129" t="s">
        <v>39</v>
      </c>
      <c r="M488" s="49" t="s">
        <v>585</v>
      </c>
      <c r="N488" s="130"/>
      <c r="O488" s="52"/>
      <c r="P488" s="52"/>
      <c r="Q488" s="52"/>
      <c r="R488" s="52"/>
    </row>
    <row r="489" spans="1:18" ht="16">
      <c r="A489" s="42" t="s">
        <v>1140</v>
      </c>
      <c r="B489" s="42" t="s">
        <v>1145</v>
      </c>
      <c r="C489" s="42" t="s">
        <v>1146</v>
      </c>
      <c r="D489" s="42" t="s">
        <v>1151</v>
      </c>
      <c r="E489" s="42" t="s">
        <v>1639</v>
      </c>
      <c r="F489" s="42" t="s">
        <v>435</v>
      </c>
      <c r="G489" s="42" t="s">
        <v>635</v>
      </c>
      <c r="H489" s="43">
        <v>1000</v>
      </c>
      <c r="I489" s="60">
        <f t="shared" si="21"/>
        <v>934.57943925233644</v>
      </c>
      <c r="J489" s="129"/>
      <c r="K489" s="42"/>
      <c r="L489" s="129" t="s">
        <v>39</v>
      </c>
      <c r="M489" s="49" t="s">
        <v>585</v>
      </c>
      <c r="N489" s="130"/>
      <c r="O489" s="52"/>
      <c r="P489" s="52"/>
      <c r="Q489" s="52"/>
      <c r="R489" s="52"/>
    </row>
    <row r="490" spans="1:18" ht="16">
      <c r="A490" s="42" t="s">
        <v>1140</v>
      </c>
      <c r="B490" s="42" t="s">
        <v>1145</v>
      </c>
      <c r="C490" s="42" t="s">
        <v>1146</v>
      </c>
      <c r="D490" s="42" t="s">
        <v>1151</v>
      </c>
      <c r="E490" s="42" t="s">
        <v>1640</v>
      </c>
      <c r="F490" s="42" t="s">
        <v>436</v>
      </c>
      <c r="G490" s="42" t="s">
        <v>635</v>
      </c>
      <c r="H490" s="43">
        <v>1500</v>
      </c>
      <c r="I490" s="60">
        <f t="shared" si="21"/>
        <v>1401.8691588785045</v>
      </c>
      <c r="J490" s="129"/>
      <c r="K490" s="42"/>
      <c r="L490" s="129" t="s">
        <v>39</v>
      </c>
      <c r="M490" s="49" t="s">
        <v>585</v>
      </c>
      <c r="N490" s="130"/>
      <c r="O490" s="52"/>
      <c r="P490" s="52"/>
      <c r="Q490" s="52"/>
      <c r="R490" s="52"/>
    </row>
    <row r="491" spans="1:18" ht="16">
      <c r="A491" s="42" t="s">
        <v>1140</v>
      </c>
      <c r="B491" s="42" t="s">
        <v>1145</v>
      </c>
      <c r="C491" s="42" t="s">
        <v>1146</v>
      </c>
      <c r="D491" s="42" t="s">
        <v>1151</v>
      </c>
      <c r="E491" s="42" t="s">
        <v>1641</v>
      </c>
      <c r="F491" s="42" t="s">
        <v>437</v>
      </c>
      <c r="G491" s="42" t="s">
        <v>635</v>
      </c>
      <c r="H491" s="43">
        <v>2499.9999999999995</v>
      </c>
      <c r="I491" s="60">
        <f t="shared" si="21"/>
        <v>2336.4485981308408</v>
      </c>
      <c r="J491" s="129"/>
      <c r="K491" s="42"/>
      <c r="L491" s="129" t="s">
        <v>39</v>
      </c>
      <c r="M491" s="49" t="s">
        <v>585</v>
      </c>
      <c r="N491" s="130"/>
      <c r="O491" s="52"/>
      <c r="P491" s="52"/>
      <c r="Q491" s="52"/>
      <c r="R491" s="52"/>
    </row>
    <row r="492" spans="1:18" ht="16">
      <c r="A492" s="42" t="s">
        <v>1140</v>
      </c>
      <c r="B492" s="42" t="s">
        <v>1145</v>
      </c>
      <c r="C492" s="42" t="s">
        <v>1146</v>
      </c>
      <c r="D492" s="42" t="s">
        <v>1151</v>
      </c>
      <c r="E492" s="42" t="s">
        <v>1642</v>
      </c>
      <c r="F492" s="42" t="s">
        <v>438</v>
      </c>
      <c r="G492" s="42" t="s">
        <v>635</v>
      </c>
      <c r="H492" s="43">
        <v>9999.9999999999982</v>
      </c>
      <c r="I492" s="60">
        <f t="shared" si="21"/>
        <v>9345.7943925233631</v>
      </c>
      <c r="J492" s="129"/>
      <c r="K492" s="42"/>
      <c r="L492" s="129" t="s">
        <v>39</v>
      </c>
      <c r="M492" s="49" t="s">
        <v>585</v>
      </c>
      <c r="N492" s="130"/>
      <c r="O492" s="52"/>
      <c r="P492" s="52"/>
      <c r="Q492" s="52"/>
      <c r="R492" s="52"/>
    </row>
    <row r="493" spans="1:18" ht="16">
      <c r="A493" s="42" t="s">
        <v>1140</v>
      </c>
      <c r="B493" s="42" t="s">
        <v>1145</v>
      </c>
      <c r="C493" s="42" t="s">
        <v>1146</v>
      </c>
      <c r="D493" s="42" t="s">
        <v>1151</v>
      </c>
      <c r="E493" s="42" t="s">
        <v>1643</v>
      </c>
      <c r="F493" s="42" t="s">
        <v>439</v>
      </c>
      <c r="G493" s="42" t="s">
        <v>635</v>
      </c>
      <c r="H493" s="43">
        <v>39999.999999999993</v>
      </c>
      <c r="I493" s="60">
        <f t="shared" si="21"/>
        <v>37383.177570093452</v>
      </c>
      <c r="J493" s="129"/>
      <c r="K493" s="42"/>
      <c r="L493" s="129" t="s">
        <v>39</v>
      </c>
      <c r="M493" s="49" t="s">
        <v>585</v>
      </c>
      <c r="N493" s="130"/>
      <c r="O493" s="52"/>
      <c r="P493" s="52"/>
      <c r="Q493" s="52"/>
      <c r="R493" s="52"/>
    </row>
    <row r="494" spans="1:18" ht="16">
      <c r="A494" s="42" t="s">
        <v>1140</v>
      </c>
      <c r="B494" s="42" t="s">
        <v>1145</v>
      </c>
      <c r="C494" s="42" t="s">
        <v>1146</v>
      </c>
      <c r="D494" s="42" t="s">
        <v>1151</v>
      </c>
      <c r="E494" s="42" t="s">
        <v>1644</v>
      </c>
      <c r="F494" s="42" t="s">
        <v>440</v>
      </c>
      <c r="G494" s="42" t="s">
        <v>635</v>
      </c>
      <c r="H494" s="43">
        <v>700</v>
      </c>
      <c r="I494" s="60">
        <f t="shared" si="21"/>
        <v>654.20560747663546</v>
      </c>
      <c r="J494" s="129"/>
      <c r="K494" s="42"/>
      <c r="L494" s="129" t="s">
        <v>39</v>
      </c>
      <c r="M494" s="49" t="s">
        <v>585</v>
      </c>
      <c r="N494" s="130"/>
      <c r="O494" s="52"/>
      <c r="P494" s="52"/>
      <c r="Q494" s="52"/>
      <c r="R494" s="52"/>
    </row>
    <row r="495" spans="1:18" ht="16">
      <c r="A495" s="42" t="s">
        <v>1140</v>
      </c>
      <c r="B495" s="42" t="s">
        <v>1145</v>
      </c>
      <c r="C495" s="42" t="s">
        <v>1146</v>
      </c>
      <c r="D495" s="42" t="s">
        <v>1151</v>
      </c>
      <c r="E495" s="42" t="s">
        <v>1645</v>
      </c>
      <c r="F495" s="42" t="s">
        <v>441</v>
      </c>
      <c r="G495" s="42" t="s">
        <v>635</v>
      </c>
      <c r="H495" s="43">
        <v>600</v>
      </c>
      <c r="I495" s="60">
        <f t="shared" si="21"/>
        <v>560.74766355140184</v>
      </c>
      <c r="J495" s="129"/>
      <c r="K495" s="42"/>
      <c r="L495" s="129" t="s">
        <v>39</v>
      </c>
      <c r="M495" s="49" t="s">
        <v>585</v>
      </c>
      <c r="N495" s="130"/>
      <c r="O495" s="52"/>
      <c r="P495" s="52"/>
      <c r="Q495" s="52"/>
      <c r="R495" s="52"/>
    </row>
    <row r="496" spans="1:18" ht="16">
      <c r="A496" s="42" t="s">
        <v>1140</v>
      </c>
      <c r="B496" s="42" t="s">
        <v>1145</v>
      </c>
      <c r="C496" s="42" t="s">
        <v>1146</v>
      </c>
      <c r="D496" s="42" t="s">
        <v>1151</v>
      </c>
      <c r="E496" s="42" t="s">
        <v>442</v>
      </c>
      <c r="F496" s="42" t="s">
        <v>443</v>
      </c>
      <c r="G496" s="42" t="s">
        <v>635</v>
      </c>
      <c r="H496" s="43">
        <v>15700</v>
      </c>
      <c r="I496" s="60">
        <f t="shared" si="21"/>
        <v>14672.897196261682</v>
      </c>
      <c r="J496" s="129"/>
      <c r="K496" s="42"/>
      <c r="L496" s="129" t="s">
        <v>39</v>
      </c>
      <c r="M496" s="49" t="s">
        <v>585</v>
      </c>
      <c r="N496" s="130"/>
      <c r="O496" s="52"/>
      <c r="P496" s="52"/>
      <c r="Q496" s="52"/>
      <c r="R496" s="52"/>
    </row>
    <row r="497" spans="1:18" ht="16">
      <c r="A497" s="42" t="s">
        <v>1140</v>
      </c>
      <c r="B497" s="42" t="s">
        <v>1145</v>
      </c>
      <c r="C497" s="42" t="s">
        <v>1146</v>
      </c>
      <c r="D497" s="42" t="s">
        <v>1151</v>
      </c>
      <c r="E497" s="42" t="s">
        <v>444</v>
      </c>
      <c r="F497" s="42" t="s">
        <v>445</v>
      </c>
      <c r="G497" s="42" t="s">
        <v>635</v>
      </c>
      <c r="H497" s="43">
        <v>12500</v>
      </c>
      <c r="I497" s="60">
        <f t="shared" si="21"/>
        <v>11682.242990654206</v>
      </c>
      <c r="J497" s="129"/>
      <c r="K497" s="42"/>
      <c r="L497" s="129" t="s">
        <v>39</v>
      </c>
      <c r="M497" s="49" t="s">
        <v>585</v>
      </c>
      <c r="N497" s="130"/>
      <c r="O497" s="52"/>
      <c r="P497" s="52"/>
      <c r="Q497" s="52"/>
      <c r="R497" s="52"/>
    </row>
    <row r="498" spans="1:18" ht="16">
      <c r="A498" s="42" t="s">
        <v>1140</v>
      </c>
      <c r="B498" s="42" t="s">
        <v>1145</v>
      </c>
      <c r="C498" s="42" t="s">
        <v>1146</v>
      </c>
      <c r="D498" s="42" t="s">
        <v>1151</v>
      </c>
      <c r="E498" s="42" t="s">
        <v>1646</v>
      </c>
      <c r="F498" s="42" t="s">
        <v>446</v>
      </c>
      <c r="G498" s="42" t="s">
        <v>635</v>
      </c>
      <c r="H498" s="43">
        <v>14400</v>
      </c>
      <c r="I498" s="60">
        <f t="shared" si="21"/>
        <v>13457.943925233643</v>
      </c>
      <c r="J498" s="129"/>
      <c r="K498" s="42"/>
      <c r="L498" s="129" t="s">
        <v>39</v>
      </c>
      <c r="M498" s="49" t="s">
        <v>585</v>
      </c>
      <c r="N498" s="130"/>
      <c r="O498" s="52"/>
      <c r="P498" s="52"/>
      <c r="Q498" s="52"/>
      <c r="R498" s="52"/>
    </row>
    <row r="499" spans="1:18" ht="16">
      <c r="A499" s="42" t="s">
        <v>1140</v>
      </c>
      <c r="B499" s="42" t="s">
        <v>1145</v>
      </c>
      <c r="C499" s="42" t="s">
        <v>1146</v>
      </c>
      <c r="D499" s="42" t="s">
        <v>1151</v>
      </c>
      <c r="E499" s="42" t="s">
        <v>1647</v>
      </c>
      <c r="F499" s="42" t="s">
        <v>447</v>
      </c>
      <c r="G499" s="42" t="s">
        <v>635</v>
      </c>
      <c r="H499" s="43">
        <v>12300</v>
      </c>
      <c r="I499" s="60">
        <f t="shared" si="21"/>
        <v>11495.327102803738</v>
      </c>
      <c r="J499" s="129"/>
      <c r="K499" s="42"/>
      <c r="L499" s="129" t="s">
        <v>39</v>
      </c>
      <c r="M499" s="49" t="s">
        <v>585</v>
      </c>
      <c r="N499" s="130"/>
      <c r="O499" s="52"/>
      <c r="P499" s="52"/>
      <c r="Q499" s="52"/>
      <c r="R499" s="52"/>
    </row>
    <row r="500" spans="1:18" ht="16">
      <c r="A500" s="42" t="s">
        <v>1140</v>
      </c>
      <c r="B500" s="42" t="s">
        <v>1145</v>
      </c>
      <c r="C500" s="42" t="s">
        <v>1146</v>
      </c>
      <c r="D500" s="42" t="s">
        <v>1151</v>
      </c>
      <c r="E500" s="42" t="s">
        <v>846</v>
      </c>
      <c r="F500" s="42" t="s">
        <v>841</v>
      </c>
      <c r="G500" s="42" t="s">
        <v>635</v>
      </c>
      <c r="H500" s="43">
        <v>1100</v>
      </c>
      <c r="I500" s="60">
        <f t="shared" si="21"/>
        <v>1028.0373831775701</v>
      </c>
      <c r="J500" s="129"/>
      <c r="K500" s="42"/>
      <c r="L500" s="129" t="s">
        <v>39</v>
      </c>
      <c r="M500" s="49" t="s">
        <v>585</v>
      </c>
      <c r="N500" s="130"/>
      <c r="O500" s="52"/>
      <c r="P500" s="52"/>
      <c r="Q500" s="52"/>
      <c r="R500" s="52"/>
    </row>
    <row r="501" spans="1:18" ht="16">
      <c r="A501" s="42" t="s">
        <v>1140</v>
      </c>
      <c r="B501" s="42" t="s">
        <v>1145</v>
      </c>
      <c r="C501" s="42" t="s">
        <v>1146</v>
      </c>
      <c r="D501" s="42" t="s">
        <v>1151</v>
      </c>
      <c r="E501" s="42" t="s">
        <v>1648</v>
      </c>
      <c r="F501" s="42" t="s">
        <v>449</v>
      </c>
      <c r="G501" s="42" t="s">
        <v>1126</v>
      </c>
      <c r="H501" s="43">
        <v>18800</v>
      </c>
      <c r="I501" s="60">
        <f t="shared" si="21"/>
        <v>17570.093457943924</v>
      </c>
      <c r="J501" s="129"/>
      <c r="K501" s="42"/>
      <c r="L501" s="129" t="s">
        <v>39</v>
      </c>
      <c r="M501" s="49" t="s">
        <v>585</v>
      </c>
      <c r="N501" s="130"/>
      <c r="O501" s="52"/>
      <c r="P501" s="52"/>
      <c r="Q501" s="52"/>
      <c r="R501" s="52"/>
    </row>
    <row r="502" spans="1:18" ht="16">
      <c r="A502" s="42" t="s">
        <v>1140</v>
      </c>
      <c r="B502" s="42" t="s">
        <v>1145</v>
      </c>
      <c r="C502" s="42" t="s">
        <v>1146</v>
      </c>
      <c r="D502" s="42" t="s">
        <v>1151</v>
      </c>
      <c r="E502" s="42" t="s">
        <v>1649</v>
      </c>
      <c r="F502" s="42" t="s">
        <v>450</v>
      </c>
      <c r="G502" s="42" t="s">
        <v>1126</v>
      </c>
      <c r="H502" s="43">
        <v>10600</v>
      </c>
      <c r="I502" s="60">
        <f t="shared" si="21"/>
        <v>9906.5420560747662</v>
      </c>
      <c r="J502" s="129"/>
      <c r="K502" s="42"/>
      <c r="L502" s="129" t="s">
        <v>39</v>
      </c>
      <c r="M502" s="49" t="s">
        <v>585</v>
      </c>
      <c r="N502" s="130"/>
      <c r="O502" s="52"/>
      <c r="P502" s="52"/>
      <c r="Q502" s="52"/>
      <c r="R502" s="52"/>
    </row>
    <row r="503" spans="1:18" ht="16">
      <c r="A503" s="42" t="s">
        <v>1140</v>
      </c>
      <c r="B503" s="42" t="s">
        <v>1145</v>
      </c>
      <c r="C503" s="42" t="s">
        <v>1146</v>
      </c>
      <c r="D503" s="42" t="s">
        <v>1151</v>
      </c>
      <c r="E503" s="42" t="s">
        <v>451</v>
      </c>
      <c r="F503" s="42" t="s">
        <v>452</v>
      </c>
      <c r="G503" s="42" t="s">
        <v>1126</v>
      </c>
      <c r="H503" s="43">
        <v>17900</v>
      </c>
      <c r="I503" s="60">
        <f t="shared" si="21"/>
        <v>16728.971962616823</v>
      </c>
      <c r="J503" s="129"/>
      <c r="K503" s="42"/>
      <c r="L503" s="129" t="s">
        <v>39</v>
      </c>
      <c r="M503" s="49" t="s">
        <v>585</v>
      </c>
      <c r="N503" s="130"/>
      <c r="O503" s="52"/>
      <c r="P503" s="52"/>
      <c r="Q503" s="52"/>
      <c r="R503" s="52"/>
    </row>
    <row r="504" spans="1:18" ht="16">
      <c r="A504" s="42" t="s">
        <v>1140</v>
      </c>
      <c r="B504" s="42" t="s">
        <v>1145</v>
      </c>
      <c r="C504" s="42" t="s">
        <v>1146</v>
      </c>
      <c r="D504" s="42" t="s">
        <v>1151</v>
      </c>
      <c r="E504" s="42" t="s">
        <v>1650</v>
      </c>
      <c r="F504" s="42" t="s">
        <v>453</v>
      </c>
      <c r="G504" s="42" t="s">
        <v>1126</v>
      </c>
      <c r="H504" s="43">
        <v>53899.999999999993</v>
      </c>
      <c r="I504" s="60">
        <f t="shared" si="21"/>
        <v>50373.831775700928</v>
      </c>
      <c r="J504" s="129"/>
      <c r="K504" s="42"/>
      <c r="L504" s="129" t="s">
        <v>39</v>
      </c>
      <c r="M504" s="49" t="s">
        <v>585</v>
      </c>
      <c r="N504" s="130"/>
      <c r="O504" s="52"/>
      <c r="P504" s="52"/>
      <c r="Q504" s="52"/>
      <c r="R504" s="52"/>
    </row>
    <row r="505" spans="1:18" ht="16">
      <c r="A505" s="42" t="s">
        <v>1140</v>
      </c>
      <c r="B505" s="42" t="s">
        <v>1145</v>
      </c>
      <c r="C505" s="42" t="s">
        <v>1146</v>
      </c>
      <c r="D505" s="42" t="s">
        <v>1151</v>
      </c>
      <c r="E505" s="42" t="s">
        <v>1706</v>
      </c>
      <c r="F505" s="42" t="s">
        <v>842</v>
      </c>
      <c r="G505" s="42" t="s">
        <v>1126</v>
      </c>
      <c r="H505" s="43">
        <v>110900</v>
      </c>
      <c r="I505" s="60">
        <f t="shared" si="21"/>
        <v>103644.85981308411</v>
      </c>
      <c r="J505" s="129"/>
      <c r="K505" s="42"/>
      <c r="L505" s="129" t="s">
        <v>39</v>
      </c>
      <c r="M505" s="49" t="s">
        <v>585</v>
      </c>
      <c r="N505" s="130"/>
      <c r="O505" s="52"/>
      <c r="P505" s="52"/>
      <c r="Q505" s="52"/>
      <c r="R505" s="52"/>
    </row>
    <row r="506" spans="1:18" ht="16">
      <c r="A506" s="42" t="s">
        <v>1140</v>
      </c>
      <c r="B506" s="42" t="s">
        <v>1145</v>
      </c>
      <c r="C506" s="42" t="s">
        <v>1146</v>
      </c>
      <c r="D506" s="42" t="s">
        <v>1151</v>
      </c>
      <c r="E506" s="42" t="s">
        <v>454</v>
      </c>
      <c r="F506" s="42" t="s">
        <v>455</v>
      </c>
      <c r="G506" s="42" t="s">
        <v>1126</v>
      </c>
      <c r="H506" s="43">
        <v>7900</v>
      </c>
      <c r="I506" s="60">
        <f t="shared" si="21"/>
        <v>7383.1775700934577</v>
      </c>
      <c r="J506" s="129"/>
      <c r="K506" s="42"/>
      <c r="L506" s="129" t="s">
        <v>39</v>
      </c>
      <c r="M506" s="49" t="s">
        <v>585</v>
      </c>
      <c r="N506" s="130"/>
      <c r="O506" s="52"/>
      <c r="P506" s="52"/>
      <c r="Q506" s="52"/>
      <c r="R506" s="52"/>
    </row>
    <row r="507" spans="1:18" ht="16">
      <c r="A507" s="42" t="s">
        <v>1140</v>
      </c>
      <c r="B507" s="42" t="s">
        <v>1145</v>
      </c>
      <c r="C507" s="42" t="s">
        <v>1146</v>
      </c>
      <c r="D507" s="42" t="s">
        <v>1151</v>
      </c>
      <c r="E507" s="42" t="s">
        <v>456</v>
      </c>
      <c r="F507" s="42" t="s">
        <v>457</v>
      </c>
      <c r="G507" s="42" t="s">
        <v>1126</v>
      </c>
      <c r="H507" s="43">
        <v>6900</v>
      </c>
      <c r="I507" s="60">
        <f t="shared" si="21"/>
        <v>6448.598130841121</v>
      </c>
      <c r="J507" s="129"/>
      <c r="K507" s="42"/>
      <c r="L507" s="129" t="s">
        <v>39</v>
      </c>
      <c r="M507" s="49" t="s">
        <v>585</v>
      </c>
      <c r="N507" s="130"/>
      <c r="O507" s="52"/>
      <c r="P507" s="52"/>
      <c r="Q507" s="52"/>
      <c r="R507" s="52"/>
    </row>
    <row r="508" spans="1:18" ht="16">
      <c r="A508" s="42" t="s">
        <v>1140</v>
      </c>
      <c r="B508" s="42" t="s">
        <v>1145</v>
      </c>
      <c r="C508" s="42" t="s">
        <v>1146</v>
      </c>
      <c r="D508" s="42" t="s">
        <v>1151</v>
      </c>
      <c r="E508" s="42" t="s">
        <v>1651</v>
      </c>
      <c r="F508" s="42" t="s">
        <v>458</v>
      </c>
      <c r="G508" s="42" t="s">
        <v>1126</v>
      </c>
      <c r="H508" s="43">
        <v>8300</v>
      </c>
      <c r="I508" s="60">
        <f t="shared" si="21"/>
        <v>7757.0093457943922</v>
      </c>
      <c r="J508" s="129"/>
      <c r="K508" s="42"/>
      <c r="L508" s="129" t="s">
        <v>39</v>
      </c>
      <c r="M508" s="49" t="s">
        <v>585</v>
      </c>
      <c r="N508" s="130"/>
      <c r="O508" s="52"/>
      <c r="P508" s="52"/>
      <c r="Q508" s="52"/>
      <c r="R508" s="52"/>
    </row>
    <row r="509" spans="1:18" ht="16">
      <c r="A509" s="42" t="s">
        <v>1140</v>
      </c>
      <c r="B509" s="42" t="s">
        <v>1145</v>
      </c>
      <c r="C509" s="42" t="s">
        <v>1146</v>
      </c>
      <c r="D509" s="42" t="s">
        <v>1151</v>
      </c>
      <c r="E509" s="42" t="s">
        <v>459</v>
      </c>
      <c r="F509" s="42" t="s">
        <v>460</v>
      </c>
      <c r="G509" s="42" t="s">
        <v>1126</v>
      </c>
      <c r="H509" s="43">
        <v>54000</v>
      </c>
      <c r="I509" s="60">
        <f t="shared" si="21"/>
        <v>50467.289719626162</v>
      </c>
      <c r="J509" s="129"/>
      <c r="K509" s="42"/>
      <c r="L509" s="129" t="s">
        <v>39</v>
      </c>
      <c r="M509" s="49" t="s">
        <v>585</v>
      </c>
      <c r="N509" s="130"/>
      <c r="O509" s="52"/>
      <c r="P509" s="52"/>
      <c r="Q509" s="52"/>
      <c r="R509" s="52"/>
    </row>
    <row r="510" spans="1:18" ht="16">
      <c r="A510" s="42" t="s">
        <v>1140</v>
      </c>
      <c r="B510" s="42" t="s">
        <v>1145</v>
      </c>
      <c r="C510" s="42" t="s">
        <v>1146</v>
      </c>
      <c r="D510" s="42" t="s">
        <v>1151</v>
      </c>
      <c r="E510" s="42" t="s">
        <v>1652</v>
      </c>
      <c r="F510" s="42" t="s">
        <v>461</v>
      </c>
      <c r="G510" s="42" t="s">
        <v>1126</v>
      </c>
      <c r="H510" s="43">
        <v>6700</v>
      </c>
      <c r="I510" s="60">
        <f t="shared" si="21"/>
        <v>6261.6822429906542</v>
      </c>
      <c r="J510" s="129"/>
      <c r="K510" s="42"/>
      <c r="L510" s="129" t="s">
        <v>39</v>
      </c>
      <c r="M510" s="49" t="s">
        <v>585</v>
      </c>
      <c r="N510" s="130"/>
      <c r="O510" s="52"/>
      <c r="P510" s="52"/>
      <c r="Q510" s="52"/>
      <c r="R510" s="52"/>
    </row>
    <row r="511" spans="1:18" ht="16">
      <c r="A511" s="42" t="s">
        <v>1140</v>
      </c>
      <c r="B511" s="42" t="s">
        <v>1145</v>
      </c>
      <c r="C511" s="42" t="s">
        <v>1146</v>
      </c>
      <c r="D511" s="42" t="s">
        <v>1151</v>
      </c>
      <c r="E511" s="42" t="s">
        <v>1653</v>
      </c>
      <c r="F511" s="42" t="s">
        <v>462</v>
      </c>
      <c r="G511" s="42" t="s">
        <v>1126</v>
      </c>
      <c r="H511" s="43">
        <v>1100</v>
      </c>
      <c r="I511" s="60">
        <f t="shared" si="21"/>
        <v>1028.0373831775701</v>
      </c>
      <c r="J511" s="129"/>
      <c r="K511" s="42"/>
      <c r="L511" s="129" t="s">
        <v>39</v>
      </c>
      <c r="M511" s="49" t="s">
        <v>585</v>
      </c>
      <c r="N511" s="130"/>
      <c r="O511" s="52"/>
      <c r="P511" s="52"/>
      <c r="Q511" s="52"/>
      <c r="R511" s="52"/>
    </row>
    <row r="512" spans="1:18" ht="16">
      <c r="A512" s="42" t="s">
        <v>1140</v>
      </c>
      <c r="B512" s="42" t="s">
        <v>1145</v>
      </c>
      <c r="C512" s="42" t="s">
        <v>1146</v>
      </c>
      <c r="D512" s="42" t="s">
        <v>1151</v>
      </c>
      <c r="E512" s="42" t="s">
        <v>1700</v>
      </c>
      <c r="F512" s="42" t="s">
        <v>463</v>
      </c>
      <c r="G512" s="42" t="s">
        <v>1126</v>
      </c>
      <c r="H512" s="43">
        <v>18900</v>
      </c>
      <c r="I512" s="60">
        <f t="shared" si="21"/>
        <v>17663.551401869157</v>
      </c>
      <c r="J512" s="129"/>
      <c r="K512" s="42"/>
      <c r="L512" s="129" t="s">
        <v>39</v>
      </c>
      <c r="M512" s="49" t="s">
        <v>585</v>
      </c>
      <c r="N512" s="130"/>
      <c r="O512" s="52"/>
      <c r="P512" s="52"/>
      <c r="Q512" s="52"/>
      <c r="R512" s="52"/>
    </row>
    <row r="513" spans="1:18" ht="16">
      <c r="A513" s="42" t="s">
        <v>1140</v>
      </c>
      <c r="B513" s="42" t="s">
        <v>1145</v>
      </c>
      <c r="C513" s="42" t="s">
        <v>1146</v>
      </c>
      <c r="D513" s="42" t="s">
        <v>1151</v>
      </c>
      <c r="E513" s="42" t="s">
        <v>847</v>
      </c>
      <c r="F513" s="42" t="s">
        <v>843</v>
      </c>
      <c r="G513" s="42" t="s">
        <v>1126</v>
      </c>
      <c r="H513" s="43">
        <v>12900</v>
      </c>
      <c r="I513" s="60">
        <f t="shared" si="21"/>
        <v>12056.074766355139</v>
      </c>
      <c r="J513" s="129"/>
      <c r="K513" s="42"/>
      <c r="L513" s="129" t="s">
        <v>39</v>
      </c>
      <c r="M513" s="49" t="s">
        <v>585</v>
      </c>
      <c r="N513" s="130"/>
      <c r="O513" s="52"/>
      <c r="P513" s="52"/>
      <c r="Q513" s="52"/>
      <c r="R513" s="52"/>
    </row>
    <row r="514" spans="1:18" ht="16">
      <c r="A514" s="42" t="s">
        <v>1140</v>
      </c>
      <c r="B514" s="42" t="s">
        <v>1145</v>
      </c>
      <c r="C514" s="42" t="s">
        <v>1146</v>
      </c>
      <c r="D514" s="42" t="s">
        <v>1151</v>
      </c>
      <c r="E514" s="42" t="s">
        <v>848</v>
      </c>
      <c r="F514" s="42" t="s">
        <v>844</v>
      </c>
      <c r="G514" s="42" t="s">
        <v>1126</v>
      </c>
      <c r="H514" s="43">
        <v>24000</v>
      </c>
      <c r="I514" s="60">
        <f t="shared" si="21"/>
        <v>22429.906542056073</v>
      </c>
      <c r="J514" s="129"/>
      <c r="K514" s="42"/>
      <c r="L514" s="129" t="s">
        <v>39</v>
      </c>
      <c r="M514" s="49" t="s">
        <v>585</v>
      </c>
      <c r="N514" s="130"/>
      <c r="O514" s="52"/>
      <c r="P514" s="52"/>
      <c r="Q514" s="52"/>
      <c r="R514" s="52"/>
    </row>
    <row r="515" spans="1:18" ht="16">
      <c r="A515" s="42" t="s">
        <v>1140</v>
      </c>
      <c r="B515" s="42" t="s">
        <v>1145</v>
      </c>
      <c r="C515" s="42" t="s">
        <v>1146</v>
      </c>
      <c r="D515" s="42" t="s">
        <v>1151</v>
      </c>
      <c r="E515" s="42" t="s">
        <v>849</v>
      </c>
      <c r="F515" s="42" t="s">
        <v>845</v>
      </c>
      <c r="G515" s="42" t="s">
        <v>1126</v>
      </c>
      <c r="H515" s="43">
        <v>10900</v>
      </c>
      <c r="I515" s="60">
        <f t="shared" si="21"/>
        <v>10186.915887850466</v>
      </c>
      <c r="J515" s="129"/>
      <c r="K515" s="42"/>
      <c r="L515" s="129" t="s">
        <v>39</v>
      </c>
      <c r="M515" s="49" t="s">
        <v>585</v>
      </c>
      <c r="N515" s="130"/>
      <c r="O515" s="52"/>
      <c r="P515" s="52"/>
      <c r="Q515" s="52"/>
      <c r="R515" s="52"/>
    </row>
    <row r="516" spans="1:18" ht="16">
      <c r="A516" s="42" t="s">
        <v>1140</v>
      </c>
      <c r="B516" s="42" t="s">
        <v>1145</v>
      </c>
      <c r="C516" s="42" t="s">
        <v>1146</v>
      </c>
      <c r="D516" s="42" t="s">
        <v>1151</v>
      </c>
      <c r="E516" s="42" t="s">
        <v>465</v>
      </c>
      <c r="F516" s="42" t="s">
        <v>466</v>
      </c>
      <c r="G516" s="42" t="s">
        <v>1135</v>
      </c>
      <c r="H516" s="43">
        <v>6900</v>
      </c>
      <c r="I516" s="60">
        <f t="shared" si="21"/>
        <v>6448.598130841121</v>
      </c>
      <c r="J516" s="129"/>
      <c r="K516" s="42"/>
      <c r="L516" s="129" t="s">
        <v>39</v>
      </c>
      <c r="M516" s="49" t="s">
        <v>585</v>
      </c>
      <c r="N516" s="130"/>
      <c r="O516" s="52"/>
      <c r="P516" s="52"/>
      <c r="Q516" s="52"/>
      <c r="R516" s="52"/>
    </row>
    <row r="517" spans="1:18" ht="16">
      <c r="A517" s="42" t="s">
        <v>1140</v>
      </c>
      <c r="B517" s="42" t="s">
        <v>1145</v>
      </c>
      <c r="C517" s="42" t="s">
        <v>1146</v>
      </c>
      <c r="D517" s="42" t="s">
        <v>1151</v>
      </c>
      <c r="E517" s="42" t="s">
        <v>467</v>
      </c>
      <c r="F517" s="42" t="s">
        <v>468</v>
      </c>
      <c r="G517" s="42" t="s">
        <v>1135</v>
      </c>
      <c r="H517" s="43">
        <v>8900</v>
      </c>
      <c r="I517" s="60">
        <f t="shared" si="21"/>
        <v>8317.7570093457944</v>
      </c>
      <c r="J517" s="129"/>
      <c r="K517" s="42"/>
      <c r="L517" s="129" t="s">
        <v>39</v>
      </c>
      <c r="M517" s="49" t="s">
        <v>585</v>
      </c>
      <c r="N517" s="130"/>
      <c r="O517" s="52"/>
      <c r="P517" s="52"/>
      <c r="Q517" s="52"/>
      <c r="R517" s="52"/>
    </row>
    <row r="518" spans="1:18" ht="16">
      <c r="A518" s="42" t="s">
        <v>1140</v>
      </c>
      <c r="B518" s="42" t="s">
        <v>1145</v>
      </c>
      <c r="C518" s="42" t="s">
        <v>1146</v>
      </c>
      <c r="D518" s="42" t="s">
        <v>1151</v>
      </c>
      <c r="E518" s="42" t="s">
        <v>469</v>
      </c>
      <c r="F518" s="42" t="s">
        <v>470</v>
      </c>
      <c r="G518" s="42" t="s">
        <v>1135</v>
      </c>
      <c r="H518" s="43">
        <v>22900</v>
      </c>
      <c r="I518" s="60">
        <f t="shared" si="21"/>
        <v>21401.869158878504</v>
      </c>
      <c r="J518" s="129"/>
      <c r="K518" s="42"/>
      <c r="L518" s="129" t="s">
        <v>39</v>
      </c>
      <c r="M518" s="49" t="s">
        <v>585</v>
      </c>
      <c r="N518" s="130"/>
      <c r="O518" s="52"/>
      <c r="P518" s="52"/>
      <c r="Q518" s="52"/>
      <c r="R518" s="52"/>
    </row>
    <row r="519" spans="1:18" ht="16">
      <c r="A519" s="42" t="s">
        <v>1140</v>
      </c>
      <c r="B519" s="42" t="s">
        <v>1145</v>
      </c>
      <c r="C519" s="42" t="s">
        <v>1146</v>
      </c>
      <c r="D519" s="42" t="s">
        <v>1151</v>
      </c>
      <c r="E519" s="42" t="s">
        <v>471</v>
      </c>
      <c r="F519" s="42" t="s">
        <v>472</v>
      </c>
      <c r="G519" s="42" t="s">
        <v>1135</v>
      </c>
      <c r="H519" s="43">
        <v>25900</v>
      </c>
      <c r="I519" s="60">
        <f t="shared" si="21"/>
        <v>24205.607476635512</v>
      </c>
      <c r="J519" s="129"/>
      <c r="K519" s="42"/>
      <c r="L519" s="129" t="s">
        <v>39</v>
      </c>
      <c r="M519" s="49" t="s">
        <v>585</v>
      </c>
      <c r="N519" s="130"/>
      <c r="O519" s="52"/>
      <c r="P519" s="52"/>
      <c r="Q519" s="52"/>
      <c r="R519" s="52"/>
    </row>
    <row r="520" spans="1:18" ht="16">
      <c r="A520" s="42" t="s">
        <v>1140</v>
      </c>
      <c r="B520" s="42" t="s">
        <v>1145</v>
      </c>
      <c r="C520" s="42" t="s">
        <v>1146</v>
      </c>
      <c r="D520" s="42" t="s">
        <v>1151</v>
      </c>
      <c r="E520" s="42" t="s">
        <v>474</v>
      </c>
      <c r="F520" s="42" t="s">
        <v>475</v>
      </c>
      <c r="G520" s="42" t="s">
        <v>1127</v>
      </c>
      <c r="H520" s="43">
        <v>14700</v>
      </c>
      <c r="I520" s="60">
        <f t="shared" si="21"/>
        <v>13738.317757009345</v>
      </c>
      <c r="J520" s="129"/>
      <c r="K520" s="42"/>
      <c r="L520" s="129" t="s">
        <v>39</v>
      </c>
      <c r="M520" s="49" t="s">
        <v>585</v>
      </c>
      <c r="N520" s="130"/>
      <c r="O520" s="52"/>
      <c r="P520" s="52"/>
      <c r="Q520" s="52"/>
      <c r="R520" s="52"/>
    </row>
    <row r="521" spans="1:18" ht="16">
      <c r="A521" s="42" t="s">
        <v>1140</v>
      </c>
      <c r="B521" s="42" t="s">
        <v>1145</v>
      </c>
      <c r="C521" s="42" t="s">
        <v>1146</v>
      </c>
      <c r="D521" s="42" t="s">
        <v>1151</v>
      </c>
      <c r="E521" s="42" t="s">
        <v>1654</v>
      </c>
      <c r="F521" s="42" t="s">
        <v>476</v>
      </c>
      <c r="G521" s="42" t="s">
        <v>1127</v>
      </c>
      <c r="H521" s="43">
        <v>17900</v>
      </c>
      <c r="I521" s="60">
        <f t="shared" si="21"/>
        <v>16728.971962616823</v>
      </c>
      <c r="J521" s="129"/>
      <c r="K521" s="42"/>
      <c r="L521" s="129" t="s">
        <v>39</v>
      </c>
      <c r="M521" s="49" t="s">
        <v>585</v>
      </c>
      <c r="N521" s="130"/>
      <c r="O521" s="52"/>
      <c r="P521" s="52"/>
      <c r="Q521" s="52"/>
      <c r="R521" s="52"/>
    </row>
    <row r="522" spans="1:18" ht="16">
      <c r="A522" s="42" t="s">
        <v>1140</v>
      </c>
      <c r="B522" s="42" t="s">
        <v>1145</v>
      </c>
      <c r="C522" s="42" t="s">
        <v>1146</v>
      </c>
      <c r="D522" s="42" t="s">
        <v>1151</v>
      </c>
      <c r="E522" s="42" t="s">
        <v>477</v>
      </c>
      <c r="F522" s="42" t="s">
        <v>478</v>
      </c>
      <c r="G522" s="42" t="s">
        <v>1127</v>
      </c>
      <c r="H522" s="43">
        <v>16700</v>
      </c>
      <c r="I522" s="60">
        <f t="shared" si="21"/>
        <v>15607.476635514018</v>
      </c>
      <c r="J522" s="129"/>
      <c r="K522" s="42"/>
      <c r="L522" s="129" t="s">
        <v>39</v>
      </c>
      <c r="M522" s="49" t="s">
        <v>585</v>
      </c>
      <c r="N522" s="130"/>
      <c r="O522" s="52"/>
      <c r="P522" s="52"/>
      <c r="Q522" s="52"/>
      <c r="R522" s="52"/>
    </row>
    <row r="523" spans="1:18" ht="16">
      <c r="A523" s="42" t="s">
        <v>1140</v>
      </c>
      <c r="B523" s="42" t="s">
        <v>1145</v>
      </c>
      <c r="C523" s="42" t="s">
        <v>1146</v>
      </c>
      <c r="D523" s="42" t="s">
        <v>1151</v>
      </c>
      <c r="E523" s="42" t="s">
        <v>1655</v>
      </c>
      <c r="F523" s="42" t="s">
        <v>479</v>
      </c>
      <c r="G523" s="42" t="s">
        <v>1127</v>
      </c>
      <c r="H523" s="43">
        <v>17900</v>
      </c>
      <c r="I523" s="60">
        <f t="shared" si="21"/>
        <v>16728.971962616823</v>
      </c>
      <c r="J523" s="129"/>
      <c r="K523" s="42"/>
      <c r="L523" s="129" t="s">
        <v>39</v>
      </c>
      <c r="M523" s="49" t="s">
        <v>585</v>
      </c>
      <c r="N523" s="130"/>
      <c r="O523" s="52"/>
      <c r="P523" s="52"/>
      <c r="Q523" s="52"/>
      <c r="R523" s="52"/>
    </row>
    <row r="524" spans="1:18" ht="16">
      <c r="A524" s="42" t="s">
        <v>1140</v>
      </c>
      <c r="B524" s="42" t="s">
        <v>1145</v>
      </c>
      <c r="C524" s="42" t="s">
        <v>1146</v>
      </c>
      <c r="D524" s="42" t="s">
        <v>1151</v>
      </c>
      <c r="E524" s="42" t="s">
        <v>1656</v>
      </c>
      <c r="F524" s="42" t="s">
        <v>644</v>
      </c>
      <c r="G524" s="42" t="s">
        <v>1127</v>
      </c>
      <c r="H524" s="43">
        <v>35900</v>
      </c>
      <c r="I524" s="60">
        <f t="shared" si="21"/>
        <v>33551.401869158879</v>
      </c>
      <c r="J524" s="129"/>
      <c r="K524" s="42"/>
      <c r="L524" s="129" t="s">
        <v>39</v>
      </c>
      <c r="M524" s="49" t="s">
        <v>585</v>
      </c>
      <c r="N524" s="130"/>
      <c r="O524" s="52"/>
      <c r="P524" s="52"/>
      <c r="Q524" s="52"/>
      <c r="R524" s="52"/>
    </row>
    <row r="525" spans="1:18" ht="16">
      <c r="A525" s="42" t="s">
        <v>1140</v>
      </c>
      <c r="B525" s="42" t="s">
        <v>1145</v>
      </c>
      <c r="C525" s="42" t="s">
        <v>1146</v>
      </c>
      <c r="D525" s="42" t="s">
        <v>1151</v>
      </c>
      <c r="E525" s="42" t="s">
        <v>1686</v>
      </c>
      <c r="F525" s="42" t="s">
        <v>645</v>
      </c>
      <c r="G525" s="42" t="s">
        <v>1127</v>
      </c>
      <c r="H525" s="43">
        <v>74900</v>
      </c>
      <c r="I525" s="60">
        <f t="shared" si="21"/>
        <v>70000</v>
      </c>
      <c r="J525" s="129"/>
      <c r="K525" s="42"/>
      <c r="L525" s="129" t="s">
        <v>39</v>
      </c>
      <c r="M525" s="49" t="s">
        <v>585</v>
      </c>
      <c r="N525" s="130"/>
      <c r="O525" s="52"/>
      <c r="P525" s="52"/>
      <c r="Q525" s="52"/>
      <c r="R525" s="52"/>
    </row>
    <row r="526" spans="1:18" ht="16">
      <c r="A526" s="42" t="s">
        <v>1140</v>
      </c>
      <c r="B526" s="42" t="s">
        <v>1145</v>
      </c>
      <c r="C526" s="42" t="s">
        <v>1146</v>
      </c>
      <c r="D526" s="42" t="s">
        <v>1151</v>
      </c>
      <c r="E526" s="42" t="s">
        <v>1699</v>
      </c>
      <c r="F526" s="42" t="s">
        <v>646</v>
      </c>
      <c r="G526" s="42" t="s">
        <v>1127</v>
      </c>
      <c r="H526" s="43">
        <v>59900</v>
      </c>
      <c r="I526" s="60">
        <f t="shared" ref="I526:I542" si="22">H526/1.07</f>
        <v>55981.308411214952</v>
      </c>
      <c r="J526" s="129"/>
      <c r="K526" s="42"/>
      <c r="L526" s="129" t="s">
        <v>39</v>
      </c>
      <c r="M526" s="49" t="s">
        <v>585</v>
      </c>
      <c r="N526" s="130"/>
      <c r="O526" s="52"/>
      <c r="P526" s="52"/>
      <c r="Q526" s="52"/>
      <c r="R526" s="52"/>
    </row>
    <row r="527" spans="1:18" ht="16">
      <c r="A527" s="42" t="s">
        <v>1140</v>
      </c>
      <c r="B527" s="42" t="s">
        <v>1145</v>
      </c>
      <c r="C527" s="42" t="s">
        <v>1146</v>
      </c>
      <c r="D527" s="42" t="s">
        <v>1151</v>
      </c>
      <c r="E527" s="42" t="s">
        <v>1657</v>
      </c>
      <c r="F527" s="42" t="s">
        <v>481</v>
      </c>
      <c r="G527" s="42" t="s">
        <v>1128</v>
      </c>
      <c r="H527" s="43">
        <v>3700</v>
      </c>
      <c r="I527" s="60">
        <f t="shared" si="22"/>
        <v>3457.9439252336447</v>
      </c>
      <c r="J527" s="129"/>
      <c r="K527" s="42"/>
      <c r="L527" s="129" t="s">
        <v>39</v>
      </c>
      <c r="M527" s="49" t="s">
        <v>585</v>
      </c>
      <c r="N527" s="130"/>
      <c r="O527" s="52"/>
      <c r="P527" s="52"/>
      <c r="Q527" s="52"/>
      <c r="R527" s="52"/>
    </row>
    <row r="528" spans="1:18" ht="16">
      <c r="A528" s="42" t="s">
        <v>1140</v>
      </c>
      <c r="B528" s="42" t="s">
        <v>1145</v>
      </c>
      <c r="C528" s="42" t="s">
        <v>1146</v>
      </c>
      <c r="D528" s="42" t="s">
        <v>1151</v>
      </c>
      <c r="E528" s="42" t="s">
        <v>483</v>
      </c>
      <c r="F528" s="42" t="s">
        <v>484</v>
      </c>
      <c r="G528" s="42" t="s">
        <v>1032</v>
      </c>
      <c r="H528" s="43">
        <v>8900</v>
      </c>
      <c r="I528" s="60">
        <f t="shared" si="22"/>
        <v>8317.7570093457944</v>
      </c>
      <c r="J528" s="129"/>
      <c r="K528" s="42"/>
      <c r="L528" s="129" t="s">
        <v>39</v>
      </c>
      <c r="M528" s="49" t="s">
        <v>585</v>
      </c>
      <c r="N528" s="130"/>
      <c r="O528" s="52"/>
      <c r="P528" s="52"/>
      <c r="Q528" s="52"/>
      <c r="R528" s="52"/>
    </row>
    <row r="529" spans="1:18" ht="16">
      <c r="A529" s="42" t="s">
        <v>1140</v>
      </c>
      <c r="B529" s="42" t="s">
        <v>1145</v>
      </c>
      <c r="C529" s="42" t="s">
        <v>1146</v>
      </c>
      <c r="D529" s="42" t="s">
        <v>1151</v>
      </c>
      <c r="E529" s="42" t="s">
        <v>485</v>
      </c>
      <c r="F529" s="42" t="s">
        <v>486</v>
      </c>
      <c r="G529" s="42" t="s">
        <v>1032</v>
      </c>
      <c r="H529" s="43">
        <v>20600</v>
      </c>
      <c r="I529" s="60">
        <f t="shared" si="22"/>
        <v>19252.336448598129</v>
      </c>
      <c r="J529" s="129"/>
      <c r="K529" s="42"/>
      <c r="L529" s="129" t="s">
        <v>39</v>
      </c>
      <c r="M529" s="49" t="s">
        <v>585</v>
      </c>
      <c r="N529" s="130"/>
      <c r="O529" s="52"/>
      <c r="P529" s="52"/>
      <c r="Q529" s="52"/>
      <c r="R529" s="52"/>
    </row>
    <row r="530" spans="1:18" ht="16">
      <c r="A530" s="42" t="s">
        <v>1140</v>
      </c>
      <c r="B530" s="42" t="s">
        <v>1145</v>
      </c>
      <c r="C530" s="42" t="s">
        <v>1146</v>
      </c>
      <c r="D530" s="42" t="s">
        <v>1151</v>
      </c>
      <c r="E530" s="42" t="s">
        <v>487</v>
      </c>
      <c r="F530" s="42" t="s">
        <v>488</v>
      </c>
      <c r="G530" s="42" t="s">
        <v>1032</v>
      </c>
      <c r="H530" s="43">
        <v>8300</v>
      </c>
      <c r="I530" s="60">
        <f t="shared" si="22"/>
        <v>7757.0093457943922</v>
      </c>
      <c r="J530" s="129"/>
      <c r="K530" s="42"/>
      <c r="L530" s="129" t="s">
        <v>39</v>
      </c>
      <c r="M530" s="49" t="s">
        <v>585</v>
      </c>
      <c r="N530" s="130"/>
      <c r="O530" s="52"/>
      <c r="P530" s="52"/>
      <c r="Q530" s="52"/>
      <c r="R530" s="52"/>
    </row>
    <row r="531" spans="1:18" ht="16">
      <c r="A531" s="42" t="s">
        <v>1140</v>
      </c>
      <c r="B531" s="42" t="s">
        <v>1145</v>
      </c>
      <c r="C531" s="42" t="s">
        <v>1146</v>
      </c>
      <c r="D531" s="42" t="s">
        <v>1151</v>
      </c>
      <c r="E531" s="42" t="s">
        <v>490</v>
      </c>
      <c r="F531" s="42" t="s">
        <v>491</v>
      </c>
      <c r="G531" s="42" t="s">
        <v>1129</v>
      </c>
      <c r="H531" s="43">
        <v>80900</v>
      </c>
      <c r="I531" s="60">
        <f t="shared" si="22"/>
        <v>75607.476635514016</v>
      </c>
      <c r="J531" s="129"/>
      <c r="K531" s="42"/>
      <c r="L531" s="129" t="s">
        <v>39</v>
      </c>
      <c r="M531" s="49" t="s">
        <v>585</v>
      </c>
      <c r="N531" s="130"/>
      <c r="O531" s="52"/>
      <c r="P531" s="52"/>
      <c r="Q531" s="52"/>
      <c r="R531" s="52"/>
    </row>
    <row r="532" spans="1:18" ht="16">
      <c r="A532" s="42" t="s">
        <v>1140</v>
      </c>
      <c r="B532" s="42" t="s">
        <v>1145</v>
      </c>
      <c r="C532" s="42" t="s">
        <v>1146</v>
      </c>
      <c r="D532" s="42" t="s">
        <v>1151</v>
      </c>
      <c r="E532" s="42" t="s">
        <v>492</v>
      </c>
      <c r="F532" s="42" t="s">
        <v>493</v>
      </c>
      <c r="G532" s="42" t="s">
        <v>1129</v>
      </c>
      <c r="H532" s="43">
        <v>70800</v>
      </c>
      <c r="I532" s="60">
        <f t="shared" si="22"/>
        <v>66168.224299065419</v>
      </c>
      <c r="J532" s="129"/>
      <c r="K532" s="42"/>
      <c r="L532" s="129" t="s">
        <v>39</v>
      </c>
      <c r="M532" s="49" t="s">
        <v>585</v>
      </c>
      <c r="N532" s="130"/>
      <c r="O532" s="52"/>
      <c r="P532" s="52"/>
      <c r="Q532" s="52"/>
      <c r="R532" s="52"/>
    </row>
    <row r="533" spans="1:18" ht="16">
      <c r="A533" s="42" t="s">
        <v>1140</v>
      </c>
      <c r="B533" s="42" t="s">
        <v>1145</v>
      </c>
      <c r="C533" s="42" t="s">
        <v>1146</v>
      </c>
      <c r="D533" s="42" t="s">
        <v>1151</v>
      </c>
      <c r="E533" s="42" t="s">
        <v>494</v>
      </c>
      <c r="F533" s="42" t="s">
        <v>495</v>
      </c>
      <c r="G533" s="42" t="s">
        <v>1129</v>
      </c>
      <c r="H533" s="43">
        <v>58900</v>
      </c>
      <c r="I533" s="60">
        <f t="shared" si="22"/>
        <v>55046.728971962613</v>
      </c>
      <c r="J533" s="129"/>
      <c r="K533" s="42"/>
      <c r="L533" s="129" t="s">
        <v>39</v>
      </c>
      <c r="M533" s="49" t="s">
        <v>585</v>
      </c>
      <c r="N533" s="130"/>
      <c r="O533" s="52"/>
      <c r="P533" s="52"/>
      <c r="Q533" s="52"/>
      <c r="R533" s="52"/>
    </row>
    <row r="534" spans="1:18" ht="16">
      <c r="A534" s="42" t="s">
        <v>1140</v>
      </c>
      <c r="B534" s="42" t="s">
        <v>1145</v>
      </c>
      <c r="C534" s="42" t="s">
        <v>1146</v>
      </c>
      <c r="D534" s="42" t="s">
        <v>1151</v>
      </c>
      <c r="E534" s="42" t="s">
        <v>497</v>
      </c>
      <c r="F534" s="42" t="s">
        <v>498</v>
      </c>
      <c r="G534" s="42" t="s">
        <v>1130</v>
      </c>
      <c r="H534" s="43">
        <v>96500</v>
      </c>
      <c r="I534" s="60">
        <f t="shared" si="22"/>
        <v>90186.915887850468</v>
      </c>
      <c r="J534" s="129"/>
      <c r="K534" s="42"/>
      <c r="L534" s="129" t="s">
        <v>39</v>
      </c>
      <c r="M534" s="49" t="s">
        <v>585</v>
      </c>
      <c r="N534" s="130"/>
      <c r="O534" s="52"/>
      <c r="P534" s="52"/>
      <c r="Q534" s="52"/>
      <c r="R534" s="52"/>
    </row>
    <row r="535" spans="1:18" ht="16">
      <c r="A535" s="42" t="s">
        <v>1140</v>
      </c>
      <c r="B535" s="42" t="s">
        <v>1145</v>
      </c>
      <c r="C535" s="42" t="s">
        <v>1146</v>
      </c>
      <c r="D535" s="42" t="s">
        <v>1151</v>
      </c>
      <c r="E535" s="42" t="s">
        <v>499</v>
      </c>
      <c r="F535" s="42" t="s">
        <v>500</v>
      </c>
      <c r="G535" s="42" t="s">
        <v>1130</v>
      </c>
      <c r="H535" s="43">
        <v>103800</v>
      </c>
      <c r="I535" s="60">
        <f t="shared" si="22"/>
        <v>97009.345794392517</v>
      </c>
      <c r="J535" s="129"/>
      <c r="K535" s="42"/>
      <c r="L535" s="129" t="s">
        <v>39</v>
      </c>
      <c r="M535" s="49" t="s">
        <v>585</v>
      </c>
      <c r="N535" s="130"/>
      <c r="O535" s="52"/>
      <c r="P535" s="52"/>
      <c r="Q535" s="52"/>
      <c r="R535" s="52"/>
    </row>
    <row r="536" spans="1:18" ht="16">
      <c r="A536" s="42" t="s">
        <v>1140</v>
      </c>
      <c r="B536" s="42" t="s">
        <v>1145</v>
      </c>
      <c r="C536" s="42" t="s">
        <v>1146</v>
      </c>
      <c r="D536" s="42" t="s">
        <v>1151</v>
      </c>
      <c r="E536" s="42" t="s">
        <v>501</v>
      </c>
      <c r="F536" s="42" t="s">
        <v>502</v>
      </c>
      <c r="G536" s="42" t="s">
        <v>1130</v>
      </c>
      <c r="H536" s="43">
        <v>600</v>
      </c>
      <c r="I536" s="60">
        <f t="shared" si="22"/>
        <v>560.74766355140184</v>
      </c>
      <c r="J536" s="129"/>
      <c r="K536" s="42"/>
      <c r="L536" s="129" t="s">
        <v>39</v>
      </c>
      <c r="M536" s="49" t="s">
        <v>585</v>
      </c>
      <c r="N536" s="130"/>
      <c r="O536" s="52"/>
      <c r="P536" s="52"/>
      <c r="Q536" s="52"/>
      <c r="R536" s="52"/>
    </row>
    <row r="537" spans="1:18" ht="16">
      <c r="A537" s="42" t="s">
        <v>1140</v>
      </c>
      <c r="B537" s="42" t="s">
        <v>1145</v>
      </c>
      <c r="C537" s="42" t="s">
        <v>1146</v>
      </c>
      <c r="D537" s="42" t="s">
        <v>1151</v>
      </c>
      <c r="E537" s="42" t="s">
        <v>504</v>
      </c>
      <c r="F537" s="42" t="s">
        <v>505</v>
      </c>
      <c r="G537" s="42" t="s">
        <v>1131</v>
      </c>
      <c r="H537" s="43">
        <v>23900</v>
      </c>
      <c r="I537" s="60">
        <f t="shared" si="22"/>
        <v>22336.448598130839</v>
      </c>
      <c r="J537" s="129"/>
      <c r="K537" s="42"/>
      <c r="L537" s="129" t="s">
        <v>39</v>
      </c>
      <c r="M537" s="49" t="s">
        <v>585</v>
      </c>
      <c r="N537" s="130"/>
      <c r="O537" s="52"/>
      <c r="P537" s="52"/>
      <c r="Q537" s="52"/>
      <c r="R537" s="52"/>
    </row>
    <row r="538" spans="1:18" ht="16">
      <c r="A538" s="42" t="s">
        <v>1140</v>
      </c>
      <c r="B538" s="42" t="s">
        <v>1145</v>
      </c>
      <c r="C538" s="42" t="s">
        <v>1146</v>
      </c>
      <c r="D538" s="42" t="s">
        <v>1151</v>
      </c>
      <c r="E538" s="42" t="s">
        <v>1658</v>
      </c>
      <c r="F538" s="42" t="s">
        <v>506</v>
      </c>
      <c r="G538" s="42" t="s">
        <v>1131</v>
      </c>
      <c r="H538" s="43">
        <v>134800</v>
      </c>
      <c r="I538" s="60">
        <f t="shared" si="22"/>
        <v>125981.30841121495</v>
      </c>
      <c r="J538" s="129"/>
      <c r="K538" s="42"/>
      <c r="L538" s="129" t="s">
        <v>39</v>
      </c>
      <c r="M538" s="49" t="s">
        <v>585</v>
      </c>
      <c r="N538" s="130"/>
      <c r="O538" s="52"/>
      <c r="P538" s="52"/>
      <c r="Q538" s="52"/>
      <c r="R538" s="52"/>
    </row>
    <row r="539" spans="1:18" ht="16">
      <c r="A539" s="42" t="s">
        <v>1140</v>
      </c>
      <c r="B539" s="42" t="s">
        <v>1145</v>
      </c>
      <c r="C539" s="42" t="s">
        <v>1146</v>
      </c>
      <c r="D539" s="42" t="s">
        <v>1151</v>
      </c>
      <c r="E539" s="42" t="s">
        <v>1659</v>
      </c>
      <c r="F539" s="42" t="s">
        <v>508</v>
      </c>
      <c r="G539" s="42" t="s">
        <v>1132</v>
      </c>
      <c r="H539" s="43">
        <v>1251900</v>
      </c>
      <c r="I539" s="60">
        <f t="shared" si="22"/>
        <v>1170000</v>
      </c>
      <c r="J539" s="129"/>
      <c r="K539" s="42"/>
      <c r="L539" s="129" t="s">
        <v>39</v>
      </c>
      <c r="M539" s="49" t="s">
        <v>585</v>
      </c>
      <c r="N539" s="130"/>
      <c r="O539" s="52"/>
      <c r="P539" s="52"/>
      <c r="Q539" s="52"/>
      <c r="R539" s="52"/>
    </row>
    <row r="540" spans="1:18" ht="16">
      <c r="A540" s="42" t="s">
        <v>1140</v>
      </c>
      <c r="B540" s="42" t="s">
        <v>1145</v>
      </c>
      <c r="C540" s="42" t="s">
        <v>1146</v>
      </c>
      <c r="D540" s="42" t="s">
        <v>1151</v>
      </c>
      <c r="E540" s="42" t="s">
        <v>1660</v>
      </c>
      <c r="F540" s="42" t="s">
        <v>851</v>
      </c>
      <c r="G540" s="42" t="s">
        <v>1132</v>
      </c>
      <c r="H540" s="43">
        <v>789900.00100000005</v>
      </c>
      <c r="I540" s="60">
        <f t="shared" si="22"/>
        <v>738224.3</v>
      </c>
      <c r="J540" s="129"/>
      <c r="K540" s="42"/>
      <c r="L540" s="129" t="s">
        <v>39</v>
      </c>
      <c r="M540" s="49" t="s">
        <v>585</v>
      </c>
      <c r="N540" s="130"/>
      <c r="O540" s="52"/>
      <c r="P540" s="52"/>
      <c r="Q540" s="52"/>
      <c r="R540" s="52"/>
    </row>
    <row r="541" spans="1:18" ht="16">
      <c r="A541" s="42" t="s">
        <v>1140</v>
      </c>
      <c r="B541" s="42" t="s">
        <v>1145</v>
      </c>
      <c r="C541" s="42" t="s">
        <v>1146</v>
      </c>
      <c r="D541" s="42" t="s">
        <v>1151</v>
      </c>
      <c r="E541" s="42" t="s">
        <v>1661</v>
      </c>
      <c r="F541" s="42" t="s">
        <v>643</v>
      </c>
      <c r="G541" s="42" t="s">
        <v>1132</v>
      </c>
      <c r="H541" s="43">
        <v>578900</v>
      </c>
      <c r="I541" s="60">
        <f t="shared" si="22"/>
        <v>541028.03738317755</v>
      </c>
      <c r="J541" s="129"/>
      <c r="K541" s="42"/>
      <c r="L541" s="129" t="s">
        <v>39</v>
      </c>
      <c r="M541" s="49" t="s">
        <v>585</v>
      </c>
      <c r="N541" s="130"/>
      <c r="O541" s="52"/>
      <c r="P541" s="52"/>
      <c r="Q541" s="52"/>
      <c r="R541" s="52"/>
    </row>
    <row r="542" spans="1:18" ht="16">
      <c r="A542" s="42" t="s">
        <v>1140</v>
      </c>
      <c r="B542" s="42" t="s">
        <v>701</v>
      </c>
      <c r="C542" s="42"/>
      <c r="D542" s="42" t="s">
        <v>1151</v>
      </c>
      <c r="E542" s="42" t="s">
        <v>1662</v>
      </c>
      <c r="F542" s="42" t="s">
        <v>693</v>
      </c>
      <c r="G542" s="42" t="s">
        <v>701</v>
      </c>
      <c r="H542" s="43">
        <v>18690</v>
      </c>
      <c r="I542" s="60">
        <f t="shared" si="22"/>
        <v>17467.289719626166</v>
      </c>
      <c r="J542" s="129"/>
      <c r="K542" s="42"/>
      <c r="L542" s="129" t="s">
        <v>39</v>
      </c>
      <c r="M542" s="49" t="s">
        <v>585</v>
      </c>
      <c r="N542" s="130"/>
      <c r="O542" s="52"/>
      <c r="P542" s="52"/>
      <c r="Q542" s="52"/>
      <c r="R542" s="52"/>
    </row>
    <row r="543" spans="1:18" ht="16">
      <c r="A543" s="42" t="s">
        <v>1140</v>
      </c>
      <c r="B543" s="42" t="s">
        <v>701</v>
      </c>
      <c r="C543" s="42"/>
      <c r="D543" s="42" t="s">
        <v>1151</v>
      </c>
      <c r="E543" s="42" t="s">
        <v>1663</v>
      </c>
      <c r="F543" s="42" t="s">
        <v>694</v>
      </c>
      <c r="G543" s="42" t="s">
        <v>701</v>
      </c>
      <c r="H543" s="43">
        <v>20590</v>
      </c>
      <c r="I543" s="60">
        <f t="shared" ref="I543:I550" si="23">H543/1.07</f>
        <v>19242.990654205605</v>
      </c>
      <c r="J543" s="129"/>
      <c r="K543" s="42"/>
      <c r="L543" s="129" t="s">
        <v>39</v>
      </c>
      <c r="M543" s="49" t="s">
        <v>585</v>
      </c>
      <c r="N543" s="130"/>
      <c r="O543" s="52"/>
      <c r="P543" s="52"/>
      <c r="Q543" s="52"/>
      <c r="R543" s="52"/>
    </row>
    <row r="544" spans="1:18" ht="16">
      <c r="A544" s="42" t="s">
        <v>1140</v>
      </c>
      <c r="B544" s="42" t="s">
        <v>701</v>
      </c>
      <c r="C544" s="42"/>
      <c r="D544" s="42" t="s">
        <v>1151</v>
      </c>
      <c r="E544" s="42" t="s">
        <v>1664</v>
      </c>
      <c r="F544" s="42" t="s">
        <v>695</v>
      </c>
      <c r="G544" s="42" t="s">
        <v>701</v>
      </c>
      <c r="H544" s="43">
        <v>19690</v>
      </c>
      <c r="I544" s="60">
        <f t="shared" si="23"/>
        <v>18401.869158878504</v>
      </c>
      <c r="J544" s="129"/>
      <c r="K544" s="42"/>
      <c r="L544" s="129" t="s">
        <v>39</v>
      </c>
      <c r="M544" s="49" t="s">
        <v>585</v>
      </c>
      <c r="N544" s="130"/>
      <c r="O544" s="52"/>
      <c r="P544" s="52"/>
      <c r="Q544" s="52"/>
      <c r="R544" s="52"/>
    </row>
    <row r="545" spans="1:18" ht="16">
      <c r="A545" s="42" t="s">
        <v>1140</v>
      </c>
      <c r="B545" s="42" t="s">
        <v>701</v>
      </c>
      <c r="C545" s="42"/>
      <c r="D545" s="42" t="s">
        <v>1151</v>
      </c>
      <c r="E545" s="42" t="s">
        <v>1665</v>
      </c>
      <c r="F545" s="42" t="s">
        <v>696</v>
      </c>
      <c r="G545" s="42" t="s">
        <v>701</v>
      </c>
      <c r="H545" s="43">
        <v>49300</v>
      </c>
      <c r="I545" s="60">
        <f t="shared" si="23"/>
        <v>46074.766355140186</v>
      </c>
      <c r="J545" s="129"/>
      <c r="K545" s="42"/>
      <c r="L545" s="129" t="s">
        <v>39</v>
      </c>
      <c r="M545" s="49" t="s">
        <v>585</v>
      </c>
      <c r="N545" s="130"/>
      <c r="O545" s="52"/>
      <c r="P545" s="52"/>
      <c r="Q545" s="52"/>
      <c r="R545" s="52"/>
    </row>
    <row r="546" spans="1:18" ht="16">
      <c r="A546" s="42" t="s">
        <v>1140</v>
      </c>
      <c r="B546" s="42" t="s">
        <v>701</v>
      </c>
      <c r="C546" s="42"/>
      <c r="D546" s="42" t="s">
        <v>1151</v>
      </c>
      <c r="E546" s="42" t="s">
        <v>1666</v>
      </c>
      <c r="F546" s="42" t="s">
        <v>697</v>
      </c>
      <c r="G546" s="42" t="s">
        <v>701</v>
      </c>
      <c r="H546" s="43">
        <v>29900</v>
      </c>
      <c r="I546" s="60">
        <f t="shared" si="23"/>
        <v>27943.925233644859</v>
      </c>
      <c r="J546" s="129"/>
      <c r="K546" s="42"/>
      <c r="L546" s="129" t="s">
        <v>39</v>
      </c>
      <c r="M546" s="49" t="s">
        <v>585</v>
      </c>
      <c r="N546" s="130"/>
      <c r="O546" s="52"/>
      <c r="P546" s="52"/>
      <c r="Q546" s="52"/>
      <c r="R546" s="52"/>
    </row>
    <row r="547" spans="1:18" ht="16">
      <c r="A547" s="42" t="s">
        <v>1140</v>
      </c>
      <c r="B547" s="42" t="s">
        <v>701</v>
      </c>
      <c r="C547" s="42"/>
      <c r="D547" s="42" t="s">
        <v>1151</v>
      </c>
      <c r="E547" s="42" t="s">
        <v>1667</v>
      </c>
      <c r="F547" s="42" t="s">
        <v>698</v>
      </c>
      <c r="G547" s="42" t="s">
        <v>701</v>
      </c>
      <c r="H547" s="43">
        <v>49600</v>
      </c>
      <c r="I547" s="60">
        <f t="shared" si="23"/>
        <v>46355.140186915887</v>
      </c>
      <c r="J547" s="129"/>
      <c r="K547" s="42"/>
      <c r="L547" s="129" t="s">
        <v>39</v>
      </c>
      <c r="M547" s="49" t="s">
        <v>585</v>
      </c>
      <c r="N547" s="130"/>
      <c r="O547" s="52"/>
      <c r="P547" s="52"/>
      <c r="Q547" s="52"/>
      <c r="R547" s="52"/>
    </row>
    <row r="548" spans="1:18" ht="16">
      <c r="A548" s="42" t="s">
        <v>1140</v>
      </c>
      <c r="B548" s="42" t="s">
        <v>701</v>
      </c>
      <c r="C548" s="42"/>
      <c r="D548" s="42" t="s">
        <v>1151</v>
      </c>
      <c r="E548" s="42" t="s">
        <v>1668</v>
      </c>
      <c r="F548" s="42" t="s">
        <v>699</v>
      </c>
      <c r="G548" s="42" t="s">
        <v>701</v>
      </c>
      <c r="H548" s="43">
        <v>55100</v>
      </c>
      <c r="I548" s="60">
        <f t="shared" si="23"/>
        <v>51495.327102803734</v>
      </c>
      <c r="J548" s="129"/>
      <c r="K548" s="42"/>
      <c r="L548" s="129" t="s">
        <v>39</v>
      </c>
      <c r="M548" s="49" t="s">
        <v>585</v>
      </c>
      <c r="N548" s="130"/>
      <c r="O548" s="52"/>
      <c r="P548" s="52"/>
      <c r="Q548" s="52"/>
      <c r="R548" s="52"/>
    </row>
    <row r="549" spans="1:18" ht="16">
      <c r="A549" s="42" t="s">
        <v>1140</v>
      </c>
      <c r="B549" s="42" t="s">
        <v>701</v>
      </c>
      <c r="C549" s="42"/>
      <c r="D549" s="42" t="s">
        <v>1151</v>
      </c>
      <c r="E549" s="42" t="s">
        <v>1669</v>
      </c>
      <c r="F549" s="42" t="s">
        <v>700</v>
      </c>
      <c r="G549" s="42" t="s">
        <v>701</v>
      </c>
      <c r="H549" s="43">
        <v>60600</v>
      </c>
      <c r="I549" s="60">
        <f t="shared" si="23"/>
        <v>56635.514018691589</v>
      </c>
      <c r="J549" s="129"/>
      <c r="K549" s="42"/>
      <c r="L549" s="129" t="s">
        <v>39</v>
      </c>
      <c r="M549" s="49" t="s">
        <v>585</v>
      </c>
      <c r="N549" s="130"/>
      <c r="O549" s="52"/>
      <c r="P549" s="52"/>
      <c r="Q549" s="52"/>
      <c r="R549" s="52"/>
    </row>
    <row r="550" spans="1:18" ht="16">
      <c r="A550" s="42" t="s">
        <v>1148</v>
      </c>
      <c r="B550" s="42" t="s">
        <v>1149</v>
      </c>
      <c r="C550" s="42" t="s">
        <v>1133</v>
      </c>
      <c r="D550" s="42" t="s">
        <v>1151</v>
      </c>
      <c r="E550" s="42" t="s">
        <v>1670</v>
      </c>
      <c r="F550" s="42" t="s">
        <v>626</v>
      </c>
      <c r="G550" s="42" t="s">
        <v>1133</v>
      </c>
      <c r="H550" s="43">
        <v>6090</v>
      </c>
      <c r="I550" s="60">
        <f t="shared" si="23"/>
        <v>5691.5887850467288</v>
      </c>
      <c r="J550" s="129"/>
      <c r="K550" s="42"/>
      <c r="L550" s="129" t="s">
        <v>1121</v>
      </c>
      <c r="M550" s="49" t="s">
        <v>585</v>
      </c>
      <c r="N550" s="130"/>
      <c r="O550" s="52"/>
      <c r="P550" s="52"/>
      <c r="Q550" s="52"/>
      <c r="R550" s="52"/>
    </row>
    <row r="551" spans="1:18" ht="16">
      <c r="A551" s="42" t="s">
        <v>1148</v>
      </c>
      <c r="B551" s="42" t="s">
        <v>1149</v>
      </c>
      <c r="C551" s="42" t="s">
        <v>1133</v>
      </c>
      <c r="D551" s="42" t="s">
        <v>1151</v>
      </c>
      <c r="E551" s="42" t="s">
        <v>1671</v>
      </c>
      <c r="F551" s="42" t="s">
        <v>627</v>
      </c>
      <c r="G551" s="42" t="s">
        <v>1133</v>
      </c>
      <c r="H551" s="43">
        <v>6090</v>
      </c>
      <c r="I551" s="60">
        <f t="shared" ref="I551:I569" si="24">H551/1.07</f>
        <v>5691.5887850467288</v>
      </c>
      <c r="J551" s="129"/>
      <c r="K551" s="42"/>
      <c r="L551" s="129" t="s">
        <v>1121</v>
      </c>
      <c r="M551" s="49" t="s">
        <v>585</v>
      </c>
      <c r="N551" s="130"/>
      <c r="O551" s="52"/>
      <c r="P551" s="52"/>
      <c r="Q551" s="52"/>
      <c r="R551" s="52"/>
    </row>
    <row r="552" spans="1:18" ht="16">
      <c r="A552" s="42" t="s">
        <v>1148</v>
      </c>
      <c r="B552" s="42" t="s">
        <v>1149</v>
      </c>
      <c r="C552" s="42" t="s">
        <v>1133</v>
      </c>
      <c r="D552" s="42" t="s">
        <v>1151</v>
      </c>
      <c r="E552" s="42" t="s">
        <v>1672</v>
      </c>
      <c r="F552" s="42" t="s">
        <v>977</v>
      </c>
      <c r="G552" s="42" t="s">
        <v>1133</v>
      </c>
      <c r="H552" s="43">
        <v>5190.0029000000004</v>
      </c>
      <c r="I552" s="60">
        <f t="shared" si="24"/>
        <v>4850.47</v>
      </c>
      <c r="J552" s="129"/>
      <c r="K552" s="42"/>
      <c r="L552" s="129" t="s">
        <v>1121</v>
      </c>
      <c r="M552" s="49" t="s">
        <v>585</v>
      </c>
      <c r="N552" s="130"/>
      <c r="O552" s="52"/>
      <c r="P552" s="52"/>
      <c r="Q552" s="52"/>
      <c r="R552" s="52"/>
    </row>
    <row r="553" spans="1:18" ht="16">
      <c r="A553" s="42" t="s">
        <v>1148</v>
      </c>
      <c r="B553" s="42" t="s">
        <v>1149</v>
      </c>
      <c r="C553" s="42" t="s">
        <v>1133</v>
      </c>
      <c r="D553" s="42" t="s">
        <v>1151</v>
      </c>
      <c r="E553" s="42" t="s">
        <v>1673</v>
      </c>
      <c r="F553" s="42" t="s">
        <v>978</v>
      </c>
      <c r="G553" s="42" t="s">
        <v>1133</v>
      </c>
      <c r="H553" s="43">
        <v>5190.0029000000004</v>
      </c>
      <c r="I553" s="60">
        <f t="shared" si="24"/>
        <v>4850.47</v>
      </c>
      <c r="J553" s="129"/>
      <c r="K553" s="42"/>
      <c r="L553" s="129" t="s">
        <v>1121</v>
      </c>
      <c r="M553" s="49" t="s">
        <v>585</v>
      </c>
      <c r="N553" s="130"/>
      <c r="O553" s="52"/>
      <c r="P553" s="52"/>
      <c r="Q553" s="52"/>
      <c r="R553" s="52"/>
    </row>
    <row r="554" spans="1:18" ht="16">
      <c r="A554" s="42" t="s">
        <v>1148</v>
      </c>
      <c r="B554" s="42" t="s">
        <v>1149</v>
      </c>
      <c r="C554" s="42" t="s">
        <v>1133</v>
      </c>
      <c r="D554" s="42" t="s">
        <v>1151</v>
      </c>
      <c r="E554" s="42" t="s">
        <v>1674</v>
      </c>
      <c r="F554" s="42" t="s">
        <v>979</v>
      </c>
      <c r="G554" s="42" t="s">
        <v>1133</v>
      </c>
      <c r="H554" s="43">
        <v>5190.0029000000004</v>
      </c>
      <c r="I554" s="60">
        <f t="shared" si="24"/>
        <v>4850.47</v>
      </c>
      <c r="J554" s="129"/>
      <c r="K554" s="42"/>
      <c r="L554" s="129" t="s">
        <v>1121</v>
      </c>
      <c r="M554" s="49" t="s">
        <v>585</v>
      </c>
      <c r="N554" s="130"/>
      <c r="O554" s="52"/>
      <c r="P554" s="52"/>
      <c r="Q554" s="52"/>
      <c r="R554" s="52"/>
    </row>
    <row r="555" spans="1:18" ht="16">
      <c r="A555" s="42" t="s">
        <v>1148</v>
      </c>
      <c r="B555" s="42" t="s">
        <v>1149</v>
      </c>
      <c r="C555" s="42" t="s">
        <v>1133</v>
      </c>
      <c r="D555" s="42" t="s">
        <v>1151</v>
      </c>
      <c r="E555" s="42" t="s">
        <v>1675</v>
      </c>
      <c r="F555" s="42" t="s">
        <v>264</v>
      </c>
      <c r="G555" s="42" t="s">
        <v>1133</v>
      </c>
      <c r="H555" s="43">
        <v>5890</v>
      </c>
      <c r="I555" s="60">
        <f t="shared" si="24"/>
        <v>5504.6728971962611</v>
      </c>
      <c r="J555" s="129"/>
      <c r="K555" s="42"/>
      <c r="L555" s="129" t="s">
        <v>1121</v>
      </c>
      <c r="M555" s="49" t="s">
        <v>585</v>
      </c>
      <c r="N555" s="130"/>
      <c r="O555" s="52"/>
      <c r="P555" s="52"/>
      <c r="Q555" s="52"/>
      <c r="R555" s="52"/>
    </row>
    <row r="556" spans="1:18" ht="16">
      <c r="A556" s="42" t="s">
        <v>1148</v>
      </c>
      <c r="B556" s="42" t="s">
        <v>1149</v>
      </c>
      <c r="C556" s="42" t="s">
        <v>1133</v>
      </c>
      <c r="D556" s="42" t="s">
        <v>1151</v>
      </c>
      <c r="E556" s="42" t="s">
        <v>1676</v>
      </c>
      <c r="F556" s="42" t="s">
        <v>265</v>
      </c>
      <c r="G556" s="42" t="s">
        <v>1133</v>
      </c>
      <c r="H556" s="43">
        <v>5890</v>
      </c>
      <c r="I556" s="60">
        <f t="shared" si="24"/>
        <v>5504.6728971962611</v>
      </c>
      <c r="J556" s="129"/>
      <c r="K556" s="42"/>
      <c r="L556" s="129" t="s">
        <v>1121</v>
      </c>
      <c r="M556" s="49" t="s">
        <v>585</v>
      </c>
      <c r="N556" s="130"/>
      <c r="O556" s="52"/>
      <c r="P556" s="52"/>
      <c r="Q556" s="52"/>
      <c r="R556" s="52"/>
    </row>
    <row r="557" spans="1:18" ht="16">
      <c r="A557" s="42" t="s">
        <v>1148</v>
      </c>
      <c r="B557" s="42" t="s">
        <v>1149</v>
      </c>
      <c r="C557" s="42" t="s">
        <v>1133</v>
      </c>
      <c r="D557" s="42" t="s">
        <v>1151</v>
      </c>
      <c r="E557" s="42" t="s">
        <v>1677</v>
      </c>
      <c r="F557" s="42" t="s">
        <v>266</v>
      </c>
      <c r="G557" s="42" t="s">
        <v>1133</v>
      </c>
      <c r="H557" s="43">
        <v>5890</v>
      </c>
      <c r="I557" s="60">
        <f t="shared" si="24"/>
        <v>5504.6728971962611</v>
      </c>
      <c r="J557" s="129"/>
      <c r="K557" s="42"/>
      <c r="L557" s="129" t="s">
        <v>1121</v>
      </c>
      <c r="M557" s="49" t="s">
        <v>585</v>
      </c>
      <c r="N557" s="130"/>
      <c r="O557" s="52"/>
      <c r="P557" s="52"/>
      <c r="Q557" s="52"/>
      <c r="R557" s="52"/>
    </row>
    <row r="558" spans="1:18" ht="16">
      <c r="A558" s="42" t="s">
        <v>1148</v>
      </c>
      <c r="B558" s="42" t="s">
        <v>1150</v>
      </c>
      <c r="C558" s="42" t="s">
        <v>1134</v>
      </c>
      <c r="D558" s="42" t="s">
        <v>1151</v>
      </c>
      <c r="E558" s="42" t="s">
        <v>1678</v>
      </c>
      <c r="F558" s="42" t="s">
        <v>628</v>
      </c>
      <c r="G558" s="42" t="s">
        <v>1134</v>
      </c>
      <c r="H558" s="43">
        <v>1290</v>
      </c>
      <c r="I558" s="60">
        <f t="shared" si="24"/>
        <v>1205.6074766355139</v>
      </c>
      <c r="J558" s="129"/>
      <c r="K558" s="42"/>
      <c r="L558" s="129" t="s">
        <v>39</v>
      </c>
      <c r="M558" s="49" t="s">
        <v>585</v>
      </c>
      <c r="N558" s="130"/>
      <c r="O558" s="52"/>
      <c r="P558" s="52"/>
      <c r="Q558" s="52"/>
      <c r="R558" s="52"/>
    </row>
    <row r="559" spans="1:18" ht="16">
      <c r="A559" s="42" t="s">
        <v>1148</v>
      </c>
      <c r="B559" s="42" t="s">
        <v>1150</v>
      </c>
      <c r="C559" s="42" t="s">
        <v>1134</v>
      </c>
      <c r="D559" s="42" t="s">
        <v>1151</v>
      </c>
      <c r="E559" s="42" t="s">
        <v>1679</v>
      </c>
      <c r="F559" s="42" t="s">
        <v>259</v>
      </c>
      <c r="G559" s="42" t="s">
        <v>1134</v>
      </c>
      <c r="H559" s="43">
        <v>1190</v>
      </c>
      <c r="I559" s="60">
        <f t="shared" si="24"/>
        <v>1112.1495327102803</v>
      </c>
      <c r="J559" s="129"/>
      <c r="K559" s="42"/>
      <c r="L559" s="129" t="s">
        <v>39</v>
      </c>
      <c r="M559" s="49" t="s">
        <v>585</v>
      </c>
      <c r="N559" s="130"/>
      <c r="O559" s="52"/>
      <c r="P559" s="52"/>
      <c r="Q559" s="52"/>
      <c r="R559" s="52"/>
    </row>
    <row r="560" spans="1:18" ht="16">
      <c r="A560" s="42" t="s">
        <v>1148</v>
      </c>
      <c r="B560" s="42" t="s">
        <v>1150</v>
      </c>
      <c r="C560" s="42" t="s">
        <v>1134</v>
      </c>
      <c r="D560" s="42" t="s">
        <v>1151</v>
      </c>
      <c r="E560" s="42" t="s">
        <v>1680</v>
      </c>
      <c r="F560" s="42" t="s">
        <v>629</v>
      </c>
      <c r="G560" s="42" t="s">
        <v>1134</v>
      </c>
      <c r="H560" s="43">
        <v>10190</v>
      </c>
      <c r="I560" s="60">
        <f t="shared" si="24"/>
        <v>9523.3644859813085</v>
      </c>
      <c r="J560" s="129"/>
      <c r="K560" s="42"/>
      <c r="L560" s="129" t="s">
        <v>39</v>
      </c>
      <c r="M560" s="49" t="s">
        <v>585</v>
      </c>
      <c r="N560" s="130"/>
      <c r="O560" s="52"/>
      <c r="P560" s="52"/>
      <c r="Q560" s="52"/>
      <c r="R560" s="52"/>
    </row>
    <row r="561" spans="1:18" ht="16">
      <c r="A561" s="42" t="s">
        <v>1148</v>
      </c>
      <c r="B561" s="42" t="s">
        <v>1150</v>
      </c>
      <c r="C561" s="42" t="s">
        <v>1134</v>
      </c>
      <c r="D561" s="42" t="s">
        <v>1151</v>
      </c>
      <c r="E561" s="42" t="s">
        <v>1681</v>
      </c>
      <c r="F561" s="42" t="s">
        <v>267</v>
      </c>
      <c r="G561" s="42" t="s">
        <v>1134</v>
      </c>
      <c r="H561" s="43">
        <v>490</v>
      </c>
      <c r="I561" s="60">
        <f t="shared" si="24"/>
        <v>457.94392523364485</v>
      </c>
      <c r="J561" s="129"/>
      <c r="K561" s="42"/>
      <c r="L561" s="129" t="s">
        <v>39</v>
      </c>
      <c r="M561" s="49" t="s">
        <v>585</v>
      </c>
      <c r="N561" s="130"/>
      <c r="O561" s="52"/>
      <c r="P561" s="52"/>
      <c r="Q561" s="52"/>
      <c r="R561" s="52"/>
    </row>
    <row r="562" spans="1:18" ht="16">
      <c r="A562" s="42" t="s">
        <v>1148</v>
      </c>
      <c r="B562" s="42" t="s">
        <v>1150</v>
      </c>
      <c r="C562" s="42" t="s">
        <v>1134</v>
      </c>
      <c r="D562" s="42" t="s">
        <v>1151</v>
      </c>
      <c r="E562" s="42" t="s">
        <v>1682</v>
      </c>
      <c r="F562" s="42" t="s">
        <v>980</v>
      </c>
      <c r="G562" s="42" t="s">
        <v>1134</v>
      </c>
      <c r="H562" s="43">
        <v>489.99580000000003</v>
      </c>
      <c r="I562" s="60">
        <f t="shared" si="24"/>
        <v>457.94</v>
      </c>
      <c r="J562" s="129"/>
      <c r="K562" s="42"/>
      <c r="L562" s="129" t="s">
        <v>39</v>
      </c>
      <c r="M562" s="49" t="s">
        <v>585</v>
      </c>
      <c r="N562" s="130"/>
      <c r="O562" s="52"/>
      <c r="P562" s="52"/>
      <c r="Q562" s="52"/>
      <c r="R562" s="52"/>
    </row>
    <row r="563" spans="1:18" ht="16">
      <c r="A563" s="42" t="s">
        <v>1148</v>
      </c>
      <c r="B563" s="42" t="s">
        <v>1150</v>
      </c>
      <c r="C563" s="42" t="s">
        <v>1134</v>
      </c>
      <c r="D563" s="42" t="s">
        <v>1151</v>
      </c>
      <c r="E563" s="42" t="s">
        <v>1683</v>
      </c>
      <c r="F563" s="42" t="s">
        <v>981</v>
      </c>
      <c r="G563" s="42" t="s">
        <v>1134</v>
      </c>
      <c r="H563" s="43">
        <v>1290.0027</v>
      </c>
      <c r="I563" s="60">
        <f t="shared" si="24"/>
        <v>1205.6099999999999</v>
      </c>
      <c r="J563" s="129"/>
      <c r="K563" s="42"/>
      <c r="L563" s="129" t="s">
        <v>39</v>
      </c>
      <c r="M563" s="49" t="s">
        <v>585</v>
      </c>
      <c r="N563" s="130"/>
      <c r="O563" s="52"/>
      <c r="P563" s="52"/>
      <c r="Q563" s="52"/>
      <c r="R563" s="52"/>
    </row>
    <row r="564" spans="1:18" ht="16">
      <c r="A564" s="42" t="s">
        <v>1148</v>
      </c>
      <c r="B564" s="42" t="s">
        <v>1150</v>
      </c>
      <c r="C564" s="42" t="s">
        <v>1134</v>
      </c>
      <c r="D564" s="42" t="s">
        <v>1151</v>
      </c>
      <c r="E564" s="42" t="s">
        <v>1687</v>
      </c>
      <c r="F564" s="42" t="s">
        <v>260</v>
      </c>
      <c r="G564" s="42" t="s">
        <v>1134</v>
      </c>
      <c r="H564" s="43">
        <v>590.00000000000011</v>
      </c>
      <c r="I564" s="60">
        <f t="shared" si="24"/>
        <v>551.40186915887853</v>
      </c>
      <c r="J564" s="129"/>
      <c r="K564" s="42"/>
      <c r="L564" s="129" t="s">
        <v>39</v>
      </c>
      <c r="M564" s="49" t="s">
        <v>585</v>
      </c>
      <c r="N564" s="130"/>
      <c r="O564" s="52"/>
      <c r="P564" s="52"/>
      <c r="Q564" s="52"/>
      <c r="R564" s="52"/>
    </row>
    <row r="565" spans="1:18" ht="16">
      <c r="A565" s="42" t="s">
        <v>1148</v>
      </c>
      <c r="B565" s="42" t="s">
        <v>1150</v>
      </c>
      <c r="C565" s="42" t="s">
        <v>1134</v>
      </c>
      <c r="D565" s="42" t="s">
        <v>1151</v>
      </c>
      <c r="E565" s="42" t="s">
        <v>1688</v>
      </c>
      <c r="F565" s="42" t="s">
        <v>261</v>
      </c>
      <c r="G565" s="42" t="s">
        <v>1134</v>
      </c>
      <c r="H565" s="43">
        <v>590.00000000000011</v>
      </c>
      <c r="I565" s="60">
        <f t="shared" si="24"/>
        <v>551.40186915887853</v>
      </c>
      <c r="J565" s="129"/>
      <c r="K565" s="42"/>
      <c r="L565" s="129" t="s">
        <v>39</v>
      </c>
      <c r="M565" s="49" t="s">
        <v>585</v>
      </c>
      <c r="N565" s="130"/>
      <c r="O565" s="52"/>
      <c r="P565" s="52"/>
      <c r="Q565" s="52"/>
      <c r="R565" s="52"/>
    </row>
    <row r="566" spans="1:18" ht="16">
      <c r="A566" s="42" t="s">
        <v>1148</v>
      </c>
      <c r="B566" s="42" t="s">
        <v>1150</v>
      </c>
      <c r="C566" s="42" t="s">
        <v>1134</v>
      </c>
      <c r="D566" s="42" t="s">
        <v>1151</v>
      </c>
      <c r="E566" s="42" t="s">
        <v>1689</v>
      </c>
      <c r="F566" s="42" t="s">
        <v>262</v>
      </c>
      <c r="G566" s="42" t="s">
        <v>1134</v>
      </c>
      <c r="H566" s="43">
        <v>590.00000000000011</v>
      </c>
      <c r="I566" s="60">
        <f t="shared" si="24"/>
        <v>551.40186915887853</v>
      </c>
      <c r="J566" s="129"/>
      <c r="K566" s="42"/>
      <c r="L566" s="129" t="s">
        <v>39</v>
      </c>
      <c r="M566" s="49" t="s">
        <v>585</v>
      </c>
      <c r="N566" s="130"/>
      <c r="O566" s="52"/>
      <c r="P566" s="52"/>
      <c r="Q566" s="52"/>
      <c r="R566" s="52"/>
    </row>
    <row r="567" spans="1:18" ht="16">
      <c r="A567" s="42" t="s">
        <v>1148</v>
      </c>
      <c r="B567" s="42" t="s">
        <v>1150</v>
      </c>
      <c r="C567" s="42" t="s">
        <v>1134</v>
      </c>
      <c r="D567" s="42" t="s">
        <v>1151</v>
      </c>
      <c r="E567" s="42" t="s">
        <v>1690</v>
      </c>
      <c r="F567" s="42" t="s">
        <v>263</v>
      </c>
      <c r="G567" s="42" t="s">
        <v>1134</v>
      </c>
      <c r="H567" s="43">
        <v>590.00000000000011</v>
      </c>
      <c r="I567" s="60">
        <f t="shared" si="24"/>
        <v>551.40186915887853</v>
      </c>
      <c r="J567" s="129"/>
      <c r="K567" s="42"/>
      <c r="L567" s="129" t="s">
        <v>39</v>
      </c>
      <c r="M567" s="49" t="s">
        <v>585</v>
      </c>
      <c r="N567" s="130"/>
      <c r="O567" s="52"/>
      <c r="P567" s="52"/>
      <c r="Q567" s="52"/>
      <c r="R567" s="52"/>
    </row>
    <row r="568" spans="1:18" ht="16">
      <c r="A568" s="42" t="s">
        <v>1148</v>
      </c>
      <c r="B568" s="42" t="s">
        <v>1150</v>
      </c>
      <c r="C568" s="42" t="s">
        <v>1134</v>
      </c>
      <c r="D568" s="42" t="s">
        <v>1151</v>
      </c>
      <c r="E568" s="42" t="s">
        <v>1684</v>
      </c>
      <c r="F568" s="42" t="s">
        <v>630</v>
      </c>
      <c r="G568" s="42" t="s">
        <v>1134</v>
      </c>
      <c r="H568" s="43">
        <v>450</v>
      </c>
      <c r="I568" s="60">
        <f t="shared" si="24"/>
        <v>420.56074766355135</v>
      </c>
      <c r="J568" s="129"/>
      <c r="K568" s="42"/>
      <c r="L568" s="129" t="s">
        <v>39</v>
      </c>
      <c r="M568" s="49" t="s">
        <v>585</v>
      </c>
      <c r="N568" s="130"/>
      <c r="O568" s="52"/>
      <c r="P568" s="52"/>
      <c r="Q568" s="52"/>
      <c r="R568" s="52"/>
    </row>
    <row r="569" spans="1:18" ht="16">
      <c r="A569" s="42" t="s">
        <v>1148</v>
      </c>
      <c r="B569" s="42" t="s">
        <v>1150</v>
      </c>
      <c r="C569" s="42" t="s">
        <v>1134</v>
      </c>
      <c r="D569" s="42" t="s">
        <v>1151</v>
      </c>
      <c r="E569" s="42" t="s">
        <v>1685</v>
      </c>
      <c r="F569" s="42" t="s">
        <v>631</v>
      </c>
      <c r="G569" s="42" t="s">
        <v>1134</v>
      </c>
      <c r="H569" s="43">
        <v>420</v>
      </c>
      <c r="I569" s="60">
        <f t="shared" si="24"/>
        <v>392.52336448598129</v>
      </c>
      <c r="J569" s="129"/>
      <c r="K569" s="42"/>
      <c r="L569" s="129" t="s">
        <v>39</v>
      </c>
      <c r="M569" s="49" t="s">
        <v>585</v>
      </c>
      <c r="N569" s="130"/>
      <c r="O569" s="52"/>
      <c r="P569" s="52"/>
      <c r="Q569" s="52"/>
      <c r="R569" s="52"/>
    </row>
  </sheetData>
  <sheetProtection algorithmName="SHA-512" hashValue="DtOgPMn2lKV1NqPuQjFjDbtt/Zo9PRikxqIfETsWOvEAyKX0EY/pFpFrMHMQtiZkdYYvmiO46pgtoMiHENI8yA==" saltValue="yVAUAoN0cNANC37UqAKhEQ==" spinCount="100000" sheet="1" objects="1" scenarios="1"/>
  <autoFilter ref="A1:R569" xr:uid="{59B1A9B8-4B7E-4F6E-A94B-628978371A89}"/>
  <phoneticPr fontId="3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144"/>
  <sheetViews>
    <sheetView zoomScale="55" zoomScaleNormal="55" workbookViewId="0">
      <pane ySplit="2" topLeftCell="A3" activePane="bottomLeft" state="frozen"/>
      <selection pane="bottomLeft" activeCell="E1" sqref="E1:H1048576"/>
    </sheetView>
  </sheetViews>
  <sheetFormatPr baseColWidth="10" defaultColWidth="8.83203125" defaultRowHeight="15"/>
  <cols>
    <col min="1" max="1" width="21" customWidth="1"/>
    <col min="2" max="2" width="90.6640625" customWidth="1"/>
    <col min="3" max="4" width="14.6640625" customWidth="1"/>
    <col min="5" max="5" width="9.33203125" customWidth="1"/>
    <col min="6" max="6" width="10" style="66" customWidth="1"/>
    <col min="7" max="7" width="22.33203125" customWidth="1"/>
  </cols>
  <sheetData>
    <row r="1" spans="1:7" ht="77.25" customHeight="1">
      <c r="A1" s="3"/>
      <c r="B1" s="23" t="s">
        <v>1746</v>
      </c>
      <c r="C1" s="3"/>
      <c r="D1" s="3"/>
      <c r="E1" s="3"/>
      <c r="F1" s="23"/>
      <c r="G1" s="3"/>
    </row>
    <row r="2" spans="1:7" ht="41.25" customHeight="1">
      <c r="A2" s="1" t="s">
        <v>0</v>
      </c>
      <c r="B2" s="2" t="s">
        <v>1</v>
      </c>
      <c r="C2" s="19" t="s">
        <v>2</v>
      </c>
      <c r="D2" s="19" t="s">
        <v>3</v>
      </c>
      <c r="E2" s="20" t="s">
        <v>4</v>
      </c>
      <c r="F2" s="20" t="s">
        <v>5</v>
      </c>
      <c r="G2" s="21" t="s">
        <v>6</v>
      </c>
    </row>
    <row r="3" spans="1:7" ht="14.25" customHeight="1">
      <c r="A3" s="16" t="s">
        <v>1730</v>
      </c>
      <c r="B3" s="15" t="s">
        <v>1031</v>
      </c>
      <c r="C3" s="17">
        <v>31990</v>
      </c>
      <c r="D3" s="18">
        <f>C3/1.07</f>
        <v>29897.196261682242</v>
      </c>
      <c r="E3" s="22" t="s">
        <v>13</v>
      </c>
      <c r="F3" s="22" t="s">
        <v>584</v>
      </c>
      <c r="G3" s="105"/>
    </row>
    <row r="4" spans="1:7">
      <c r="A4" s="108"/>
      <c r="B4" s="25"/>
      <c r="C4" s="17"/>
      <c r="D4" s="26"/>
      <c r="E4" s="27"/>
      <c r="F4" s="27"/>
      <c r="G4" s="5"/>
    </row>
    <row r="5" spans="1:7">
      <c r="A5" s="4"/>
      <c r="B5" s="10" t="s">
        <v>1045</v>
      </c>
      <c r="C5" s="3"/>
      <c r="D5" s="9"/>
      <c r="E5" s="9"/>
      <c r="F5" s="27"/>
      <c r="G5" s="5"/>
    </row>
    <row r="6" spans="1:7">
      <c r="A6" s="4"/>
      <c r="B6" s="10" t="s">
        <v>1048</v>
      </c>
      <c r="C6" s="3"/>
      <c r="D6" s="9"/>
      <c r="E6" s="9"/>
      <c r="F6" s="27"/>
      <c r="G6" s="5"/>
    </row>
    <row r="7" spans="1:7">
      <c r="A7" s="4"/>
      <c r="B7" s="11" t="s">
        <v>1046</v>
      </c>
      <c r="C7" s="3"/>
      <c r="D7" s="9"/>
      <c r="E7" s="9"/>
      <c r="F7" s="27"/>
      <c r="G7" s="5"/>
    </row>
    <row r="8" spans="1:7">
      <c r="A8" s="4"/>
      <c r="B8" s="11" t="s">
        <v>1052</v>
      </c>
      <c r="C8" s="3"/>
      <c r="D8" s="9"/>
      <c r="E8" s="9"/>
      <c r="F8" s="27"/>
      <c r="G8" s="5"/>
    </row>
    <row r="9" spans="1:7">
      <c r="A9" s="64"/>
      <c r="B9" s="12" t="s">
        <v>709</v>
      </c>
      <c r="C9" s="3"/>
      <c r="D9" s="9"/>
      <c r="E9" s="9"/>
      <c r="F9" s="27"/>
      <c r="G9" s="5"/>
    </row>
    <row r="10" spans="1:7">
      <c r="A10" s="108" t="s">
        <v>549</v>
      </c>
      <c r="B10" s="12" t="s">
        <v>1047</v>
      </c>
      <c r="C10" s="3"/>
      <c r="D10" s="9"/>
      <c r="E10" s="9"/>
      <c r="F10" s="27"/>
      <c r="G10" s="5"/>
    </row>
    <row r="11" spans="1:7">
      <c r="A11" s="4"/>
      <c r="B11" s="12" t="s">
        <v>270</v>
      </c>
      <c r="C11" s="3"/>
      <c r="D11" s="9"/>
      <c r="E11" s="9"/>
      <c r="F11" s="27"/>
      <c r="G11" s="5"/>
    </row>
    <row r="12" spans="1:7">
      <c r="A12" s="4"/>
      <c r="B12" s="12" t="s">
        <v>1054</v>
      </c>
      <c r="C12" s="3"/>
      <c r="D12" s="9"/>
      <c r="E12" s="9"/>
      <c r="F12" s="27"/>
      <c r="G12" s="5"/>
    </row>
    <row r="13" spans="1:7">
      <c r="A13" s="4"/>
      <c r="B13" s="12" t="s">
        <v>1055</v>
      </c>
      <c r="C13" s="3"/>
      <c r="D13" s="9"/>
      <c r="E13" s="9"/>
      <c r="F13" s="27"/>
      <c r="G13" s="5"/>
    </row>
    <row r="14" spans="1:7">
      <c r="A14" s="4"/>
      <c r="B14" s="12" t="s">
        <v>1039</v>
      </c>
      <c r="C14" s="3"/>
      <c r="D14" s="9"/>
      <c r="E14" s="9"/>
      <c r="F14" s="27"/>
      <c r="G14" s="5"/>
    </row>
    <row r="15" spans="1:7">
      <c r="A15" s="64"/>
      <c r="B15" s="12" t="s">
        <v>1053</v>
      </c>
      <c r="C15" s="3"/>
      <c r="D15" s="9"/>
      <c r="E15" s="9"/>
      <c r="F15" s="27"/>
      <c r="G15" s="5"/>
    </row>
    <row r="16" spans="1:7">
      <c r="A16" s="4"/>
      <c r="B16" s="12" t="s">
        <v>1056</v>
      </c>
      <c r="C16" s="3"/>
      <c r="D16" s="9"/>
      <c r="E16" s="9"/>
      <c r="F16" s="27"/>
      <c r="G16" s="5"/>
    </row>
    <row r="17" spans="1:7">
      <c r="A17" s="4"/>
      <c r="B17" s="12" t="s">
        <v>1057</v>
      </c>
      <c r="C17" s="3"/>
      <c r="D17" s="9"/>
      <c r="E17" s="9"/>
      <c r="F17" s="27"/>
      <c r="G17" s="5"/>
    </row>
    <row r="18" spans="1:7">
      <c r="A18" s="4"/>
      <c r="B18" s="37" t="s">
        <v>717</v>
      </c>
      <c r="C18" s="3"/>
      <c r="D18" s="9"/>
      <c r="E18" s="9"/>
      <c r="F18" s="27"/>
      <c r="G18" s="5"/>
    </row>
    <row r="19" spans="1:7">
      <c r="A19" s="4"/>
      <c r="B19" s="11" t="s">
        <v>713</v>
      </c>
      <c r="C19" s="3"/>
      <c r="D19" s="9"/>
      <c r="E19" s="9"/>
      <c r="F19" s="27"/>
      <c r="G19" s="5"/>
    </row>
    <row r="20" spans="1:7">
      <c r="A20" s="4"/>
      <c r="B20" s="11" t="s">
        <v>1049</v>
      </c>
      <c r="C20" s="3"/>
      <c r="D20" s="9"/>
      <c r="E20" s="9"/>
      <c r="F20" s="27"/>
      <c r="G20" s="5"/>
    </row>
    <row r="21" spans="1:7">
      <c r="A21" s="4"/>
      <c r="B21" s="11" t="s">
        <v>1050</v>
      </c>
      <c r="C21" s="3"/>
      <c r="D21" s="9"/>
      <c r="E21" s="9"/>
      <c r="F21" s="27"/>
      <c r="G21" s="5"/>
    </row>
    <row r="22" spans="1:7">
      <c r="A22" s="4"/>
      <c r="B22" s="24" t="s">
        <v>1051</v>
      </c>
      <c r="C22" s="3"/>
      <c r="D22" s="9"/>
      <c r="E22" s="9"/>
      <c r="F22" s="27"/>
      <c r="G22" s="5"/>
    </row>
    <row r="23" spans="1:7">
      <c r="A23" s="6"/>
      <c r="B23" s="107"/>
      <c r="C23" s="7"/>
      <c r="D23" s="14"/>
      <c r="E23" s="14"/>
      <c r="F23" s="65"/>
      <c r="G23" s="5"/>
    </row>
    <row r="24" spans="1:7">
      <c r="A24" s="16" t="s">
        <v>1731</v>
      </c>
      <c r="B24" s="25" t="s">
        <v>702</v>
      </c>
      <c r="C24" s="17">
        <v>15990</v>
      </c>
      <c r="D24" s="26">
        <f>C24/1.07</f>
        <v>14943.925233644859</v>
      </c>
      <c r="E24" s="27" t="s">
        <v>13</v>
      </c>
      <c r="F24" s="27" t="s">
        <v>584</v>
      </c>
      <c r="G24" s="5"/>
    </row>
    <row r="25" spans="1:7">
      <c r="A25" s="16" t="s">
        <v>1732</v>
      </c>
      <c r="B25" s="25" t="s">
        <v>703</v>
      </c>
      <c r="C25" s="17">
        <v>15990</v>
      </c>
      <c r="D25" s="26">
        <f>C25/1.07</f>
        <v>14943.925233644859</v>
      </c>
      <c r="E25" s="27"/>
      <c r="F25" s="27"/>
      <c r="G25" s="5"/>
    </row>
    <row r="26" spans="1:7">
      <c r="A26" s="16"/>
      <c r="B26" s="25"/>
      <c r="C26" s="17"/>
      <c r="D26" s="26"/>
      <c r="E26" s="27"/>
      <c r="F26" s="27"/>
      <c r="G26" s="5"/>
    </row>
    <row r="27" spans="1:7">
      <c r="A27" s="4"/>
      <c r="B27" s="10" t="s">
        <v>707</v>
      </c>
      <c r="C27" s="3"/>
      <c r="D27" s="9"/>
      <c r="E27" s="9"/>
      <c r="F27" s="27"/>
      <c r="G27" s="5"/>
    </row>
    <row r="28" spans="1:7">
      <c r="A28" s="4"/>
      <c r="B28" s="10" t="s">
        <v>708</v>
      </c>
      <c r="C28" s="3"/>
      <c r="D28" s="9"/>
      <c r="E28" s="9"/>
      <c r="F28" s="27"/>
      <c r="G28" s="5"/>
    </row>
    <row r="29" spans="1:7">
      <c r="A29" s="4"/>
      <c r="B29" s="11" t="s">
        <v>704</v>
      </c>
      <c r="C29" s="3"/>
      <c r="D29" s="9"/>
      <c r="E29" s="9"/>
      <c r="F29" s="27"/>
      <c r="G29" s="5"/>
    </row>
    <row r="30" spans="1:7">
      <c r="A30" s="4"/>
      <c r="B30" s="11" t="s">
        <v>705</v>
      </c>
      <c r="C30" s="3"/>
      <c r="D30" s="9"/>
      <c r="E30" s="9"/>
      <c r="F30" s="27"/>
      <c r="G30" s="5"/>
    </row>
    <row r="31" spans="1:7">
      <c r="A31" s="64"/>
      <c r="B31" s="12" t="s">
        <v>709</v>
      </c>
      <c r="C31" s="3"/>
      <c r="D31" s="9"/>
      <c r="E31" s="9"/>
      <c r="F31" s="27"/>
      <c r="G31" s="5"/>
    </row>
    <row r="32" spans="1:7">
      <c r="B32" s="12" t="s">
        <v>272</v>
      </c>
      <c r="C32" s="3"/>
      <c r="D32" s="9"/>
      <c r="E32" s="9"/>
      <c r="F32" s="27"/>
      <c r="G32" s="5"/>
    </row>
    <row r="33" spans="1:7">
      <c r="A33" s="4"/>
      <c r="B33" s="12" t="s">
        <v>270</v>
      </c>
      <c r="C33" s="3"/>
      <c r="D33" s="9"/>
      <c r="E33" s="9"/>
      <c r="F33" s="27"/>
      <c r="G33" s="5"/>
    </row>
    <row r="34" spans="1:7">
      <c r="A34" s="4"/>
      <c r="B34" s="12" t="s">
        <v>706</v>
      </c>
      <c r="C34" s="3"/>
      <c r="D34" s="9"/>
      <c r="E34" s="9"/>
      <c r="F34" s="27"/>
      <c r="G34" s="5"/>
    </row>
    <row r="35" spans="1:7">
      <c r="A35" s="4"/>
      <c r="B35" s="12" t="s">
        <v>710</v>
      </c>
      <c r="C35" s="3"/>
      <c r="D35" s="9"/>
      <c r="E35" s="9"/>
      <c r="F35" s="27"/>
      <c r="G35" s="5"/>
    </row>
    <row r="36" spans="1:7">
      <c r="A36" s="64"/>
      <c r="B36" s="12" t="s">
        <v>711</v>
      </c>
      <c r="C36" s="3"/>
      <c r="D36" s="9"/>
      <c r="E36" s="9"/>
      <c r="F36" s="27"/>
      <c r="G36" s="5"/>
    </row>
    <row r="37" spans="1:7">
      <c r="A37" s="4"/>
      <c r="B37" s="12" t="s">
        <v>271</v>
      </c>
      <c r="C37" s="3"/>
      <c r="D37" s="9"/>
      <c r="E37" s="9"/>
      <c r="F37" s="27"/>
      <c r="G37" s="5"/>
    </row>
    <row r="38" spans="1:7">
      <c r="A38" s="4"/>
      <c r="B38" s="12" t="s">
        <v>712</v>
      </c>
      <c r="C38" s="3"/>
      <c r="D38" s="9"/>
      <c r="E38" s="9"/>
      <c r="F38" s="27"/>
      <c r="G38" s="5"/>
    </row>
    <row r="39" spans="1:7">
      <c r="A39" s="4"/>
      <c r="B39" s="37" t="s">
        <v>717</v>
      </c>
      <c r="C39" s="3"/>
      <c r="D39" s="9"/>
      <c r="E39" s="9"/>
      <c r="F39" s="27"/>
      <c r="G39" s="5"/>
    </row>
    <row r="40" spans="1:7">
      <c r="A40" s="4"/>
      <c r="B40" s="11" t="s">
        <v>713</v>
      </c>
      <c r="C40" s="3"/>
      <c r="D40" s="9"/>
      <c r="E40" s="9"/>
      <c r="F40" s="27"/>
      <c r="G40" s="5"/>
    </row>
    <row r="41" spans="1:7">
      <c r="A41" s="4"/>
      <c r="B41" s="11" t="s">
        <v>714</v>
      </c>
      <c r="C41" s="3"/>
      <c r="D41" s="9"/>
      <c r="E41" s="9"/>
      <c r="F41" s="27"/>
      <c r="G41" s="5"/>
    </row>
    <row r="42" spans="1:7">
      <c r="A42" s="4"/>
      <c r="B42" s="11" t="s">
        <v>715</v>
      </c>
      <c r="C42" s="3"/>
      <c r="D42" s="9"/>
      <c r="E42" s="9"/>
      <c r="F42" s="27"/>
      <c r="G42" s="5"/>
    </row>
    <row r="43" spans="1:7">
      <c r="A43" s="4"/>
      <c r="B43" s="24" t="s">
        <v>716</v>
      </c>
      <c r="C43" s="3"/>
      <c r="D43" s="9"/>
      <c r="E43" s="9"/>
      <c r="F43" s="27"/>
      <c r="G43" s="5"/>
    </row>
    <row r="44" spans="1:7">
      <c r="A44" s="6"/>
      <c r="B44" s="14"/>
      <c r="C44" s="7"/>
      <c r="D44" s="14"/>
      <c r="E44" s="14"/>
      <c r="F44" s="65"/>
      <c r="G44" s="8"/>
    </row>
    <row r="45" spans="1:7">
      <c r="A45" s="16" t="s">
        <v>1741</v>
      </c>
      <c r="B45" s="15" t="s">
        <v>1016</v>
      </c>
      <c r="C45" s="17">
        <v>11990</v>
      </c>
      <c r="D45" s="18">
        <f>C45/1.07</f>
        <v>11205.607476635514</v>
      </c>
      <c r="E45" s="22" t="s">
        <v>13</v>
      </c>
      <c r="F45" s="22" t="s">
        <v>584</v>
      </c>
      <c r="G45" s="5"/>
    </row>
    <row r="46" spans="1:7">
      <c r="A46" s="16"/>
      <c r="B46" s="25"/>
      <c r="C46" s="17"/>
      <c r="D46" s="26"/>
      <c r="E46" s="27"/>
      <c r="F46" s="27"/>
      <c r="G46" s="5"/>
    </row>
    <row r="47" spans="1:7">
      <c r="A47" s="4"/>
      <c r="B47" s="10" t="s">
        <v>1017</v>
      </c>
      <c r="C47" s="3"/>
      <c r="D47" s="9"/>
      <c r="E47" s="9"/>
      <c r="F47" s="27"/>
      <c r="G47" s="5"/>
    </row>
    <row r="48" spans="1:7">
      <c r="A48" s="4"/>
      <c r="B48" s="10" t="s">
        <v>273</v>
      </c>
      <c r="C48" s="3"/>
      <c r="D48" s="9"/>
      <c r="E48" s="9"/>
      <c r="F48" s="27"/>
      <c r="G48" s="5"/>
    </row>
    <row r="49" spans="1:7">
      <c r="A49" s="4"/>
      <c r="B49" s="11" t="s">
        <v>1022</v>
      </c>
      <c r="C49" s="3"/>
      <c r="D49" s="9"/>
      <c r="E49" s="9"/>
      <c r="F49" s="27"/>
      <c r="G49" s="5"/>
    </row>
    <row r="50" spans="1:7">
      <c r="B50" s="11" t="s">
        <v>1018</v>
      </c>
      <c r="C50" s="3"/>
      <c r="D50" s="9"/>
      <c r="E50" s="9"/>
      <c r="F50" s="27"/>
      <c r="G50" s="5"/>
    </row>
    <row r="51" spans="1:7">
      <c r="A51" s="4"/>
      <c r="B51" s="12" t="s">
        <v>165</v>
      </c>
      <c r="C51" s="3"/>
      <c r="D51" s="9"/>
      <c r="E51" s="9"/>
      <c r="F51" s="27"/>
      <c r="G51" s="5"/>
    </row>
    <row r="52" spans="1:7">
      <c r="A52" s="4"/>
      <c r="B52" s="12" t="s">
        <v>272</v>
      </c>
      <c r="C52" s="3"/>
      <c r="D52" s="9"/>
      <c r="E52" s="9"/>
      <c r="F52" s="27"/>
      <c r="G52" s="5"/>
    </row>
    <row r="53" spans="1:7">
      <c r="A53" s="4"/>
      <c r="B53" s="12" t="s">
        <v>270</v>
      </c>
      <c r="C53" s="3"/>
      <c r="D53" s="9"/>
      <c r="E53" s="9"/>
      <c r="F53" s="27"/>
      <c r="G53" s="5"/>
    </row>
    <row r="54" spans="1:7">
      <c r="A54" s="4"/>
      <c r="B54" s="12" t="s">
        <v>1021</v>
      </c>
      <c r="C54" s="3"/>
      <c r="D54" s="9"/>
      <c r="E54" s="9"/>
      <c r="F54" s="27"/>
      <c r="G54" s="5"/>
    </row>
    <row r="55" spans="1:7">
      <c r="A55" s="64" t="s">
        <v>549</v>
      </c>
      <c r="B55" s="12" t="s">
        <v>274</v>
      </c>
      <c r="C55" s="3"/>
      <c r="D55" s="9"/>
      <c r="E55" s="9"/>
      <c r="F55" s="27"/>
      <c r="G55" s="5"/>
    </row>
    <row r="56" spans="1:7">
      <c r="A56" s="4"/>
      <c r="B56" s="12" t="s">
        <v>269</v>
      </c>
      <c r="C56" s="3"/>
      <c r="D56" s="9"/>
      <c r="E56" s="9"/>
      <c r="F56" s="27"/>
      <c r="G56" s="5"/>
    </row>
    <row r="57" spans="1:7">
      <c r="A57" s="4"/>
      <c r="B57" s="12" t="s">
        <v>1020</v>
      </c>
      <c r="C57" s="3"/>
      <c r="D57" s="9"/>
      <c r="E57" s="9"/>
      <c r="F57" s="27"/>
      <c r="G57" s="5"/>
    </row>
    <row r="58" spans="1:7">
      <c r="A58" s="4"/>
      <c r="B58" s="12" t="s">
        <v>1019</v>
      </c>
      <c r="C58" s="3"/>
      <c r="D58" s="9"/>
      <c r="E58" s="9"/>
      <c r="F58" s="27"/>
      <c r="G58" s="5"/>
    </row>
    <row r="59" spans="1:7">
      <c r="A59" s="4"/>
      <c r="B59" s="37" t="s">
        <v>1024</v>
      </c>
      <c r="C59" s="3"/>
      <c r="D59" s="9"/>
      <c r="E59" s="9"/>
      <c r="F59" s="27"/>
      <c r="G59" s="5"/>
    </row>
    <row r="60" spans="1:7">
      <c r="A60" s="4"/>
      <c r="B60" s="11" t="s">
        <v>1023</v>
      </c>
      <c r="C60" s="3"/>
      <c r="D60" s="9"/>
      <c r="E60" s="9"/>
      <c r="F60" s="27"/>
      <c r="G60" s="5"/>
    </row>
    <row r="61" spans="1:7">
      <c r="A61" s="4"/>
      <c r="B61" s="11" t="s">
        <v>1025</v>
      </c>
      <c r="C61" s="3"/>
      <c r="D61" s="9"/>
      <c r="E61" s="9"/>
      <c r="F61" s="27"/>
      <c r="G61" s="5"/>
    </row>
    <row r="62" spans="1:7">
      <c r="A62" s="4"/>
      <c r="B62" s="51" t="s">
        <v>1026</v>
      </c>
      <c r="C62" s="3"/>
      <c r="D62" s="9"/>
      <c r="E62" s="9"/>
      <c r="F62" s="27"/>
      <c r="G62" s="5"/>
    </row>
    <row r="63" spans="1:7">
      <c r="A63" s="6"/>
      <c r="B63" s="14"/>
      <c r="C63" s="7"/>
      <c r="D63" s="14"/>
      <c r="E63" s="14"/>
      <c r="F63" s="65"/>
      <c r="G63" s="8"/>
    </row>
    <row r="64" spans="1:7">
      <c r="A64" s="16" t="s">
        <v>1082</v>
      </c>
      <c r="B64" s="15" t="s">
        <v>1083</v>
      </c>
      <c r="C64" s="17">
        <v>11190</v>
      </c>
      <c r="D64" s="18">
        <f>C64/1.07</f>
        <v>10457.943925233645</v>
      </c>
      <c r="E64" s="22" t="s">
        <v>13</v>
      </c>
      <c r="F64" s="22" t="s">
        <v>584</v>
      </c>
      <c r="G64" s="5"/>
    </row>
    <row r="65" spans="1:7">
      <c r="A65" s="16" t="s">
        <v>1081</v>
      </c>
      <c r="B65" s="25" t="s">
        <v>1084</v>
      </c>
      <c r="C65" s="17"/>
      <c r="D65" s="26"/>
      <c r="E65" s="27"/>
      <c r="F65" s="27"/>
      <c r="G65" s="5"/>
    </row>
    <row r="66" spans="1:7">
      <c r="A66" s="4"/>
      <c r="B66" s="9"/>
      <c r="C66" s="3"/>
      <c r="D66" s="9"/>
      <c r="E66" s="9"/>
      <c r="F66" s="27"/>
      <c r="G66" s="5"/>
    </row>
    <row r="67" spans="1:7" ht="15" customHeight="1">
      <c r="A67" s="4"/>
      <c r="B67" s="10" t="s">
        <v>170</v>
      </c>
      <c r="C67" s="151" t="s">
        <v>1078</v>
      </c>
      <c r="D67" s="152"/>
      <c r="E67" s="9"/>
      <c r="F67" s="27"/>
      <c r="G67" s="5"/>
    </row>
    <row r="68" spans="1:7">
      <c r="A68" s="4"/>
      <c r="B68" s="10" t="s">
        <v>177</v>
      </c>
      <c r="C68" s="153"/>
      <c r="D68" s="154"/>
      <c r="E68" s="9"/>
      <c r="F68" s="27"/>
      <c r="G68" s="5"/>
    </row>
    <row r="69" spans="1:7">
      <c r="A69" s="4"/>
      <c r="B69" s="11" t="s">
        <v>171</v>
      </c>
      <c r="C69" s="153"/>
      <c r="D69" s="154"/>
      <c r="E69" s="9"/>
      <c r="F69" s="27"/>
      <c r="G69" s="5"/>
    </row>
    <row r="70" spans="1:7">
      <c r="A70" s="4"/>
      <c r="B70" s="11" t="s">
        <v>173</v>
      </c>
      <c r="C70" s="3"/>
      <c r="D70" s="9"/>
      <c r="E70" s="9"/>
      <c r="F70" s="27"/>
      <c r="G70" s="5"/>
    </row>
    <row r="71" spans="1:7">
      <c r="A71" s="4"/>
      <c r="B71" s="12" t="s">
        <v>165</v>
      </c>
      <c r="C71" s="150" t="s">
        <v>1166</v>
      </c>
      <c r="D71" s="150"/>
      <c r="E71" s="9"/>
      <c r="F71" s="27"/>
      <c r="G71" s="5"/>
    </row>
    <row r="72" spans="1:7">
      <c r="A72" s="4"/>
      <c r="B72" s="12" t="s">
        <v>172</v>
      </c>
      <c r="C72" s="106">
        <v>9690</v>
      </c>
      <c r="D72" s="106">
        <f>C72/1.07</f>
        <v>9056.0747663551392</v>
      </c>
      <c r="E72" s="9"/>
      <c r="F72" s="27"/>
      <c r="G72" s="5"/>
    </row>
    <row r="73" spans="1:7">
      <c r="A73" s="4"/>
      <c r="B73" s="12" t="s">
        <v>166</v>
      </c>
      <c r="C73" s="3"/>
      <c r="D73" s="9"/>
      <c r="E73" s="9"/>
      <c r="F73" s="27"/>
      <c r="G73" s="5"/>
    </row>
    <row r="74" spans="1:7">
      <c r="A74" s="4"/>
      <c r="B74" s="12" t="s">
        <v>174</v>
      </c>
      <c r="C74" s="3"/>
      <c r="D74" s="9"/>
      <c r="E74" s="9"/>
      <c r="F74" s="27"/>
      <c r="G74" s="5"/>
    </row>
    <row r="75" spans="1:7">
      <c r="A75" s="4"/>
      <c r="B75" s="12" t="s">
        <v>278</v>
      </c>
      <c r="C75" s="3"/>
      <c r="D75" s="9"/>
      <c r="E75" s="9"/>
      <c r="F75" s="27"/>
      <c r="G75" s="5"/>
    </row>
    <row r="76" spans="1:7">
      <c r="A76" s="4"/>
      <c r="B76" s="12" t="s">
        <v>269</v>
      </c>
      <c r="C76" s="3"/>
      <c r="D76" s="9"/>
      <c r="E76" s="9"/>
      <c r="F76" s="27"/>
      <c r="G76" s="5"/>
    </row>
    <row r="77" spans="1:7">
      <c r="A77" s="4"/>
      <c r="B77" s="12" t="s">
        <v>175</v>
      </c>
      <c r="C77" s="3"/>
      <c r="D77" s="9"/>
      <c r="E77" s="9"/>
      <c r="F77" s="27"/>
      <c r="G77" s="5"/>
    </row>
    <row r="78" spans="1:7">
      <c r="A78" s="4"/>
      <c r="B78" s="12" t="s">
        <v>1079</v>
      </c>
      <c r="C78" s="3"/>
      <c r="D78" s="9"/>
      <c r="E78" s="9"/>
      <c r="F78" s="27"/>
      <c r="G78" s="5"/>
    </row>
    <row r="79" spans="1:7">
      <c r="A79" s="4"/>
      <c r="B79" s="12" t="s">
        <v>50</v>
      </c>
      <c r="C79" s="3"/>
      <c r="D79" s="9"/>
      <c r="E79" s="9"/>
      <c r="F79" s="27"/>
      <c r="G79" s="5"/>
    </row>
    <row r="80" spans="1:7">
      <c r="A80" s="4"/>
      <c r="B80" s="37" t="s">
        <v>169</v>
      </c>
      <c r="C80" s="3"/>
      <c r="D80" s="9"/>
      <c r="E80" s="9"/>
      <c r="F80" s="27"/>
      <c r="G80" s="5"/>
    </row>
    <row r="81" spans="1:7">
      <c r="A81" s="4"/>
      <c r="B81" s="11" t="s">
        <v>167</v>
      </c>
      <c r="C81" s="3"/>
      <c r="D81" s="9"/>
      <c r="E81" s="9"/>
      <c r="F81" s="27"/>
      <c r="G81" s="5"/>
    </row>
    <row r="82" spans="1:7">
      <c r="A82" s="4"/>
      <c r="B82" s="11" t="s">
        <v>168</v>
      </c>
      <c r="C82" s="3"/>
      <c r="D82" s="9"/>
      <c r="E82" s="9"/>
      <c r="F82" s="27"/>
      <c r="G82" s="5"/>
    </row>
    <row r="83" spans="1:7">
      <c r="A83" s="4"/>
      <c r="B83" s="51" t="s">
        <v>176</v>
      </c>
      <c r="C83" s="3"/>
      <c r="D83" s="9"/>
      <c r="E83" s="9"/>
      <c r="F83" s="27"/>
      <c r="G83" s="5"/>
    </row>
    <row r="84" spans="1:7">
      <c r="A84" s="6"/>
      <c r="B84" s="14" t="s">
        <v>30</v>
      </c>
      <c r="C84" s="7"/>
      <c r="D84" s="14"/>
      <c r="E84" s="14"/>
      <c r="F84" s="65"/>
      <c r="G84" s="8"/>
    </row>
    <row r="85" spans="1:7">
      <c r="A85" s="16" t="s">
        <v>1169</v>
      </c>
      <c r="B85" s="15" t="s">
        <v>180</v>
      </c>
      <c r="C85" s="17">
        <v>16490</v>
      </c>
      <c r="D85" s="18">
        <f>C85/1.07</f>
        <v>15411.214953271026</v>
      </c>
      <c r="E85" s="22" t="s">
        <v>13</v>
      </c>
      <c r="F85" s="22" t="s">
        <v>584</v>
      </c>
      <c r="G85" s="5"/>
    </row>
    <row r="86" spans="1:7">
      <c r="A86" s="16"/>
      <c r="B86" s="25"/>
      <c r="C86" s="17"/>
      <c r="D86" s="26"/>
      <c r="E86" s="27"/>
      <c r="F86" s="27"/>
      <c r="G86" s="5"/>
    </row>
    <row r="87" spans="1:7">
      <c r="A87" s="4"/>
      <c r="B87" s="10" t="s">
        <v>182</v>
      </c>
      <c r="C87" s="3"/>
      <c r="D87" s="9"/>
      <c r="E87" s="9"/>
      <c r="F87" s="27"/>
      <c r="G87" s="5"/>
    </row>
    <row r="88" spans="1:7">
      <c r="A88" s="4"/>
      <c r="B88" s="10" t="s">
        <v>187</v>
      </c>
      <c r="C88" s="151" t="s">
        <v>1078</v>
      </c>
      <c r="D88" s="152"/>
      <c r="E88" s="9"/>
      <c r="F88" s="27"/>
      <c r="G88" s="5"/>
    </row>
    <row r="89" spans="1:7">
      <c r="A89" s="4"/>
      <c r="B89" s="11" t="s">
        <v>181</v>
      </c>
      <c r="C89" s="153"/>
      <c r="D89" s="154"/>
      <c r="E89" s="9"/>
      <c r="F89" s="27"/>
      <c r="G89" s="5"/>
    </row>
    <row r="90" spans="1:7">
      <c r="A90" s="4"/>
      <c r="B90" s="11" t="s">
        <v>188</v>
      </c>
      <c r="C90" s="153"/>
      <c r="D90" s="154"/>
      <c r="E90" s="9"/>
      <c r="F90" s="27"/>
      <c r="G90" s="5"/>
    </row>
    <row r="91" spans="1:7">
      <c r="A91" s="4"/>
      <c r="B91" s="12" t="s">
        <v>186</v>
      </c>
      <c r="C91" s="3"/>
      <c r="D91" s="9"/>
      <c r="E91" s="9"/>
      <c r="F91" s="27"/>
      <c r="G91" s="5"/>
    </row>
    <row r="92" spans="1:7">
      <c r="A92" s="4"/>
      <c r="B92" s="12" t="s">
        <v>183</v>
      </c>
      <c r="C92" s="150" t="s">
        <v>1166</v>
      </c>
      <c r="D92" s="150"/>
      <c r="E92" s="9"/>
      <c r="F92" s="27"/>
      <c r="G92" s="5"/>
    </row>
    <row r="93" spans="1:7">
      <c r="A93" s="4"/>
      <c r="B93" s="12" t="s">
        <v>185</v>
      </c>
      <c r="C93" s="106">
        <v>15290</v>
      </c>
      <c r="D93" s="106">
        <f>C93/1.07</f>
        <v>14289.719626168224</v>
      </c>
      <c r="E93" s="9"/>
      <c r="F93" s="27"/>
      <c r="G93" s="5"/>
    </row>
    <row r="94" spans="1:7">
      <c r="A94" s="4"/>
      <c r="B94" s="12" t="s">
        <v>184</v>
      </c>
      <c r="C94" s="3"/>
      <c r="D94" s="9"/>
      <c r="E94" s="9"/>
      <c r="F94" s="27"/>
      <c r="G94" s="5"/>
    </row>
    <row r="95" spans="1:7">
      <c r="A95" s="4"/>
      <c r="B95" s="12" t="s">
        <v>190</v>
      </c>
      <c r="C95" s="3"/>
      <c r="D95" s="9"/>
      <c r="E95" s="9"/>
      <c r="F95" s="27"/>
      <c r="G95" s="5"/>
    </row>
    <row r="96" spans="1:7">
      <c r="A96" s="4"/>
      <c r="B96" s="12" t="s">
        <v>164</v>
      </c>
      <c r="C96" s="3"/>
      <c r="D96" s="9"/>
      <c r="E96" s="9"/>
      <c r="F96" s="27"/>
      <c r="G96" s="5"/>
    </row>
    <row r="97" spans="1:7">
      <c r="A97" s="4"/>
      <c r="B97" s="12" t="s">
        <v>178</v>
      </c>
      <c r="C97" s="3"/>
      <c r="D97" s="9"/>
      <c r="E97" s="9"/>
      <c r="F97" s="27"/>
      <c r="G97" s="5"/>
    </row>
    <row r="98" spans="1:7">
      <c r="A98" s="4"/>
      <c r="B98" s="12" t="s">
        <v>189</v>
      </c>
      <c r="C98" s="3"/>
      <c r="D98" s="9"/>
      <c r="E98" s="9"/>
      <c r="F98" s="27"/>
      <c r="G98" s="5"/>
    </row>
    <row r="99" spans="1:7">
      <c r="A99" s="4"/>
      <c r="B99" s="12" t="s">
        <v>50</v>
      </c>
      <c r="C99" s="3"/>
      <c r="D99" s="9"/>
      <c r="E99" s="9"/>
      <c r="F99" s="27"/>
      <c r="G99" s="5"/>
    </row>
    <row r="100" spans="1:7">
      <c r="A100" s="4"/>
      <c r="B100" s="11" t="s">
        <v>192</v>
      </c>
      <c r="C100" s="3"/>
      <c r="D100" s="9"/>
      <c r="E100" s="9"/>
      <c r="F100" s="27"/>
      <c r="G100" s="5"/>
    </row>
    <row r="101" spans="1:7">
      <c r="A101" s="4"/>
      <c r="B101" s="11" t="s">
        <v>193</v>
      </c>
      <c r="C101" s="3"/>
      <c r="D101" s="9"/>
      <c r="E101" s="9"/>
      <c r="F101" s="27"/>
      <c r="G101" s="5"/>
    </row>
    <row r="102" spans="1:7">
      <c r="A102" s="4"/>
      <c r="B102" s="11" t="s">
        <v>191</v>
      </c>
      <c r="C102" s="3"/>
      <c r="D102" s="9"/>
      <c r="E102" s="9"/>
      <c r="F102" s="27"/>
      <c r="G102" s="5"/>
    </row>
    <row r="103" spans="1:7">
      <c r="A103" s="4"/>
      <c r="B103" s="51" t="s">
        <v>194</v>
      </c>
      <c r="C103" s="3"/>
      <c r="D103" s="9"/>
      <c r="E103" s="9"/>
      <c r="F103" s="27"/>
      <c r="G103" s="5"/>
    </row>
    <row r="104" spans="1:7">
      <c r="A104" s="6"/>
      <c r="B104" s="14" t="s">
        <v>30</v>
      </c>
      <c r="C104" s="7"/>
      <c r="D104" s="14"/>
      <c r="E104" s="14"/>
      <c r="F104" s="65"/>
      <c r="G104" s="8"/>
    </row>
    <row r="105" spans="1:7" s="78" customFormat="1">
      <c r="A105" s="68" t="s">
        <v>1733</v>
      </c>
      <c r="B105" s="84" t="s">
        <v>195</v>
      </c>
      <c r="C105" s="70">
        <v>22290</v>
      </c>
      <c r="D105" s="85">
        <f>C105/1.07</f>
        <v>20831.775700934577</v>
      </c>
      <c r="E105" s="86" t="s">
        <v>13</v>
      </c>
      <c r="F105" s="86" t="s">
        <v>584</v>
      </c>
      <c r="G105" s="91"/>
    </row>
    <row r="106" spans="1:7" s="78" customFormat="1">
      <c r="A106" s="68"/>
      <c r="B106" s="69"/>
      <c r="C106" s="70"/>
      <c r="D106" s="71"/>
      <c r="E106" s="72"/>
      <c r="F106" s="72"/>
      <c r="G106" s="91"/>
    </row>
    <row r="107" spans="1:7" s="78" customFormat="1">
      <c r="A107" s="88"/>
      <c r="B107" s="92" t="s">
        <v>1153</v>
      </c>
      <c r="C107" s="90"/>
      <c r="D107" s="89"/>
      <c r="E107" s="89"/>
      <c r="F107" s="72"/>
      <c r="G107" s="91"/>
    </row>
    <row r="108" spans="1:7" s="78" customFormat="1">
      <c r="A108" s="88"/>
      <c r="B108" s="92" t="s">
        <v>1154</v>
      </c>
      <c r="C108" s="90"/>
      <c r="D108" s="89"/>
      <c r="E108" s="89"/>
      <c r="F108" s="72"/>
      <c r="G108" s="91"/>
    </row>
    <row r="109" spans="1:7" s="78" customFormat="1">
      <c r="A109" s="88"/>
      <c r="B109" s="93" t="s">
        <v>1155</v>
      </c>
      <c r="C109" s="90"/>
      <c r="D109" s="89"/>
      <c r="E109" s="89"/>
      <c r="F109" s="72"/>
      <c r="G109" s="91"/>
    </row>
    <row r="110" spans="1:7" s="78" customFormat="1">
      <c r="A110" s="88"/>
      <c r="B110" s="93" t="s">
        <v>1156</v>
      </c>
      <c r="C110" s="90"/>
      <c r="D110" s="89"/>
      <c r="E110" s="89"/>
      <c r="F110" s="72"/>
      <c r="G110" s="91"/>
    </row>
    <row r="111" spans="1:7" s="78" customFormat="1">
      <c r="A111" s="88"/>
      <c r="B111" s="94" t="s">
        <v>1157</v>
      </c>
      <c r="C111" s="90"/>
      <c r="D111" s="89"/>
      <c r="E111" s="89"/>
      <c r="F111" s="72"/>
      <c r="G111" s="91"/>
    </row>
    <row r="112" spans="1:7" s="78" customFormat="1">
      <c r="A112" s="88"/>
      <c r="B112" s="94" t="s">
        <v>1158</v>
      </c>
      <c r="C112" s="90"/>
      <c r="D112" s="89"/>
      <c r="E112" s="89"/>
      <c r="F112" s="72"/>
      <c r="G112" s="91"/>
    </row>
    <row r="113" spans="1:7" s="78" customFormat="1">
      <c r="A113" s="88"/>
      <c r="B113" s="94" t="s">
        <v>1159</v>
      </c>
      <c r="C113" s="90"/>
      <c r="D113" s="89"/>
      <c r="E113" s="89"/>
      <c r="F113" s="72"/>
      <c r="G113" s="91"/>
    </row>
    <row r="114" spans="1:7" s="78" customFormat="1" ht="19">
      <c r="A114" s="141" t="s">
        <v>952</v>
      </c>
      <c r="B114" s="94" t="s">
        <v>1160</v>
      </c>
      <c r="C114" s="90"/>
      <c r="D114" s="89"/>
      <c r="E114" s="89"/>
      <c r="F114" s="72"/>
      <c r="G114" s="91"/>
    </row>
    <row r="115" spans="1:7" s="78" customFormat="1">
      <c r="A115" s="88"/>
      <c r="B115" s="94" t="s">
        <v>1161</v>
      </c>
      <c r="C115" s="90"/>
      <c r="D115" s="89"/>
      <c r="E115" s="89"/>
      <c r="F115" s="72"/>
      <c r="G115" s="91"/>
    </row>
    <row r="116" spans="1:7" s="78" customFormat="1">
      <c r="A116" s="88"/>
      <c r="B116" s="94" t="s">
        <v>1162</v>
      </c>
      <c r="C116" s="90"/>
      <c r="D116" s="89"/>
      <c r="E116" s="89"/>
      <c r="F116" s="72"/>
      <c r="G116" s="91"/>
    </row>
    <row r="117" spans="1:7" s="78" customFormat="1">
      <c r="A117" s="88"/>
      <c r="B117" s="94" t="s">
        <v>1163</v>
      </c>
      <c r="C117" s="90"/>
      <c r="D117" s="89"/>
      <c r="E117" s="89"/>
      <c r="F117" s="72"/>
      <c r="G117" s="91"/>
    </row>
    <row r="118" spans="1:7" s="78" customFormat="1">
      <c r="A118" s="88"/>
      <c r="B118" s="94" t="s">
        <v>1164</v>
      </c>
      <c r="C118" s="90"/>
      <c r="D118" s="89"/>
      <c r="E118" s="89"/>
      <c r="F118" s="72"/>
      <c r="G118" s="91"/>
    </row>
    <row r="119" spans="1:7" s="78" customFormat="1">
      <c r="A119" s="88"/>
      <c r="B119" s="94" t="s">
        <v>179</v>
      </c>
      <c r="C119" s="90"/>
      <c r="D119" s="89"/>
      <c r="E119" s="89"/>
      <c r="F119" s="72"/>
      <c r="G119" s="91"/>
    </row>
    <row r="120" spans="1:7" s="78" customFormat="1">
      <c r="A120" s="88"/>
      <c r="B120" s="93" t="s">
        <v>196</v>
      </c>
      <c r="C120" s="90"/>
      <c r="D120" s="89"/>
      <c r="E120" s="89"/>
      <c r="F120" s="72"/>
      <c r="G120" s="91"/>
    </row>
    <row r="121" spans="1:7" s="78" customFormat="1">
      <c r="A121" s="88"/>
      <c r="B121" s="93" t="s">
        <v>197</v>
      </c>
      <c r="C121" s="90"/>
      <c r="D121" s="89"/>
      <c r="E121" s="89"/>
      <c r="F121" s="72"/>
      <c r="G121" s="91"/>
    </row>
    <row r="122" spans="1:7" s="78" customFormat="1">
      <c r="A122" s="88"/>
      <c r="B122" s="93" t="s">
        <v>191</v>
      </c>
      <c r="C122" s="90"/>
      <c r="D122" s="89"/>
      <c r="E122" s="89"/>
      <c r="F122" s="72"/>
      <c r="G122" s="91"/>
    </row>
    <row r="123" spans="1:7" s="78" customFormat="1">
      <c r="A123" s="88"/>
      <c r="B123" s="139" t="s">
        <v>198</v>
      </c>
      <c r="C123" s="90"/>
      <c r="D123" s="89"/>
      <c r="E123" s="89"/>
      <c r="F123" s="72"/>
      <c r="G123" s="91"/>
    </row>
    <row r="124" spans="1:7" s="78" customFormat="1">
      <c r="A124" s="97"/>
      <c r="B124" s="98" t="s">
        <v>30</v>
      </c>
      <c r="C124" s="99"/>
      <c r="D124" s="98"/>
      <c r="E124" s="98"/>
      <c r="F124" s="140"/>
      <c r="G124" s="100"/>
    </row>
    <row r="125" spans="1:7">
      <c r="A125" s="16" t="s">
        <v>1170</v>
      </c>
      <c r="B125" s="15" t="s">
        <v>200</v>
      </c>
      <c r="C125" s="17">
        <v>29090</v>
      </c>
      <c r="D125" s="18">
        <f>C125/1.07</f>
        <v>27186.915887850464</v>
      </c>
      <c r="E125" s="22" t="s">
        <v>13</v>
      </c>
      <c r="F125" s="22" t="s">
        <v>584</v>
      </c>
      <c r="G125" s="5"/>
    </row>
    <row r="126" spans="1:7">
      <c r="A126" s="16"/>
      <c r="B126" s="25"/>
      <c r="C126" s="17"/>
      <c r="D126" s="26"/>
      <c r="E126" s="27"/>
      <c r="F126" s="27"/>
      <c r="G126" s="5"/>
    </row>
    <row r="127" spans="1:7">
      <c r="A127" s="4"/>
      <c r="B127" s="10" t="s">
        <v>170</v>
      </c>
      <c r="C127" s="3"/>
      <c r="D127" s="9"/>
      <c r="E127" s="9"/>
      <c r="F127" s="27"/>
      <c r="G127" s="5"/>
    </row>
    <row r="128" spans="1:7">
      <c r="A128" s="4"/>
      <c r="B128" s="10" t="s">
        <v>187</v>
      </c>
      <c r="C128" s="150" t="s">
        <v>1152</v>
      </c>
      <c r="D128" s="150"/>
      <c r="E128" s="9"/>
      <c r="F128" s="27"/>
      <c r="G128" s="5"/>
    </row>
    <row r="129" spans="1:7">
      <c r="A129" s="4"/>
      <c r="B129" s="11" t="s">
        <v>201</v>
      </c>
      <c r="C129" s="106">
        <v>26390</v>
      </c>
      <c r="D129" s="106">
        <f>C129/1.07</f>
        <v>24663.551401869157</v>
      </c>
      <c r="E129" s="9"/>
      <c r="F129" s="27"/>
      <c r="G129" s="5"/>
    </row>
    <row r="130" spans="1:7">
      <c r="A130" s="4"/>
      <c r="B130" s="11" t="s">
        <v>203</v>
      </c>
      <c r="C130" s="3"/>
      <c r="D130" s="9"/>
      <c r="E130" s="9"/>
      <c r="F130" s="27"/>
      <c r="G130" s="5"/>
    </row>
    <row r="131" spans="1:7">
      <c r="A131" s="4"/>
      <c r="B131" s="12" t="s">
        <v>186</v>
      </c>
      <c r="C131" s="3"/>
      <c r="D131" s="9"/>
      <c r="E131" s="9"/>
      <c r="F131" s="27"/>
      <c r="G131" s="5"/>
    </row>
    <row r="132" spans="1:7">
      <c r="A132" s="4"/>
      <c r="B132" s="12" t="s">
        <v>204</v>
      </c>
      <c r="C132" s="3"/>
      <c r="D132" s="9"/>
      <c r="E132" s="9"/>
      <c r="F132" s="27"/>
      <c r="G132" s="5"/>
    </row>
    <row r="133" spans="1:7">
      <c r="A133" s="4"/>
      <c r="B133" s="12" t="s">
        <v>202</v>
      </c>
      <c r="C133" s="3"/>
      <c r="D133" s="9"/>
      <c r="E133" s="9"/>
      <c r="F133" s="27"/>
      <c r="G133" s="5"/>
    </row>
    <row r="134" spans="1:7">
      <c r="A134" s="4"/>
      <c r="B134" s="12" t="s">
        <v>184</v>
      </c>
      <c r="C134" s="3"/>
      <c r="D134" s="9"/>
      <c r="E134" s="9"/>
      <c r="F134" s="27"/>
      <c r="G134" s="5"/>
    </row>
    <row r="135" spans="1:7">
      <c r="A135" s="4"/>
      <c r="B135" s="12" t="s">
        <v>205</v>
      </c>
      <c r="C135" s="3"/>
      <c r="D135" s="9"/>
      <c r="E135" s="9"/>
      <c r="F135" s="27"/>
      <c r="G135" s="5"/>
    </row>
    <row r="136" spans="1:7">
      <c r="A136" s="4"/>
      <c r="B136" s="12" t="s">
        <v>164</v>
      </c>
      <c r="C136" s="3"/>
      <c r="D136" s="9"/>
      <c r="E136" s="9"/>
      <c r="F136" s="27"/>
      <c r="G136" s="5"/>
    </row>
    <row r="137" spans="1:7">
      <c r="A137" s="4"/>
      <c r="B137" s="12" t="s">
        <v>199</v>
      </c>
      <c r="C137" s="3"/>
      <c r="D137" s="9"/>
      <c r="E137" s="9"/>
      <c r="F137" s="27"/>
      <c r="G137" s="5"/>
    </row>
    <row r="138" spans="1:7">
      <c r="A138" s="4"/>
      <c r="B138" s="12" t="s">
        <v>206</v>
      </c>
      <c r="C138" s="3"/>
      <c r="D138" s="9"/>
      <c r="E138" s="9"/>
      <c r="F138" s="27"/>
      <c r="G138" s="5"/>
    </row>
    <row r="139" spans="1:7">
      <c r="A139" s="4"/>
      <c r="B139" s="12" t="s">
        <v>179</v>
      </c>
      <c r="C139" s="3"/>
      <c r="D139" s="9"/>
      <c r="E139" s="9"/>
      <c r="F139" s="27"/>
      <c r="G139" s="5"/>
    </row>
    <row r="140" spans="1:7">
      <c r="A140" s="4"/>
      <c r="B140" s="11" t="s">
        <v>208</v>
      </c>
      <c r="C140" s="3"/>
      <c r="D140" s="9"/>
      <c r="E140" s="9"/>
      <c r="F140" s="27"/>
      <c r="G140" s="5"/>
    </row>
    <row r="141" spans="1:7">
      <c r="A141" s="4"/>
      <c r="B141" s="11" t="s">
        <v>207</v>
      </c>
      <c r="C141" s="3"/>
      <c r="D141" s="9"/>
      <c r="E141" s="9"/>
      <c r="F141" s="27"/>
      <c r="G141" s="5"/>
    </row>
    <row r="142" spans="1:7">
      <c r="A142" s="4"/>
      <c r="B142" s="11"/>
      <c r="C142" s="3"/>
      <c r="D142" s="9"/>
      <c r="E142" s="9"/>
      <c r="F142" s="27"/>
      <c r="G142" s="5"/>
    </row>
    <row r="143" spans="1:7">
      <c r="A143" s="4"/>
      <c r="B143" s="51" t="s">
        <v>209</v>
      </c>
      <c r="C143" s="3"/>
      <c r="D143" s="9"/>
      <c r="E143" s="9"/>
      <c r="F143" s="27"/>
      <c r="G143" s="5"/>
    </row>
    <row r="144" spans="1:7">
      <c r="A144" s="6"/>
      <c r="B144" s="14" t="s">
        <v>30</v>
      </c>
      <c r="C144" s="7"/>
      <c r="D144" s="14"/>
      <c r="E144" s="14"/>
      <c r="F144" s="65"/>
      <c r="G144" s="8"/>
    </row>
  </sheetData>
  <sheetProtection algorithmName="SHA-512" hashValue="JnY1LRIw7OST6X/6JBIg4M5PgYLo9Zbbqf/oXmurWA2nieU30r4pICkf9FoZEcmMSePoDCefhnBpIVWNMkY51Q==" saltValue="mtfV/FxcR9Ib8AoiLo3wjQ==" spinCount="100000" sheet="1" objects="1" scenarios="1"/>
  <mergeCells count="5">
    <mergeCell ref="C128:D128"/>
    <mergeCell ref="C67:D69"/>
    <mergeCell ref="C88:D90"/>
    <mergeCell ref="C71:D71"/>
    <mergeCell ref="C92:D92"/>
  </mergeCells>
  <hyperlinks>
    <hyperlink ref="B83" r:id="rId1" xr:uid="{00000000-0004-0000-0000-000000000000}"/>
    <hyperlink ref="B43" r:id="rId2" xr:uid="{00000000-0004-0000-0000-000001000000}"/>
    <hyperlink ref="B62" r:id="rId3" xr:uid="{00000000-0004-0000-0000-000002000000}"/>
    <hyperlink ref="B22" r:id="rId4" xr:uid="{00000000-0004-0000-0000-000003000000}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23"/>
  <sheetViews>
    <sheetView zoomScale="70" zoomScaleNormal="70" workbookViewId="0">
      <selection activeCell="E1" sqref="E1:E1048576"/>
    </sheetView>
  </sheetViews>
  <sheetFormatPr baseColWidth="10" defaultColWidth="8.83203125" defaultRowHeight="15"/>
  <cols>
    <col min="1" max="1" width="22" bestFit="1" customWidth="1"/>
    <col min="2" max="2" width="35.5" bestFit="1" customWidth="1"/>
    <col min="3" max="4" width="9.6640625" customWidth="1"/>
    <col min="5" max="5" width="14.33203125" customWidth="1"/>
    <col min="6" max="6" width="8.6640625" bestFit="1" customWidth="1"/>
    <col min="7" max="7" width="18.83203125" customWidth="1"/>
    <col min="8" max="8" width="10.1640625" bestFit="1" customWidth="1"/>
    <col min="9" max="9" width="9" customWidth="1"/>
    <col min="10" max="13" width="5.5" bestFit="1" customWidth="1"/>
    <col min="14" max="14" width="7.6640625" bestFit="1" customWidth="1"/>
  </cols>
  <sheetData>
    <row r="1" spans="1:14" ht="77.25" customHeight="1">
      <c r="A1" s="3"/>
      <c r="B1" s="23" t="str">
        <f>'กล้อง Compact(Powershot)'!$B$1</f>
        <v>Update 2/08/2026</v>
      </c>
      <c r="C1" s="3"/>
      <c r="D1" s="3"/>
      <c r="E1" s="53"/>
      <c r="F1" s="3"/>
      <c r="G1" s="3"/>
      <c r="H1" s="3"/>
    </row>
    <row r="2" spans="1:14" ht="34.5" customHeight="1">
      <c r="A2" s="1" t="s">
        <v>0</v>
      </c>
      <c r="B2" s="2" t="s">
        <v>1</v>
      </c>
      <c r="C2" s="40" t="s">
        <v>2</v>
      </c>
      <c r="D2" s="40" t="s">
        <v>3</v>
      </c>
      <c r="E2" s="20" t="s">
        <v>4</v>
      </c>
      <c r="F2" s="20" t="s">
        <v>5</v>
      </c>
      <c r="G2" s="21" t="s">
        <v>6</v>
      </c>
      <c r="L2" s="47"/>
    </row>
    <row r="3" spans="1:14" ht="20.25" customHeight="1">
      <c r="A3" s="55" t="s">
        <v>283</v>
      </c>
      <c r="B3" s="44"/>
      <c r="C3" s="45"/>
      <c r="D3" s="45"/>
      <c r="E3" s="44"/>
      <c r="F3" s="44"/>
      <c r="G3" s="44"/>
      <c r="L3" s="47"/>
      <c r="N3" s="67"/>
    </row>
    <row r="4" spans="1:14">
      <c r="A4" s="42" t="s">
        <v>1231</v>
      </c>
      <c r="B4" s="42" t="s">
        <v>1165</v>
      </c>
      <c r="C4" s="43">
        <v>2000</v>
      </c>
      <c r="D4" s="43">
        <f t="shared" ref="D4" si="0">C4/1.07</f>
        <v>1869.1588785046729</v>
      </c>
      <c r="E4" s="49" t="s">
        <v>39</v>
      </c>
      <c r="F4" s="49" t="s">
        <v>215</v>
      </c>
      <c r="G4" s="42"/>
      <c r="H4" s="54"/>
      <c r="L4" s="47"/>
      <c r="N4" s="67"/>
    </row>
    <row r="5" spans="1:14">
      <c r="A5" s="42" t="s">
        <v>1284</v>
      </c>
      <c r="B5" s="42" t="s">
        <v>284</v>
      </c>
      <c r="C5" s="43">
        <v>1900</v>
      </c>
      <c r="D5" s="43">
        <f t="shared" ref="D5:D17" si="1">C5/1.07</f>
        <v>1775.700934579439</v>
      </c>
      <c r="E5" s="49" t="s">
        <v>39</v>
      </c>
      <c r="F5" s="49" t="s">
        <v>215</v>
      </c>
      <c r="G5" s="42"/>
      <c r="H5" s="54"/>
      <c r="L5" s="47"/>
      <c r="N5" s="67"/>
    </row>
    <row r="6" spans="1:14">
      <c r="A6" s="42" t="s">
        <v>1285</v>
      </c>
      <c r="B6" s="42" t="s">
        <v>285</v>
      </c>
      <c r="C6" s="43">
        <v>1900</v>
      </c>
      <c r="D6" s="43">
        <f t="shared" si="1"/>
        <v>1775.700934579439</v>
      </c>
      <c r="E6" s="49" t="s">
        <v>39</v>
      </c>
      <c r="F6" s="49" t="s">
        <v>215</v>
      </c>
      <c r="G6" s="42"/>
      <c r="H6" s="54"/>
      <c r="L6" s="47"/>
      <c r="N6" s="67"/>
    </row>
    <row r="7" spans="1:14">
      <c r="A7" s="42" t="s">
        <v>1232</v>
      </c>
      <c r="B7" s="42" t="s">
        <v>925</v>
      </c>
      <c r="C7" s="43">
        <v>1700.0053</v>
      </c>
      <c r="D7" s="43">
        <f t="shared" si="1"/>
        <v>1588.79</v>
      </c>
      <c r="E7" s="49" t="s">
        <v>39</v>
      </c>
      <c r="F7" s="49" t="s">
        <v>215</v>
      </c>
      <c r="G7" s="42"/>
      <c r="H7" s="54"/>
      <c r="L7" s="47"/>
      <c r="N7" s="67"/>
    </row>
    <row r="8" spans="1:14">
      <c r="A8" s="42" t="s">
        <v>1286</v>
      </c>
      <c r="B8" s="42" t="s">
        <v>286</v>
      </c>
      <c r="C8" s="43">
        <v>1600</v>
      </c>
      <c r="D8" s="43">
        <f t="shared" si="1"/>
        <v>1495.3271028037382</v>
      </c>
      <c r="E8" s="49" t="s">
        <v>39</v>
      </c>
      <c r="F8" s="49" t="s">
        <v>215</v>
      </c>
      <c r="G8" s="42"/>
      <c r="H8" s="54"/>
      <c r="L8" s="47"/>
      <c r="N8" s="67"/>
    </row>
    <row r="9" spans="1:14">
      <c r="A9" s="42" t="s">
        <v>1233</v>
      </c>
      <c r="B9" s="42" t="s">
        <v>287</v>
      </c>
      <c r="C9" s="43">
        <v>2450</v>
      </c>
      <c r="D9" s="43">
        <f t="shared" si="1"/>
        <v>2289.7196261682243</v>
      </c>
      <c r="E9" s="49" t="s">
        <v>39</v>
      </c>
      <c r="F9" s="49" t="s">
        <v>215</v>
      </c>
      <c r="G9" s="42"/>
      <c r="H9" s="54"/>
      <c r="L9" s="47"/>
      <c r="N9" s="67"/>
    </row>
    <row r="10" spans="1:14">
      <c r="A10" s="42" t="s">
        <v>1234</v>
      </c>
      <c r="B10" s="42" t="s">
        <v>288</v>
      </c>
      <c r="C10" s="43">
        <v>2800</v>
      </c>
      <c r="D10" s="43">
        <f t="shared" si="1"/>
        <v>2616.8224299065419</v>
      </c>
      <c r="E10" s="49" t="s">
        <v>39</v>
      </c>
      <c r="F10" s="49" t="s">
        <v>215</v>
      </c>
      <c r="G10" s="42"/>
      <c r="H10" s="54"/>
      <c r="L10" s="47"/>
      <c r="N10" s="67"/>
    </row>
    <row r="11" spans="1:14" ht="20.25" customHeight="1">
      <c r="A11" s="55" t="s">
        <v>632</v>
      </c>
      <c r="B11" s="44"/>
      <c r="C11" s="45"/>
      <c r="D11" s="45"/>
      <c r="E11" s="44"/>
      <c r="F11" s="44"/>
      <c r="G11" s="44"/>
      <c r="H11" s="54"/>
      <c r="L11" s="47"/>
      <c r="N11" s="67"/>
    </row>
    <row r="12" spans="1:14">
      <c r="A12" s="42" t="s">
        <v>1235</v>
      </c>
      <c r="B12" s="42" t="s">
        <v>633</v>
      </c>
      <c r="C12" s="43">
        <v>1489.9999999999998</v>
      </c>
      <c r="D12" s="43">
        <f t="shared" si="1"/>
        <v>1392.5233644859811</v>
      </c>
      <c r="E12" s="49" t="s">
        <v>39</v>
      </c>
      <c r="F12" s="49" t="s">
        <v>215</v>
      </c>
      <c r="G12" s="42"/>
      <c r="H12" s="54"/>
      <c r="L12" s="47"/>
      <c r="N12" s="67"/>
    </row>
    <row r="13" spans="1:14">
      <c r="A13" s="42" t="s">
        <v>1236</v>
      </c>
      <c r="B13" s="42" t="s">
        <v>634</v>
      </c>
      <c r="C13" s="43">
        <v>990</v>
      </c>
      <c r="D13" s="43">
        <f t="shared" si="1"/>
        <v>925.23364485981301</v>
      </c>
      <c r="E13" s="49" t="s">
        <v>39</v>
      </c>
      <c r="F13" s="49" t="s">
        <v>215</v>
      </c>
      <c r="G13" s="42"/>
      <c r="H13" s="54"/>
      <c r="L13" s="47"/>
      <c r="N13" s="67"/>
    </row>
    <row r="14" spans="1:14" ht="20.25" customHeight="1">
      <c r="A14" s="55" t="s">
        <v>1288</v>
      </c>
      <c r="B14" s="44"/>
      <c r="C14" s="45"/>
      <c r="D14" s="45"/>
      <c r="E14" s="44"/>
      <c r="F14" s="44"/>
      <c r="G14" s="44"/>
      <c r="H14" s="54"/>
      <c r="L14" s="47"/>
      <c r="N14" s="67"/>
    </row>
    <row r="15" spans="1:14">
      <c r="A15" s="42" t="s">
        <v>611</v>
      </c>
      <c r="B15" s="42" t="s">
        <v>636</v>
      </c>
      <c r="C15" s="43">
        <v>550</v>
      </c>
      <c r="D15" s="43">
        <f t="shared" si="1"/>
        <v>514.01869158878503</v>
      </c>
      <c r="E15" s="49" t="s">
        <v>39</v>
      </c>
      <c r="F15" s="49" t="s">
        <v>215</v>
      </c>
      <c r="G15" s="42"/>
      <c r="H15" s="54"/>
      <c r="L15" s="47"/>
      <c r="N15" s="67"/>
    </row>
    <row r="16" spans="1:14">
      <c r="A16" s="42" t="s">
        <v>1237</v>
      </c>
      <c r="B16" s="42" t="s">
        <v>637</v>
      </c>
      <c r="C16" s="43">
        <v>690</v>
      </c>
      <c r="D16" s="43">
        <f t="shared" si="1"/>
        <v>644.85981308411215</v>
      </c>
      <c r="E16" s="49" t="s">
        <v>39</v>
      </c>
      <c r="F16" s="49" t="s">
        <v>215</v>
      </c>
      <c r="G16" s="42"/>
      <c r="H16" s="54"/>
      <c r="L16" s="47"/>
      <c r="N16" s="67"/>
    </row>
    <row r="17" spans="1:14">
      <c r="A17" s="42" t="s">
        <v>612</v>
      </c>
      <c r="B17" s="42" t="s">
        <v>638</v>
      </c>
      <c r="C17" s="43">
        <v>690</v>
      </c>
      <c r="D17" s="43">
        <f t="shared" si="1"/>
        <v>644.85981308411215</v>
      </c>
      <c r="E17" s="49" t="s">
        <v>39</v>
      </c>
      <c r="F17" s="49" t="s">
        <v>215</v>
      </c>
      <c r="G17" s="42"/>
      <c r="H17" s="54"/>
      <c r="L17" s="47"/>
      <c r="N17" s="67"/>
    </row>
    <row r="18" spans="1:14" ht="20.25" customHeight="1">
      <c r="A18" s="55" t="s">
        <v>639</v>
      </c>
      <c r="B18" s="44"/>
      <c r="C18" s="45"/>
      <c r="D18" s="45"/>
      <c r="E18" s="44"/>
      <c r="F18" s="44"/>
      <c r="G18" s="44"/>
      <c r="H18" s="54"/>
      <c r="L18" s="47"/>
      <c r="N18" s="67"/>
    </row>
    <row r="19" spans="1:14">
      <c r="A19" s="42" t="s">
        <v>1238</v>
      </c>
      <c r="B19" s="42" t="s">
        <v>640</v>
      </c>
      <c r="C19" s="43">
        <v>12290</v>
      </c>
      <c r="D19" s="43">
        <f>C19/1.07</f>
        <v>11485.981308411214</v>
      </c>
      <c r="E19" s="49" t="s">
        <v>39</v>
      </c>
      <c r="F19" s="49" t="s">
        <v>215</v>
      </c>
      <c r="G19" s="42"/>
      <c r="H19" s="54"/>
      <c r="L19" s="47"/>
      <c r="N19" s="67"/>
    </row>
    <row r="20" spans="1:14">
      <c r="A20" s="42" t="s">
        <v>1239</v>
      </c>
      <c r="B20" s="42" t="s">
        <v>641</v>
      </c>
      <c r="C20" s="43">
        <v>10890</v>
      </c>
      <c r="D20" s="43">
        <f t="shared" ref="D20:D22" si="2">C20/1.07</f>
        <v>10177.570093457944</v>
      </c>
      <c r="E20" s="49" t="s">
        <v>39</v>
      </c>
      <c r="F20" s="49" t="s">
        <v>215</v>
      </c>
      <c r="G20" s="42"/>
      <c r="H20" s="54"/>
      <c r="L20" s="47"/>
      <c r="N20" s="67"/>
    </row>
    <row r="21" spans="1:14" ht="20.25" customHeight="1">
      <c r="A21" s="55" t="s">
        <v>642</v>
      </c>
      <c r="B21" s="44"/>
      <c r="C21" s="45"/>
      <c r="D21" s="45">
        <f t="shared" si="2"/>
        <v>0</v>
      </c>
      <c r="E21" s="44"/>
      <c r="F21" s="44"/>
      <c r="G21" s="44"/>
      <c r="H21" s="54"/>
      <c r="L21" s="47"/>
      <c r="N21" s="67"/>
    </row>
    <row r="22" spans="1:14">
      <c r="A22" s="42" t="s">
        <v>1240</v>
      </c>
      <c r="B22" s="42" t="s">
        <v>146</v>
      </c>
      <c r="C22" s="43">
        <v>3900</v>
      </c>
      <c r="D22" s="43">
        <f t="shared" si="2"/>
        <v>3644.8598130841119</v>
      </c>
      <c r="E22" s="49" t="s">
        <v>39</v>
      </c>
      <c r="F22" s="49" t="s">
        <v>215</v>
      </c>
      <c r="G22" s="42"/>
      <c r="H22" s="54"/>
      <c r="L22" s="47"/>
      <c r="N22" s="67"/>
    </row>
    <row r="23" spans="1:14">
      <c r="H23" s="47"/>
    </row>
  </sheetData>
  <sheetProtection algorithmName="SHA-512" hashValue="/3CNsL44mp+khfB5yUFF2eIEc9t31f93/uJyHyuoIMuY9XRTIXNL5Hyp8sLbBw5y+QtRvqOAcBfQOWvXIplv6w==" saltValue="l1DYzfcGZ+2OZIE6RZZRxA==" spinCount="100000" sheet="1" objects="1" scenarios="1"/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G140"/>
  <sheetViews>
    <sheetView zoomScale="70" zoomScaleNormal="70" workbookViewId="0">
      <pane ySplit="2" topLeftCell="A3" activePane="bottomLeft" state="frozen"/>
      <selection activeCell="C49" activeCellId="1" sqref="C6 C49"/>
      <selection pane="bottomLeft" activeCell="E1" sqref="E1:F1048576"/>
    </sheetView>
  </sheetViews>
  <sheetFormatPr baseColWidth="10" defaultColWidth="8.83203125" defaultRowHeight="15"/>
  <cols>
    <col min="1" max="1" width="21.33203125" customWidth="1"/>
    <col min="2" max="2" width="72.1640625" customWidth="1"/>
    <col min="3" max="4" width="14.6640625" customWidth="1"/>
    <col min="5" max="5" width="10" customWidth="1"/>
    <col min="6" max="6" width="16.1640625" customWidth="1"/>
    <col min="7" max="7" width="14.1640625" customWidth="1"/>
  </cols>
  <sheetData>
    <row r="1" spans="1:7" ht="77.25" customHeight="1">
      <c r="A1" s="3"/>
      <c r="B1" s="23" t="str">
        <f>'กล้อง Compact(Powershot)'!$B$1</f>
        <v>Update 2/08/2026</v>
      </c>
      <c r="C1" s="3"/>
      <c r="D1" s="3"/>
      <c r="E1" s="3"/>
      <c r="F1" s="3"/>
      <c r="G1" s="3"/>
    </row>
    <row r="2" spans="1:7" ht="36.75" customHeight="1">
      <c r="A2" s="1" t="s">
        <v>0</v>
      </c>
      <c r="B2" s="2" t="s">
        <v>1</v>
      </c>
      <c r="C2" s="19" t="s">
        <v>2</v>
      </c>
      <c r="D2" s="19" t="s">
        <v>3</v>
      </c>
      <c r="E2" s="20" t="s">
        <v>4</v>
      </c>
      <c r="F2" s="20" t="s">
        <v>5</v>
      </c>
      <c r="G2" s="21" t="s">
        <v>6</v>
      </c>
    </row>
    <row r="3" spans="1:7">
      <c r="A3" s="16" t="s">
        <v>1734</v>
      </c>
      <c r="B3" s="15" t="s">
        <v>18</v>
      </c>
      <c r="C3" s="17">
        <v>19490</v>
      </c>
      <c r="D3" s="18">
        <f>C3/1.07</f>
        <v>18214.953271028036</v>
      </c>
      <c r="E3" s="22" t="s">
        <v>13</v>
      </c>
      <c r="F3" s="22" t="s">
        <v>584</v>
      </c>
      <c r="G3" s="105"/>
    </row>
    <row r="4" spans="1:7">
      <c r="A4" s="4"/>
      <c r="B4" s="9"/>
      <c r="C4" s="3"/>
      <c r="D4" s="9"/>
      <c r="E4" s="9"/>
      <c r="F4" s="9"/>
      <c r="G4" s="5"/>
    </row>
    <row r="5" spans="1:7">
      <c r="A5" s="4"/>
      <c r="B5" s="10" t="s">
        <v>268</v>
      </c>
      <c r="C5" s="3"/>
      <c r="D5" s="9"/>
      <c r="E5" s="9"/>
      <c r="F5" s="9"/>
      <c r="G5" s="5"/>
    </row>
    <row r="6" spans="1:7">
      <c r="A6" s="4"/>
      <c r="B6" s="10" t="s">
        <v>14</v>
      </c>
      <c r="C6" s="3"/>
      <c r="D6" s="9"/>
      <c r="E6" s="9"/>
      <c r="F6" s="9"/>
      <c r="G6" s="5"/>
    </row>
    <row r="7" spans="1:7">
      <c r="A7" s="4"/>
      <c r="B7" s="11" t="s">
        <v>21</v>
      </c>
      <c r="C7" s="3"/>
      <c r="D7" s="9"/>
      <c r="E7" s="9"/>
      <c r="F7" s="9"/>
      <c r="G7" s="5"/>
    </row>
    <row r="8" spans="1:7">
      <c r="A8" s="4"/>
      <c r="B8" s="11" t="s">
        <v>16</v>
      </c>
      <c r="C8" s="3"/>
      <c r="D8" s="9"/>
      <c r="E8" s="9"/>
      <c r="F8" s="9"/>
      <c r="G8" s="5"/>
    </row>
    <row r="9" spans="1:7">
      <c r="A9" s="4"/>
      <c r="B9" s="12" t="s">
        <v>15</v>
      </c>
      <c r="C9" s="3"/>
      <c r="D9" s="9"/>
      <c r="E9" s="9"/>
      <c r="F9" s="9"/>
      <c r="G9" s="5"/>
    </row>
    <row r="10" spans="1:7">
      <c r="A10" s="4"/>
      <c r="B10" s="12" t="s">
        <v>11</v>
      </c>
      <c r="C10" s="3"/>
      <c r="D10" s="9"/>
      <c r="E10" s="9"/>
      <c r="F10" s="9"/>
      <c r="G10" s="5"/>
    </row>
    <row r="11" spans="1:7">
      <c r="A11" s="4"/>
      <c r="B11" s="12" t="s">
        <v>22</v>
      </c>
      <c r="C11" s="3"/>
      <c r="D11" s="9"/>
      <c r="E11" s="9"/>
      <c r="F11" s="9"/>
      <c r="G11" s="5"/>
    </row>
    <row r="12" spans="1:7">
      <c r="A12" s="4"/>
      <c r="B12" s="12" t="s">
        <v>23</v>
      </c>
      <c r="C12" s="3"/>
      <c r="D12" s="9"/>
      <c r="E12" s="9"/>
      <c r="F12" s="9"/>
      <c r="G12" s="5"/>
    </row>
    <row r="13" spans="1:7">
      <c r="A13" s="4"/>
      <c r="B13" s="12" t="s">
        <v>24</v>
      </c>
      <c r="C13" s="3"/>
      <c r="D13" s="9"/>
      <c r="E13" s="9"/>
      <c r="F13" s="9"/>
      <c r="G13" s="5"/>
    </row>
    <row r="14" spans="1:7">
      <c r="A14" s="4"/>
      <c r="B14" s="12" t="s">
        <v>17</v>
      </c>
      <c r="C14" s="3"/>
      <c r="D14" s="9"/>
      <c r="E14" s="9"/>
      <c r="F14" s="9"/>
      <c r="G14" s="5"/>
    </row>
    <row r="15" spans="1:7">
      <c r="A15" s="4"/>
      <c r="B15" s="12" t="s">
        <v>12</v>
      </c>
      <c r="C15" s="3"/>
      <c r="D15" s="9"/>
      <c r="E15" s="9"/>
      <c r="F15" s="9"/>
      <c r="G15" s="5"/>
    </row>
    <row r="16" spans="1:7">
      <c r="A16" s="4"/>
      <c r="B16" s="12" t="s">
        <v>19</v>
      </c>
      <c r="C16" s="3"/>
      <c r="D16" s="9"/>
      <c r="E16" s="9"/>
      <c r="F16" s="9"/>
      <c r="G16" s="5"/>
    </row>
    <row r="17" spans="1:7">
      <c r="A17" s="4"/>
      <c r="B17" s="12" t="s">
        <v>20</v>
      </c>
      <c r="C17" s="3"/>
      <c r="D17" s="9"/>
      <c r="E17" s="9"/>
      <c r="F17" s="9"/>
      <c r="G17" s="5"/>
    </row>
    <row r="18" spans="1:7">
      <c r="A18" s="4"/>
      <c r="B18" s="12" t="s">
        <v>50</v>
      </c>
      <c r="C18" s="3"/>
      <c r="D18" s="9"/>
      <c r="E18" s="9"/>
      <c r="F18" s="9"/>
      <c r="G18" s="5"/>
    </row>
    <row r="19" spans="1:7">
      <c r="A19" s="4"/>
      <c r="B19" s="11" t="s">
        <v>8</v>
      </c>
      <c r="C19" s="3"/>
      <c r="D19" s="9"/>
      <c r="E19" s="9"/>
      <c r="F19" s="9"/>
      <c r="G19" s="5"/>
    </row>
    <row r="20" spans="1:7">
      <c r="A20" s="4"/>
      <c r="B20" s="11" t="s">
        <v>9</v>
      </c>
      <c r="C20" s="3"/>
      <c r="D20" s="9"/>
      <c r="E20" s="9"/>
      <c r="F20" s="9"/>
      <c r="G20" s="5"/>
    </row>
    <row r="21" spans="1:7" ht="28">
      <c r="A21" s="4"/>
      <c r="B21" s="13" t="s">
        <v>10</v>
      </c>
      <c r="C21" s="3"/>
      <c r="D21" s="9"/>
      <c r="E21" s="9"/>
      <c r="F21" s="9"/>
      <c r="G21" s="5"/>
    </row>
    <row r="22" spans="1:7">
      <c r="A22" s="4"/>
      <c r="B22" s="24" t="s">
        <v>210</v>
      </c>
      <c r="C22" s="3"/>
      <c r="D22" s="9"/>
      <c r="E22" s="9"/>
      <c r="F22" s="9"/>
      <c r="G22" s="5"/>
    </row>
    <row r="23" spans="1:7">
      <c r="A23" s="6"/>
      <c r="B23" s="14" t="s">
        <v>30</v>
      </c>
      <c r="C23" s="7"/>
      <c r="D23" s="14"/>
      <c r="E23" s="14"/>
      <c r="F23" s="14"/>
      <c r="G23" s="8"/>
    </row>
    <row r="24" spans="1:7">
      <c r="A24" s="68" t="s">
        <v>1742</v>
      </c>
      <c r="B24" s="84" t="s">
        <v>934</v>
      </c>
      <c r="C24" s="70">
        <v>16890</v>
      </c>
      <c r="D24" s="85">
        <f>C24/1.07</f>
        <v>15785.046728971962</v>
      </c>
      <c r="E24" s="86" t="s">
        <v>13</v>
      </c>
      <c r="F24" s="86" t="s">
        <v>937</v>
      </c>
      <c r="G24" s="5"/>
    </row>
    <row r="25" spans="1:7">
      <c r="A25" s="88"/>
      <c r="B25" s="89"/>
      <c r="C25" s="90"/>
      <c r="D25" s="89"/>
      <c r="E25" s="89"/>
      <c r="F25" s="89"/>
      <c r="G25" s="5"/>
    </row>
    <row r="26" spans="1:7">
      <c r="A26" s="88"/>
      <c r="B26" s="92" t="s">
        <v>1061</v>
      </c>
      <c r="C26" s="90"/>
      <c r="D26" s="89"/>
      <c r="E26" s="89"/>
      <c r="F26" s="89"/>
      <c r="G26" s="5"/>
    </row>
    <row r="27" spans="1:7">
      <c r="A27" s="88"/>
      <c r="B27" s="92" t="s">
        <v>1062</v>
      </c>
      <c r="C27" s="90"/>
      <c r="D27" s="89"/>
      <c r="E27" s="89"/>
      <c r="F27" s="89"/>
      <c r="G27" s="5"/>
    </row>
    <row r="28" spans="1:7">
      <c r="A28" s="88"/>
      <c r="B28" s="93" t="s">
        <v>1063</v>
      </c>
      <c r="C28" s="90"/>
      <c r="D28" s="89"/>
      <c r="E28" s="89"/>
      <c r="F28" s="89"/>
      <c r="G28" s="5"/>
    </row>
    <row r="29" spans="1:7">
      <c r="A29" s="88"/>
      <c r="B29" s="93" t="s">
        <v>1064</v>
      </c>
      <c r="C29" s="90"/>
      <c r="D29" s="89"/>
      <c r="E29" s="89"/>
      <c r="F29" s="89"/>
      <c r="G29" s="5"/>
    </row>
    <row r="30" spans="1:7">
      <c r="A30" s="88"/>
      <c r="B30" s="94" t="s">
        <v>1065</v>
      </c>
      <c r="C30" s="90"/>
      <c r="D30" s="89"/>
      <c r="E30" s="89"/>
      <c r="F30" s="89"/>
      <c r="G30" s="5"/>
    </row>
    <row r="31" spans="1:7">
      <c r="A31" s="88"/>
      <c r="B31" s="94" t="s">
        <v>944</v>
      </c>
      <c r="C31" s="90"/>
      <c r="D31" s="89"/>
      <c r="E31" s="89"/>
      <c r="F31" s="89"/>
      <c r="G31" s="5"/>
    </row>
    <row r="32" spans="1:7">
      <c r="A32" s="101" t="s">
        <v>952</v>
      </c>
      <c r="B32" s="94" t="s">
        <v>1066</v>
      </c>
      <c r="C32" s="90"/>
      <c r="D32" s="89"/>
      <c r="E32" s="89"/>
      <c r="F32" s="89"/>
      <c r="G32" s="5"/>
    </row>
    <row r="33" spans="1:7">
      <c r="A33" s="88"/>
      <c r="B33" s="94" t="s">
        <v>1067</v>
      </c>
      <c r="C33" s="90"/>
      <c r="D33" s="89"/>
      <c r="E33" s="89"/>
      <c r="F33" s="89"/>
      <c r="G33" s="5"/>
    </row>
    <row r="34" spans="1:7">
      <c r="A34" s="88"/>
      <c r="B34" s="94" t="s">
        <v>947</v>
      </c>
      <c r="C34" s="90"/>
      <c r="D34" s="89"/>
      <c r="E34" s="89"/>
      <c r="F34" s="89"/>
      <c r="G34" s="5"/>
    </row>
    <row r="35" spans="1:7">
      <c r="A35" s="88"/>
      <c r="B35" s="94" t="s">
        <v>1068</v>
      </c>
      <c r="C35" s="90"/>
      <c r="D35" s="89"/>
      <c r="E35" s="89"/>
      <c r="F35" s="89"/>
      <c r="G35" s="5"/>
    </row>
    <row r="36" spans="1:7">
      <c r="A36" s="88"/>
      <c r="B36" s="94" t="s">
        <v>949</v>
      </c>
      <c r="C36" s="90"/>
      <c r="D36" s="89"/>
      <c r="E36" s="89"/>
      <c r="F36" s="89"/>
      <c r="G36" s="5"/>
    </row>
    <row r="37" spans="1:7">
      <c r="A37" s="88"/>
      <c r="B37" s="94" t="s">
        <v>1069</v>
      </c>
      <c r="C37" s="90"/>
      <c r="D37" s="89"/>
      <c r="E37" s="89"/>
      <c r="F37" s="89"/>
      <c r="G37" s="5"/>
    </row>
    <row r="38" spans="1:7">
      <c r="A38" s="88"/>
      <c r="B38" s="94" t="s">
        <v>1070</v>
      </c>
      <c r="C38" s="90"/>
      <c r="D38" s="89"/>
      <c r="E38" s="89"/>
      <c r="F38" s="89"/>
      <c r="G38" s="5"/>
    </row>
    <row r="39" spans="1:7">
      <c r="A39" s="88"/>
      <c r="B39" s="94" t="s">
        <v>50</v>
      </c>
      <c r="C39" s="90"/>
      <c r="D39" s="89"/>
      <c r="E39" s="89"/>
      <c r="F39" s="89"/>
      <c r="G39" s="5"/>
    </row>
    <row r="40" spans="1:7">
      <c r="A40" s="88"/>
      <c r="B40" s="93" t="s">
        <v>935</v>
      </c>
      <c r="C40" s="90"/>
      <c r="D40" s="89"/>
      <c r="E40" s="89"/>
      <c r="F40" s="89"/>
      <c r="G40" s="5"/>
    </row>
    <row r="41" spans="1:7">
      <c r="A41" s="88"/>
      <c r="B41" s="93" t="s">
        <v>936</v>
      </c>
      <c r="C41" s="90"/>
      <c r="D41" s="89"/>
      <c r="E41" s="89"/>
      <c r="F41" s="89"/>
      <c r="G41" s="5"/>
    </row>
    <row r="42" spans="1:7" ht="28">
      <c r="A42" s="88"/>
      <c r="B42" s="95" t="s">
        <v>10</v>
      </c>
      <c r="C42" s="90"/>
      <c r="D42" s="89"/>
      <c r="E42" s="89"/>
      <c r="F42" s="89"/>
      <c r="G42" s="5"/>
    </row>
    <row r="43" spans="1:7">
      <c r="A43" s="88"/>
      <c r="B43" s="96" t="s">
        <v>938</v>
      </c>
      <c r="C43" s="90"/>
      <c r="D43" s="89"/>
      <c r="E43" s="89"/>
      <c r="F43" s="89"/>
      <c r="G43" s="5"/>
    </row>
    <row r="44" spans="1:7">
      <c r="A44" s="97"/>
      <c r="B44" s="98" t="s">
        <v>30</v>
      </c>
      <c r="C44" s="99"/>
      <c r="D44" s="98"/>
      <c r="E44" s="98"/>
      <c r="F44" s="98"/>
      <c r="G44" s="8"/>
    </row>
    <row r="45" spans="1:7" s="78" customFormat="1">
      <c r="A45" s="68" t="s">
        <v>1743</v>
      </c>
      <c r="B45" s="84" t="s">
        <v>25</v>
      </c>
      <c r="C45" s="70">
        <v>27190</v>
      </c>
      <c r="D45" s="85">
        <f>C45/1.07</f>
        <v>25411.214953271028</v>
      </c>
      <c r="E45" s="86" t="s">
        <v>13</v>
      </c>
      <c r="F45" s="86" t="s">
        <v>584</v>
      </c>
      <c r="G45" s="87"/>
    </row>
    <row r="46" spans="1:7" s="78" customFormat="1">
      <c r="A46" s="88"/>
      <c r="B46" s="89"/>
      <c r="C46" s="90"/>
      <c r="D46" s="89"/>
      <c r="E46" s="89"/>
      <c r="F46" s="89"/>
      <c r="G46" s="91"/>
    </row>
    <row r="47" spans="1:7" s="78" customFormat="1">
      <c r="A47" s="88"/>
      <c r="B47" s="92" t="s">
        <v>939</v>
      </c>
      <c r="C47" s="90"/>
      <c r="D47" s="89"/>
      <c r="E47" s="89"/>
      <c r="F47" s="89"/>
      <c r="G47" s="91"/>
    </row>
    <row r="48" spans="1:7" s="78" customFormat="1">
      <c r="A48" s="101" t="s">
        <v>952</v>
      </c>
      <c r="B48" s="92" t="s">
        <v>940</v>
      </c>
      <c r="C48" s="90"/>
      <c r="D48" s="89"/>
      <c r="E48" s="89"/>
      <c r="F48" s="89"/>
      <c r="G48" s="91"/>
    </row>
    <row r="49" spans="1:7" s="78" customFormat="1">
      <c r="A49" s="88"/>
      <c r="B49" s="93" t="s">
        <v>941</v>
      </c>
      <c r="C49" s="90"/>
      <c r="D49" s="89"/>
      <c r="E49" s="89"/>
      <c r="F49" s="89"/>
      <c r="G49" s="91"/>
    </row>
    <row r="50" spans="1:7" s="78" customFormat="1">
      <c r="A50" s="88"/>
      <c r="B50" s="93" t="s">
        <v>942</v>
      </c>
      <c r="C50" s="90"/>
      <c r="D50" s="89"/>
      <c r="E50" s="89"/>
      <c r="F50" s="89"/>
      <c r="G50" s="91"/>
    </row>
    <row r="51" spans="1:7" s="78" customFormat="1">
      <c r="A51" s="88"/>
      <c r="B51" s="94" t="s">
        <v>943</v>
      </c>
      <c r="C51" s="90"/>
      <c r="D51" s="89"/>
      <c r="E51" s="89"/>
      <c r="F51" s="89"/>
      <c r="G51" s="91"/>
    </row>
    <row r="52" spans="1:7" s="78" customFormat="1">
      <c r="A52" s="88"/>
      <c r="B52" s="94" t="s">
        <v>944</v>
      </c>
      <c r="C52" s="90"/>
      <c r="D52" s="89"/>
      <c r="E52" s="89"/>
      <c r="F52" s="89"/>
      <c r="G52" s="91"/>
    </row>
    <row r="53" spans="1:7" s="78" customFormat="1">
      <c r="A53" s="88"/>
      <c r="B53" s="94" t="s">
        <v>945</v>
      </c>
      <c r="C53" s="90"/>
      <c r="D53" s="89"/>
      <c r="E53" s="89"/>
      <c r="F53" s="89"/>
      <c r="G53" s="91"/>
    </row>
    <row r="54" spans="1:7" s="78" customFormat="1">
      <c r="A54" s="88"/>
      <c r="B54" s="94" t="s">
        <v>946</v>
      </c>
      <c r="C54" s="90"/>
      <c r="D54" s="89"/>
      <c r="E54" s="89"/>
      <c r="F54" s="89"/>
      <c r="G54" s="91"/>
    </row>
    <row r="55" spans="1:7" s="78" customFormat="1">
      <c r="A55" s="88"/>
      <c r="B55" s="94" t="s">
        <v>947</v>
      </c>
      <c r="C55" s="90"/>
      <c r="D55" s="89"/>
      <c r="E55" s="89"/>
      <c r="F55" s="89"/>
      <c r="G55" s="91"/>
    </row>
    <row r="56" spans="1:7" s="78" customFormat="1">
      <c r="A56" s="88"/>
      <c r="B56" s="94" t="s">
        <v>948</v>
      </c>
      <c r="C56" s="90"/>
      <c r="D56" s="89"/>
      <c r="E56" s="89"/>
      <c r="F56" s="89"/>
      <c r="G56" s="91"/>
    </row>
    <row r="57" spans="1:7" s="78" customFormat="1">
      <c r="A57" s="88"/>
      <c r="B57" s="94" t="s">
        <v>949</v>
      </c>
      <c r="C57" s="90"/>
      <c r="D57" s="89"/>
      <c r="E57" s="89"/>
      <c r="F57" s="89"/>
      <c r="G57" s="91"/>
    </row>
    <row r="58" spans="1:7" s="78" customFormat="1">
      <c r="A58" s="88"/>
      <c r="B58" s="94" t="s">
        <v>950</v>
      </c>
      <c r="C58" s="90"/>
      <c r="D58" s="89"/>
      <c r="E58" s="89"/>
      <c r="F58" s="89"/>
      <c r="G58" s="91"/>
    </row>
    <row r="59" spans="1:7" s="78" customFormat="1">
      <c r="A59" s="88"/>
      <c r="B59" s="94" t="s">
        <v>951</v>
      </c>
      <c r="C59" s="90"/>
      <c r="D59" s="89"/>
      <c r="E59" s="89"/>
      <c r="F59" s="89"/>
      <c r="G59" s="91"/>
    </row>
    <row r="60" spans="1:7" s="78" customFormat="1">
      <c r="A60" s="88"/>
      <c r="B60" s="94" t="s">
        <v>52</v>
      </c>
      <c r="C60" s="90"/>
      <c r="D60" s="89"/>
      <c r="E60" s="89"/>
      <c r="F60" s="89"/>
      <c r="G60" s="91"/>
    </row>
    <row r="61" spans="1:7" s="78" customFormat="1">
      <c r="A61" s="88"/>
      <c r="B61" s="93" t="s">
        <v>8</v>
      </c>
      <c r="C61" s="90"/>
      <c r="D61" s="89"/>
      <c r="E61" s="89"/>
      <c r="F61" s="89"/>
      <c r="G61" s="91"/>
    </row>
    <row r="62" spans="1:7" s="78" customFormat="1">
      <c r="A62" s="88"/>
      <c r="B62" s="93" t="s">
        <v>28</v>
      </c>
      <c r="C62" s="90"/>
      <c r="D62" s="89"/>
      <c r="E62" s="89"/>
      <c r="F62" s="89"/>
      <c r="G62" s="91"/>
    </row>
    <row r="63" spans="1:7" s="78" customFormat="1">
      <c r="A63" s="88"/>
      <c r="B63" s="95" t="s">
        <v>27</v>
      </c>
      <c r="C63" s="90"/>
      <c r="D63" s="89"/>
      <c r="E63" s="89"/>
      <c r="F63" s="89"/>
      <c r="G63" s="91"/>
    </row>
    <row r="64" spans="1:7" s="78" customFormat="1">
      <c r="A64" s="88"/>
      <c r="B64" s="95"/>
      <c r="C64" s="90"/>
      <c r="D64" s="89"/>
      <c r="E64" s="89"/>
      <c r="F64" s="89"/>
      <c r="G64" s="91"/>
    </row>
    <row r="65" spans="1:7" s="78" customFormat="1">
      <c r="A65" s="88"/>
      <c r="B65" s="96" t="s">
        <v>211</v>
      </c>
      <c r="C65" s="90"/>
      <c r="D65" s="89"/>
      <c r="E65" s="89"/>
      <c r="F65" s="89"/>
      <c r="G65" s="91"/>
    </row>
    <row r="66" spans="1:7" s="78" customFormat="1">
      <c r="A66" s="88"/>
      <c r="B66" s="89"/>
      <c r="C66" s="90"/>
      <c r="D66" s="89"/>
      <c r="E66" s="89"/>
      <c r="F66" s="89"/>
      <c r="G66" s="91"/>
    </row>
    <row r="67" spans="1:7" s="78" customFormat="1">
      <c r="A67" s="97"/>
      <c r="B67" s="98" t="s">
        <v>30</v>
      </c>
      <c r="C67" s="99"/>
      <c r="D67" s="98"/>
      <c r="E67" s="98"/>
      <c r="F67" s="98"/>
      <c r="G67" s="100"/>
    </row>
    <row r="68" spans="1:7" s="78" customFormat="1">
      <c r="A68" s="68" t="s">
        <v>1744</v>
      </c>
      <c r="B68" s="84" t="s">
        <v>35</v>
      </c>
      <c r="C68" s="70">
        <v>47990</v>
      </c>
      <c r="D68" s="85">
        <f>C68/1.07</f>
        <v>44850.467289719621</v>
      </c>
      <c r="E68" s="86" t="s">
        <v>13</v>
      </c>
      <c r="F68" s="86" t="s">
        <v>584</v>
      </c>
      <c r="G68" s="91"/>
    </row>
    <row r="69" spans="1:7" s="78" customFormat="1">
      <c r="A69" s="68" t="s">
        <v>1745</v>
      </c>
      <c r="B69" s="69" t="s">
        <v>31</v>
      </c>
      <c r="C69" s="70">
        <v>60900</v>
      </c>
      <c r="D69" s="71">
        <f>C69/1.07</f>
        <v>56915.887850467283</v>
      </c>
      <c r="E69" s="72" t="s">
        <v>13</v>
      </c>
      <c r="F69" s="72" t="s">
        <v>584</v>
      </c>
      <c r="G69" s="91"/>
    </row>
    <row r="70" spans="1:7" s="78" customFormat="1">
      <c r="A70" s="88"/>
      <c r="B70" s="89"/>
      <c r="C70" s="90"/>
      <c r="D70" s="89"/>
      <c r="E70" s="89"/>
      <c r="F70" s="89"/>
      <c r="G70" s="91"/>
    </row>
    <row r="71" spans="1:7" s="78" customFormat="1">
      <c r="A71" s="88"/>
      <c r="B71" s="92" t="s">
        <v>953</v>
      </c>
      <c r="C71" s="90"/>
      <c r="D71" s="89"/>
      <c r="E71" s="89"/>
      <c r="F71" s="89"/>
      <c r="G71" s="91"/>
    </row>
    <row r="72" spans="1:7" s="78" customFormat="1">
      <c r="A72" s="88"/>
      <c r="B72" s="92" t="s">
        <v>954</v>
      </c>
      <c r="C72" s="90"/>
      <c r="D72" s="89"/>
      <c r="E72" s="89"/>
      <c r="F72" s="89"/>
      <c r="G72" s="91"/>
    </row>
    <row r="73" spans="1:7" s="78" customFormat="1">
      <c r="A73" s="101" t="s">
        <v>952</v>
      </c>
      <c r="B73" s="93" t="s">
        <v>955</v>
      </c>
      <c r="C73" s="90"/>
      <c r="D73" s="89"/>
      <c r="E73" s="89"/>
      <c r="F73" s="89"/>
      <c r="G73" s="91"/>
    </row>
    <row r="74" spans="1:7" s="78" customFormat="1">
      <c r="A74" s="88"/>
      <c r="B74" s="93" t="s">
        <v>956</v>
      </c>
      <c r="C74" s="90"/>
      <c r="D74" s="89"/>
      <c r="E74" s="89"/>
      <c r="F74" s="89"/>
      <c r="G74" s="91"/>
    </row>
    <row r="75" spans="1:7" s="78" customFormat="1">
      <c r="A75" s="88"/>
      <c r="B75" s="94" t="s">
        <v>943</v>
      </c>
      <c r="C75" s="90"/>
      <c r="D75" s="89"/>
      <c r="E75" s="89"/>
      <c r="F75" s="89"/>
      <c r="G75" s="91"/>
    </row>
    <row r="76" spans="1:7" s="78" customFormat="1">
      <c r="A76" s="88"/>
      <c r="B76" s="94" t="s">
        <v>957</v>
      </c>
      <c r="C76" s="90"/>
      <c r="D76" s="89"/>
      <c r="E76" s="89"/>
      <c r="F76" s="89"/>
      <c r="G76" s="91"/>
    </row>
    <row r="77" spans="1:7" s="78" customFormat="1">
      <c r="A77" s="88"/>
      <c r="B77" s="94" t="s">
        <v>958</v>
      </c>
      <c r="C77" s="90"/>
      <c r="D77" s="89"/>
      <c r="E77" s="89"/>
      <c r="F77" s="89"/>
      <c r="G77" s="91"/>
    </row>
    <row r="78" spans="1:7" s="78" customFormat="1">
      <c r="A78" s="88"/>
      <c r="B78" s="94" t="s">
        <v>959</v>
      </c>
      <c r="C78" s="90"/>
      <c r="D78" s="89"/>
      <c r="E78" s="89"/>
      <c r="F78" s="89"/>
      <c r="G78" s="91"/>
    </row>
    <row r="79" spans="1:7" s="78" customFormat="1">
      <c r="A79" s="88"/>
      <c r="B79" s="94" t="s">
        <v>947</v>
      </c>
      <c r="C79" s="90"/>
      <c r="D79" s="89"/>
      <c r="E79" s="89"/>
      <c r="F79" s="89"/>
      <c r="G79" s="91"/>
    </row>
    <row r="80" spans="1:7" s="78" customFormat="1">
      <c r="A80" s="88"/>
      <c r="B80" s="94" t="s">
        <v>948</v>
      </c>
      <c r="C80" s="90"/>
      <c r="D80" s="89"/>
      <c r="E80" s="89"/>
      <c r="F80" s="89"/>
      <c r="G80" s="91"/>
    </row>
    <row r="81" spans="1:7" s="78" customFormat="1">
      <c r="A81" s="88"/>
      <c r="B81" s="94" t="s">
        <v>949</v>
      </c>
      <c r="C81" s="90"/>
      <c r="D81" s="89"/>
      <c r="E81" s="89"/>
      <c r="F81" s="89"/>
      <c r="G81" s="91"/>
    </row>
    <row r="82" spans="1:7" s="78" customFormat="1">
      <c r="A82" s="88"/>
      <c r="B82" s="94" t="s">
        <v>960</v>
      </c>
      <c r="C82" s="90"/>
      <c r="D82" s="89"/>
      <c r="E82" s="89"/>
      <c r="F82" s="89"/>
      <c r="G82" s="91"/>
    </row>
    <row r="83" spans="1:7" s="78" customFormat="1">
      <c r="A83" s="88"/>
      <c r="B83" s="94" t="s">
        <v>961</v>
      </c>
      <c r="C83" s="90"/>
      <c r="D83" s="89"/>
      <c r="E83" s="89"/>
      <c r="F83" s="89"/>
      <c r="G83" s="91"/>
    </row>
    <row r="84" spans="1:7" s="78" customFormat="1">
      <c r="A84" s="88"/>
      <c r="B84" s="94" t="s">
        <v>50</v>
      </c>
      <c r="C84" s="90"/>
      <c r="D84" s="89"/>
      <c r="E84" s="89"/>
      <c r="F84" s="89"/>
      <c r="G84" s="91"/>
    </row>
    <row r="85" spans="1:7" s="78" customFormat="1">
      <c r="A85" s="88"/>
      <c r="B85" s="93" t="s">
        <v>29</v>
      </c>
      <c r="C85" s="90"/>
      <c r="D85" s="89"/>
      <c r="E85" s="89"/>
      <c r="F85" s="89"/>
      <c r="G85" s="91"/>
    </row>
    <row r="86" spans="1:7" s="78" customFormat="1">
      <c r="A86" s="88"/>
      <c r="B86" s="93" t="s">
        <v>33</v>
      </c>
      <c r="C86" s="90"/>
      <c r="D86" s="89"/>
      <c r="E86" s="89"/>
      <c r="F86" s="89"/>
      <c r="G86" s="91"/>
    </row>
    <row r="87" spans="1:7" s="78" customFormat="1">
      <c r="A87" s="88"/>
      <c r="B87" s="95" t="s">
        <v>34</v>
      </c>
      <c r="C87" s="90"/>
      <c r="D87" s="89"/>
      <c r="E87" s="89"/>
      <c r="F87" s="89"/>
      <c r="G87" s="91"/>
    </row>
    <row r="88" spans="1:7" s="78" customFormat="1">
      <c r="A88" s="88"/>
      <c r="B88" s="95"/>
      <c r="C88" s="90"/>
      <c r="D88" s="89"/>
      <c r="E88" s="89"/>
      <c r="F88" s="89"/>
      <c r="G88" s="91"/>
    </row>
    <row r="89" spans="1:7" s="78" customFormat="1">
      <c r="A89" s="88"/>
      <c r="B89" s="24" t="s">
        <v>212</v>
      </c>
      <c r="C89" s="90"/>
      <c r="D89" s="89"/>
      <c r="E89" s="89"/>
      <c r="F89" s="89"/>
      <c r="G89" s="91"/>
    </row>
    <row r="90" spans="1:7" s="78" customFormat="1">
      <c r="A90" s="88"/>
      <c r="B90" s="89"/>
      <c r="C90" s="90"/>
      <c r="D90" s="89"/>
      <c r="E90" s="89"/>
      <c r="F90" s="89"/>
      <c r="G90" s="91"/>
    </row>
    <row r="91" spans="1:7" s="78" customFormat="1">
      <c r="A91" s="97"/>
      <c r="B91" s="98" t="s">
        <v>30</v>
      </c>
      <c r="C91" s="99"/>
      <c r="D91" s="98"/>
      <c r="E91" s="98"/>
      <c r="F91" s="98"/>
      <c r="G91" s="100"/>
    </row>
    <row r="92" spans="1:7" s="78" customFormat="1">
      <c r="A92" s="68" t="s">
        <v>1735</v>
      </c>
      <c r="B92" s="84" t="s">
        <v>37</v>
      </c>
      <c r="C92" s="70">
        <v>87190</v>
      </c>
      <c r="D92" s="85">
        <f>C92/1.07</f>
        <v>81485.98130841121</v>
      </c>
      <c r="E92" s="86" t="s">
        <v>64</v>
      </c>
      <c r="F92" s="86" t="s">
        <v>585</v>
      </c>
      <c r="G92" s="91"/>
    </row>
    <row r="93" spans="1:7" s="78" customFormat="1">
      <c r="A93" s="68" t="s">
        <v>1736</v>
      </c>
      <c r="B93" s="69" t="s">
        <v>38</v>
      </c>
      <c r="C93" s="70">
        <v>123090</v>
      </c>
      <c r="D93" s="71">
        <f>C93/1.07</f>
        <v>115037.38317757008</v>
      </c>
      <c r="E93" s="72" t="s">
        <v>64</v>
      </c>
      <c r="F93" s="89"/>
      <c r="G93" s="87"/>
    </row>
    <row r="94" spans="1:7" s="78" customFormat="1">
      <c r="A94" s="68"/>
      <c r="B94" s="69"/>
      <c r="C94" s="70"/>
      <c r="D94" s="71"/>
      <c r="E94" s="72"/>
      <c r="F94" s="89"/>
      <c r="G94" s="91"/>
    </row>
    <row r="95" spans="1:7" s="78" customFormat="1">
      <c r="A95" s="88"/>
      <c r="B95" s="89"/>
      <c r="C95" s="90"/>
      <c r="D95" s="89"/>
      <c r="E95" s="89"/>
      <c r="F95" s="89"/>
      <c r="G95" s="91"/>
    </row>
    <row r="96" spans="1:7" s="78" customFormat="1">
      <c r="A96" s="88"/>
      <c r="B96" s="92" t="s">
        <v>1200</v>
      </c>
      <c r="C96" s="155" t="s">
        <v>830</v>
      </c>
      <c r="D96" s="155"/>
      <c r="E96" s="89"/>
      <c r="F96" s="89"/>
      <c r="G96" s="91"/>
    </row>
    <row r="97" spans="1:7" s="78" customFormat="1">
      <c r="A97" s="88"/>
      <c r="B97" s="92" t="s">
        <v>1201</v>
      </c>
      <c r="C97" s="90"/>
      <c r="D97" s="89"/>
      <c r="E97" s="89"/>
      <c r="F97" s="89"/>
      <c r="G97" s="91"/>
    </row>
    <row r="98" spans="1:7" s="78" customFormat="1">
      <c r="A98" s="88"/>
      <c r="B98" s="93" t="s">
        <v>1202</v>
      </c>
      <c r="C98" s="90"/>
      <c r="D98" s="89"/>
      <c r="E98" s="89"/>
      <c r="F98" s="89"/>
      <c r="G98" s="91"/>
    </row>
    <row r="99" spans="1:7" s="78" customFormat="1">
      <c r="A99" s="88"/>
      <c r="B99" s="93" t="s">
        <v>1203</v>
      </c>
      <c r="C99" s="90"/>
      <c r="D99" s="89"/>
      <c r="E99" s="89"/>
      <c r="F99" s="89"/>
      <c r="G99" s="91"/>
    </row>
    <row r="100" spans="1:7" s="78" customFormat="1">
      <c r="A100" s="88"/>
      <c r="B100" s="94" t="s">
        <v>1204</v>
      </c>
      <c r="C100" s="90"/>
      <c r="D100" s="89"/>
      <c r="E100" s="89"/>
      <c r="F100" s="89"/>
      <c r="G100" s="91"/>
    </row>
    <row r="101" spans="1:7" s="78" customFormat="1">
      <c r="A101" s="88"/>
      <c r="B101" s="94" t="s">
        <v>1205</v>
      </c>
      <c r="C101" s="90"/>
      <c r="D101" s="89"/>
      <c r="E101" s="89"/>
      <c r="F101" s="89"/>
      <c r="G101" s="91"/>
    </row>
    <row r="102" spans="1:7" s="78" customFormat="1">
      <c r="A102" s="101" t="s">
        <v>952</v>
      </c>
      <c r="B102" s="94" t="s">
        <v>1206</v>
      </c>
      <c r="C102" s="90"/>
      <c r="D102" s="89"/>
      <c r="E102" s="89"/>
      <c r="F102" s="89"/>
      <c r="G102" s="91"/>
    </row>
    <row r="103" spans="1:7" s="78" customFormat="1">
      <c r="A103" s="88"/>
      <c r="B103" s="94" t="s">
        <v>1207</v>
      </c>
      <c r="C103" s="90"/>
      <c r="D103" s="89"/>
      <c r="E103" s="89"/>
      <c r="F103" s="89"/>
      <c r="G103" s="91"/>
    </row>
    <row r="104" spans="1:7" s="78" customFormat="1">
      <c r="A104" s="88"/>
      <c r="B104" s="94" t="s">
        <v>947</v>
      </c>
      <c r="C104" s="90"/>
      <c r="D104" s="89"/>
      <c r="E104" s="89"/>
      <c r="F104" s="89"/>
      <c r="G104" s="91"/>
    </row>
    <row r="105" spans="1:7" s="78" customFormat="1">
      <c r="A105" s="88"/>
      <c r="B105" s="94" t="s">
        <v>1208</v>
      </c>
      <c r="C105" s="90"/>
      <c r="D105" s="89"/>
      <c r="E105" s="89"/>
      <c r="F105" s="89"/>
      <c r="G105" s="91"/>
    </row>
    <row r="106" spans="1:7" s="78" customFormat="1">
      <c r="A106" s="88"/>
      <c r="B106" s="94" t="s">
        <v>949</v>
      </c>
      <c r="C106" s="90"/>
      <c r="D106" s="89"/>
      <c r="E106" s="89"/>
      <c r="F106" s="89"/>
      <c r="G106" s="91"/>
    </row>
    <row r="107" spans="1:7" s="78" customFormat="1">
      <c r="A107" s="88"/>
      <c r="B107" s="94" t="s">
        <v>1209</v>
      </c>
      <c r="C107" s="90"/>
      <c r="D107" s="89"/>
      <c r="E107" s="89"/>
      <c r="F107" s="89"/>
      <c r="G107" s="91"/>
    </row>
    <row r="108" spans="1:7" s="78" customFormat="1">
      <c r="A108" s="88"/>
      <c r="B108" s="94" t="s">
        <v>1210</v>
      </c>
      <c r="C108" s="90"/>
      <c r="D108" s="89"/>
      <c r="E108" s="89"/>
      <c r="F108" s="89"/>
      <c r="G108" s="91"/>
    </row>
    <row r="109" spans="1:7" s="78" customFormat="1">
      <c r="A109" s="88"/>
      <c r="B109" s="94" t="s">
        <v>52</v>
      </c>
      <c r="C109" s="90"/>
      <c r="D109" s="89"/>
      <c r="E109" s="89"/>
      <c r="F109" s="89"/>
      <c r="G109" s="91"/>
    </row>
    <row r="110" spans="1:7" s="78" customFormat="1">
      <c r="A110" s="88"/>
      <c r="B110" s="93" t="s">
        <v>29</v>
      </c>
      <c r="C110" s="90"/>
      <c r="D110" s="89"/>
      <c r="E110" s="89"/>
      <c r="F110" s="89"/>
      <c r="G110" s="91"/>
    </row>
    <row r="111" spans="1:7" s="78" customFormat="1">
      <c r="A111" s="88"/>
      <c r="B111" s="93" t="s">
        <v>40</v>
      </c>
      <c r="C111" s="90"/>
      <c r="D111" s="89"/>
      <c r="E111" s="89"/>
      <c r="F111" s="89"/>
      <c r="G111" s="91"/>
    </row>
    <row r="112" spans="1:7" s="78" customFormat="1">
      <c r="A112" s="88"/>
      <c r="B112" s="95" t="s">
        <v>36</v>
      </c>
      <c r="C112" s="90"/>
      <c r="D112" s="89"/>
      <c r="E112" s="89"/>
      <c r="F112" s="89"/>
      <c r="G112" s="91"/>
    </row>
    <row r="113" spans="1:7" s="78" customFormat="1">
      <c r="A113" s="88"/>
      <c r="B113" s="95"/>
      <c r="C113" s="90"/>
      <c r="D113" s="89"/>
      <c r="E113" s="89"/>
      <c r="F113" s="89"/>
      <c r="G113" s="91"/>
    </row>
    <row r="114" spans="1:7" s="78" customFormat="1">
      <c r="A114" s="88"/>
      <c r="B114" s="96" t="s">
        <v>213</v>
      </c>
      <c r="C114" s="90"/>
      <c r="D114" s="89"/>
      <c r="E114" s="89"/>
      <c r="F114" s="89"/>
      <c r="G114" s="91"/>
    </row>
    <row r="115" spans="1:7" s="78" customFormat="1">
      <c r="A115" s="88"/>
      <c r="B115" s="89"/>
      <c r="C115" s="90"/>
      <c r="D115" s="89"/>
      <c r="E115" s="89"/>
      <c r="F115" s="89"/>
      <c r="G115" s="91"/>
    </row>
    <row r="116" spans="1:7" s="78" customFormat="1">
      <c r="A116" s="97"/>
      <c r="B116" s="98" t="s">
        <v>30</v>
      </c>
      <c r="C116" s="99"/>
      <c r="D116" s="98"/>
      <c r="E116" s="98"/>
      <c r="F116" s="98"/>
      <c r="G116" s="100"/>
    </row>
    <row r="117" spans="1:7" s="78" customFormat="1">
      <c r="A117" s="68" t="s">
        <v>1737</v>
      </c>
      <c r="B117" s="84" t="s">
        <v>41</v>
      </c>
      <c r="C117" s="70">
        <v>253089.99970000001</v>
      </c>
      <c r="D117" s="85">
        <f>C117/1.07</f>
        <v>236532.71</v>
      </c>
      <c r="E117" s="86" t="s">
        <v>64</v>
      </c>
      <c r="F117" s="86" t="s">
        <v>585</v>
      </c>
      <c r="G117" s="91"/>
    </row>
    <row r="118" spans="1:7" s="78" customFormat="1">
      <c r="A118" s="68"/>
      <c r="B118" s="69"/>
      <c r="C118" s="70"/>
      <c r="D118" s="71"/>
      <c r="E118" s="72"/>
      <c r="F118" s="89"/>
      <c r="G118" s="91"/>
    </row>
    <row r="119" spans="1:7" s="78" customFormat="1">
      <c r="A119" s="88"/>
      <c r="B119" s="92" t="s">
        <v>1211</v>
      </c>
      <c r="C119" s="90"/>
      <c r="D119" s="89"/>
      <c r="E119" s="89"/>
      <c r="F119" s="89"/>
      <c r="G119" s="91"/>
    </row>
    <row r="120" spans="1:7" s="78" customFormat="1">
      <c r="A120" s="88"/>
      <c r="B120" s="92" t="s">
        <v>1212</v>
      </c>
      <c r="C120" s="90"/>
      <c r="D120" s="89"/>
      <c r="E120" s="89"/>
      <c r="F120" s="89"/>
      <c r="G120" s="91"/>
    </row>
    <row r="121" spans="1:7" s="78" customFormat="1">
      <c r="A121" s="88"/>
      <c r="B121" s="93" t="s">
        <v>1213</v>
      </c>
      <c r="C121" s="90"/>
      <c r="D121" s="89"/>
      <c r="E121" s="89"/>
      <c r="F121" s="89"/>
      <c r="G121" s="91"/>
    </row>
    <row r="122" spans="1:7" s="78" customFormat="1">
      <c r="A122" s="88"/>
      <c r="B122" s="93" t="s">
        <v>1214</v>
      </c>
      <c r="C122" s="90"/>
      <c r="D122" s="89"/>
      <c r="E122" s="89"/>
      <c r="F122" s="89"/>
      <c r="G122" s="91"/>
    </row>
    <row r="123" spans="1:7" s="78" customFormat="1">
      <c r="A123" s="88"/>
      <c r="B123" s="94" t="s">
        <v>1204</v>
      </c>
      <c r="C123" s="90"/>
      <c r="D123" s="89"/>
      <c r="E123" s="89"/>
      <c r="F123" s="89"/>
      <c r="G123" s="91"/>
    </row>
    <row r="124" spans="1:7" s="78" customFormat="1">
      <c r="A124" s="88"/>
      <c r="B124" s="94" t="s">
        <v>1205</v>
      </c>
      <c r="C124" s="90"/>
      <c r="D124" s="89"/>
      <c r="E124" s="89"/>
      <c r="F124" s="89"/>
      <c r="G124" s="91"/>
    </row>
    <row r="125" spans="1:7" s="78" customFormat="1">
      <c r="A125" s="88"/>
      <c r="B125" s="94" t="s">
        <v>1206</v>
      </c>
      <c r="C125" s="90"/>
      <c r="D125" s="89"/>
      <c r="E125" s="89"/>
      <c r="F125" s="89"/>
      <c r="G125" s="91"/>
    </row>
    <row r="126" spans="1:7" s="78" customFormat="1">
      <c r="A126" s="88"/>
      <c r="B126" s="94" t="s">
        <v>1215</v>
      </c>
      <c r="C126" s="90"/>
      <c r="D126" s="89"/>
      <c r="E126" s="89"/>
      <c r="F126" s="89"/>
      <c r="G126" s="91"/>
    </row>
    <row r="127" spans="1:7" s="78" customFormat="1">
      <c r="A127" s="101" t="s">
        <v>952</v>
      </c>
      <c r="B127" s="94" t="s">
        <v>1216</v>
      </c>
      <c r="C127" s="90"/>
      <c r="D127" s="89"/>
      <c r="E127" s="89"/>
      <c r="F127" s="89"/>
      <c r="G127" s="91"/>
    </row>
    <row r="128" spans="1:7" s="78" customFormat="1">
      <c r="A128" s="88"/>
      <c r="B128" s="94" t="s">
        <v>1217</v>
      </c>
      <c r="C128" s="90"/>
      <c r="D128" s="89"/>
      <c r="E128" s="89"/>
      <c r="F128" s="89"/>
      <c r="G128" s="91"/>
    </row>
    <row r="129" spans="1:7" s="78" customFormat="1">
      <c r="A129" s="88"/>
      <c r="B129" s="94" t="s">
        <v>1218</v>
      </c>
      <c r="C129" s="90"/>
      <c r="D129" s="89"/>
      <c r="E129" s="89"/>
      <c r="F129" s="89"/>
      <c r="G129" s="91"/>
    </row>
    <row r="130" spans="1:7" s="78" customFormat="1">
      <c r="A130" s="88"/>
      <c r="B130" s="94" t="s">
        <v>1219</v>
      </c>
      <c r="C130" s="90"/>
      <c r="D130" s="89"/>
      <c r="E130" s="89"/>
      <c r="F130" s="89"/>
      <c r="G130" s="91"/>
    </row>
    <row r="131" spans="1:7" s="78" customFormat="1">
      <c r="A131" s="88"/>
      <c r="B131" s="94" t="s">
        <v>1220</v>
      </c>
      <c r="C131" s="90"/>
      <c r="D131" s="89"/>
      <c r="E131" s="89"/>
      <c r="F131" s="89"/>
      <c r="G131" s="91"/>
    </row>
    <row r="132" spans="1:7" s="78" customFormat="1">
      <c r="A132" s="88"/>
      <c r="B132" s="94" t="s">
        <v>52</v>
      </c>
      <c r="C132" s="90"/>
      <c r="D132" s="89"/>
      <c r="E132" s="89"/>
      <c r="F132" s="89"/>
      <c r="G132" s="91"/>
    </row>
    <row r="133" spans="1:7" s="78" customFormat="1">
      <c r="A133" s="88"/>
      <c r="B133" s="93" t="s">
        <v>29</v>
      </c>
      <c r="C133" s="90"/>
      <c r="D133" s="89"/>
      <c r="E133" s="89"/>
      <c r="F133" s="89"/>
      <c r="G133" s="91"/>
    </row>
    <row r="134" spans="1:7" s="78" customFormat="1">
      <c r="A134" s="88"/>
      <c r="B134" s="93" t="s">
        <v>42</v>
      </c>
      <c r="C134" s="90"/>
      <c r="D134" s="89"/>
      <c r="E134" s="89"/>
      <c r="F134" s="89"/>
      <c r="G134" s="91"/>
    </row>
    <row r="135" spans="1:7" s="78" customFormat="1">
      <c r="A135" s="88"/>
      <c r="B135" s="95" t="s">
        <v>36</v>
      </c>
      <c r="C135" s="90"/>
      <c r="D135" s="89"/>
      <c r="E135" s="89"/>
      <c r="F135" s="89"/>
      <c r="G135" s="91"/>
    </row>
    <row r="136" spans="1:7" s="78" customFormat="1">
      <c r="A136" s="88"/>
      <c r="B136" s="95" t="s">
        <v>43</v>
      </c>
      <c r="C136" s="90"/>
      <c r="D136" s="89"/>
      <c r="E136" s="89"/>
      <c r="F136" s="89"/>
      <c r="G136" s="91"/>
    </row>
    <row r="137" spans="1:7" s="78" customFormat="1">
      <c r="A137" s="88"/>
      <c r="B137" s="95" t="s">
        <v>44</v>
      </c>
      <c r="C137" s="90"/>
      <c r="D137" s="89"/>
      <c r="E137" s="89"/>
      <c r="F137" s="89"/>
      <c r="G137" s="91"/>
    </row>
    <row r="138" spans="1:7" s="78" customFormat="1">
      <c r="A138" s="88"/>
      <c r="B138" s="96" t="s">
        <v>45</v>
      </c>
      <c r="C138" s="90"/>
      <c r="D138" s="89"/>
      <c r="E138" s="89"/>
      <c r="F138" s="89"/>
      <c r="G138" s="91"/>
    </row>
    <row r="139" spans="1:7" s="78" customFormat="1">
      <c r="A139" s="97"/>
      <c r="B139" s="98" t="s">
        <v>30</v>
      </c>
      <c r="C139" s="99"/>
      <c r="D139" s="98"/>
      <c r="E139" s="98"/>
      <c r="F139" s="98"/>
      <c r="G139" s="100"/>
    </row>
    <row r="140" spans="1:7" s="78" customFormat="1"/>
  </sheetData>
  <sheetProtection algorithmName="SHA-512" hashValue="OGDtMAHrWfJX1VMR0dERE9TmMioihWLbvTlA/P6bfQeXNS+UEglWjgzNv+kAPWNqHDoZSUcvH7azGfqmkUcvVQ==" saltValue="MmPIK3JsaZ34HgYQSDWVZA==" spinCount="100000" sheet="1" objects="1" scenarios="1"/>
  <mergeCells count="1">
    <mergeCell ref="C96:D96"/>
  </mergeCells>
  <hyperlinks>
    <hyperlink ref="B138" r:id="rId1" xr:uid="{00000000-0004-0000-0200-000000000000}"/>
    <hyperlink ref="B114" r:id="rId2" xr:uid="{00000000-0004-0000-0200-000001000000}"/>
    <hyperlink ref="B65" r:id="rId3" xr:uid="{00000000-0004-0000-0200-000002000000}"/>
    <hyperlink ref="B43" r:id="rId4" xr:uid="{00000000-0004-0000-0200-000003000000}"/>
    <hyperlink ref="B89" r:id="rId5" xr:uid="{A7189B18-C706-449A-AAA8-573E55FE1B2D}"/>
    <hyperlink ref="B22" r:id="rId6" xr:uid="{FB7233C0-5401-40DA-822B-3E259622E884}"/>
  </hyperlinks>
  <pageMargins left="0.7" right="0.7" top="0.75" bottom="0.75" header="0.3" footer="0.3"/>
  <pageSetup paperSize="9" orientation="portrait" horizontalDpi="1200" verticalDpi="1200" r:id="rId7"/>
  <drawing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H327"/>
  <sheetViews>
    <sheetView topLeftCell="B1" zoomScale="70" zoomScaleNormal="70" workbookViewId="0">
      <pane ySplit="2" topLeftCell="A3" activePane="bottomLeft" state="frozen"/>
      <selection activeCell="C49" sqref="C49"/>
      <selection pane="bottomLeft" activeCell="F1" sqref="F1:I1048576"/>
    </sheetView>
  </sheetViews>
  <sheetFormatPr baseColWidth="10" defaultColWidth="8.83203125" defaultRowHeight="15"/>
  <cols>
    <col min="1" max="1" width="23.5" bestFit="1" customWidth="1"/>
    <col min="2" max="2" width="19.83203125" customWidth="1"/>
    <col min="3" max="3" width="75.1640625" customWidth="1"/>
    <col min="4" max="5" width="14.83203125" customWidth="1"/>
    <col min="6" max="6" width="13.6640625" customWidth="1"/>
    <col min="7" max="7" width="9" style="66"/>
    <col min="8" max="8" width="20.1640625" customWidth="1"/>
  </cols>
  <sheetData>
    <row r="1" spans="1:8" ht="78.75" customHeight="1">
      <c r="A1" s="3"/>
      <c r="B1" s="3"/>
      <c r="C1" s="23" t="str">
        <f>'กล้อง DSLR'!B1</f>
        <v>Update 2/08/2026</v>
      </c>
      <c r="D1" s="3"/>
      <c r="E1" s="3"/>
      <c r="F1" s="3"/>
      <c r="G1" s="23"/>
      <c r="H1" s="3"/>
    </row>
    <row r="2" spans="1:8" ht="45" customHeight="1">
      <c r="A2" s="31" t="s">
        <v>1077</v>
      </c>
      <c r="B2" s="31" t="s">
        <v>0</v>
      </c>
      <c r="C2" s="2" t="s">
        <v>1</v>
      </c>
      <c r="D2" s="32" t="s">
        <v>2</v>
      </c>
      <c r="E2" s="19" t="s">
        <v>3</v>
      </c>
      <c r="F2" s="34" t="s">
        <v>4</v>
      </c>
      <c r="G2" s="20" t="s">
        <v>5</v>
      </c>
      <c r="H2" s="33" t="s">
        <v>6</v>
      </c>
    </row>
    <row r="3" spans="1:8" ht="35.25" customHeight="1">
      <c r="A3" s="113"/>
      <c r="B3" s="158" t="s">
        <v>724</v>
      </c>
      <c r="C3" s="159"/>
      <c r="D3" s="159"/>
      <c r="E3" s="159"/>
      <c r="F3" s="159"/>
      <c r="G3" s="159"/>
      <c r="H3" s="160"/>
    </row>
    <row r="4" spans="1:8">
      <c r="A4" s="15"/>
      <c r="B4" s="116" t="s">
        <v>1719</v>
      </c>
      <c r="C4" s="15" t="s">
        <v>676</v>
      </c>
      <c r="D4" s="29">
        <v>23990</v>
      </c>
      <c r="E4" s="18">
        <f>D4/1.07</f>
        <v>22420.560747663549</v>
      </c>
      <c r="F4" s="35" t="s">
        <v>13</v>
      </c>
      <c r="G4" s="22" t="s">
        <v>584</v>
      </c>
      <c r="H4" s="56"/>
    </row>
    <row r="5" spans="1:8">
      <c r="A5" s="25"/>
      <c r="B5" s="117"/>
      <c r="C5" s="25"/>
      <c r="D5" s="17"/>
      <c r="E5" s="26"/>
      <c r="F5" s="36"/>
      <c r="G5" s="27"/>
      <c r="H5" s="5"/>
    </row>
    <row r="6" spans="1:8">
      <c r="A6" s="119"/>
      <c r="C6" s="10"/>
      <c r="D6" s="17"/>
      <c r="E6" s="26"/>
      <c r="F6" s="4"/>
      <c r="G6" s="27"/>
      <c r="H6" s="5"/>
    </row>
    <row r="7" spans="1:8">
      <c r="A7" s="9"/>
      <c r="B7" s="3"/>
      <c r="C7" s="10" t="s">
        <v>49</v>
      </c>
      <c r="D7" s="3"/>
      <c r="E7" s="9"/>
      <c r="F7" s="4"/>
      <c r="G7" s="27"/>
      <c r="H7" s="5"/>
    </row>
    <row r="8" spans="1:8">
      <c r="A8" s="9"/>
      <c r="B8" s="3"/>
      <c r="C8" s="10" t="s">
        <v>51</v>
      </c>
      <c r="D8" s="3"/>
      <c r="E8" s="9"/>
      <c r="F8" s="4"/>
      <c r="G8" s="27"/>
      <c r="H8" s="5"/>
    </row>
    <row r="9" spans="1:8">
      <c r="A9" s="9"/>
      <c r="B9" s="3"/>
      <c r="C9" s="11" t="s">
        <v>26</v>
      </c>
      <c r="D9" s="3"/>
      <c r="E9" s="9"/>
      <c r="F9" s="4"/>
      <c r="G9" s="27"/>
      <c r="H9" s="5"/>
    </row>
    <row r="10" spans="1:8">
      <c r="A10" s="9"/>
      <c r="B10" s="3"/>
      <c r="C10" s="11" t="s">
        <v>46</v>
      </c>
      <c r="D10" s="3"/>
      <c r="E10" s="9"/>
      <c r="F10" s="4"/>
      <c r="G10" s="27"/>
      <c r="H10" s="5"/>
    </row>
    <row r="11" spans="1:8">
      <c r="A11" s="120"/>
      <c r="B11" s="118" t="s">
        <v>549</v>
      </c>
      <c r="C11" s="12" t="s">
        <v>719</v>
      </c>
      <c r="D11" s="3"/>
      <c r="E11" s="9"/>
      <c r="F11" s="4"/>
      <c r="G11" s="27"/>
      <c r="H11" s="5"/>
    </row>
    <row r="12" spans="1:8">
      <c r="A12" s="9"/>
      <c r="B12" s="3"/>
      <c r="C12" s="12" t="s">
        <v>11</v>
      </c>
      <c r="D12" s="3"/>
      <c r="E12" s="9"/>
      <c r="F12" s="4"/>
      <c r="G12" s="27"/>
      <c r="H12" s="5"/>
    </row>
    <row r="13" spans="1:8">
      <c r="A13" s="9"/>
      <c r="B13" s="3"/>
      <c r="C13" s="12" t="s">
        <v>48</v>
      </c>
      <c r="D13" s="3"/>
      <c r="E13" s="9"/>
      <c r="F13" s="4"/>
      <c r="G13" s="27"/>
      <c r="H13" s="5"/>
    </row>
    <row r="14" spans="1:8">
      <c r="A14" s="9"/>
      <c r="B14" s="3"/>
      <c r="C14" s="12" t="s">
        <v>720</v>
      </c>
      <c r="D14" s="3"/>
      <c r="E14" s="9"/>
      <c r="F14" s="4"/>
      <c r="G14" s="27"/>
      <c r="H14" s="5"/>
    </row>
    <row r="15" spans="1:8">
      <c r="A15" s="9"/>
      <c r="B15" s="3"/>
      <c r="C15" s="12" t="s">
        <v>24</v>
      </c>
      <c r="D15" s="3"/>
      <c r="E15" s="9"/>
      <c r="F15" s="4"/>
      <c r="G15" s="27"/>
      <c r="H15" s="5"/>
    </row>
    <row r="16" spans="1:8">
      <c r="A16" s="9"/>
      <c r="B16" s="3"/>
      <c r="C16" s="12" t="s">
        <v>47</v>
      </c>
      <c r="D16" s="3"/>
      <c r="E16" s="9"/>
      <c r="F16" s="4"/>
      <c r="G16" s="27"/>
      <c r="H16" s="5"/>
    </row>
    <row r="17" spans="1:8">
      <c r="A17" s="9"/>
      <c r="B17" s="3"/>
      <c r="C17" s="12" t="s">
        <v>12</v>
      </c>
      <c r="D17" s="3"/>
      <c r="E17" s="9"/>
      <c r="F17" s="4"/>
      <c r="G17" s="27"/>
      <c r="H17" s="5"/>
    </row>
    <row r="18" spans="1:8">
      <c r="A18" s="9"/>
      <c r="B18" s="3"/>
      <c r="C18" s="12" t="s">
        <v>53</v>
      </c>
      <c r="D18" s="3"/>
      <c r="E18" s="9"/>
      <c r="F18" s="4"/>
      <c r="G18" s="27"/>
      <c r="H18" s="5"/>
    </row>
    <row r="19" spans="1:8">
      <c r="A19" s="9"/>
      <c r="B19" s="3"/>
      <c r="C19" s="12" t="s">
        <v>718</v>
      </c>
      <c r="D19" s="3"/>
      <c r="E19" s="9"/>
      <c r="F19" s="4"/>
      <c r="G19" s="27"/>
      <c r="H19" s="5"/>
    </row>
    <row r="20" spans="1:8">
      <c r="A20" s="9"/>
      <c r="B20" s="3"/>
      <c r="C20" s="12" t="s">
        <v>50</v>
      </c>
      <c r="D20" s="3"/>
      <c r="E20" s="9"/>
      <c r="F20" s="4"/>
      <c r="G20" s="27"/>
      <c r="H20" s="5"/>
    </row>
    <row r="21" spans="1:8">
      <c r="A21" s="9"/>
      <c r="B21" s="3"/>
      <c r="C21" s="11" t="s">
        <v>721</v>
      </c>
      <c r="D21" s="3"/>
      <c r="E21" s="9"/>
      <c r="F21" s="4"/>
      <c r="G21" s="27"/>
      <c r="H21" s="5"/>
    </row>
    <row r="22" spans="1:8">
      <c r="A22" s="9"/>
      <c r="B22" s="3"/>
      <c r="C22" s="13" t="s">
        <v>27</v>
      </c>
      <c r="D22" s="3"/>
      <c r="E22" s="9"/>
      <c r="F22" s="4"/>
      <c r="G22" s="27"/>
      <c r="H22" s="5"/>
    </row>
    <row r="23" spans="1:8" ht="28">
      <c r="A23" s="9"/>
      <c r="B23" s="3"/>
      <c r="C23" s="13" t="s">
        <v>723</v>
      </c>
      <c r="D23" s="3"/>
      <c r="E23" s="9"/>
      <c r="F23" s="4"/>
      <c r="G23" s="27"/>
      <c r="H23" s="5"/>
    </row>
    <row r="24" spans="1:8">
      <c r="A24" s="9"/>
      <c r="B24" s="3"/>
      <c r="C24" s="24" t="s">
        <v>722</v>
      </c>
      <c r="D24" s="3"/>
      <c r="E24" s="9"/>
      <c r="F24" s="4"/>
      <c r="G24" s="27"/>
      <c r="H24" s="5"/>
    </row>
    <row r="25" spans="1:8">
      <c r="A25" s="9"/>
      <c r="B25" s="3"/>
      <c r="C25" s="24"/>
      <c r="D25" s="3"/>
      <c r="E25" s="9"/>
      <c r="F25" s="4"/>
      <c r="G25" s="27"/>
      <c r="H25" s="5"/>
    </row>
    <row r="26" spans="1:8">
      <c r="A26" s="14"/>
      <c r="B26" s="7"/>
      <c r="C26" s="14" t="s">
        <v>30</v>
      </c>
      <c r="D26" s="7"/>
      <c r="E26" s="14"/>
      <c r="F26" s="6"/>
      <c r="G26" s="65"/>
      <c r="H26" s="8"/>
    </row>
    <row r="27" spans="1:8">
      <c r="A27" s="111"/>
      <c r="B27" s="28" t="s">
        <v>666</v>
      </c>
      <c r="C27" s="15" t="s">
        <v>990</v>
      </c>
      <c r="D27" s="29">
        <v>36490</v>
      </c>
      <c r="E27" s="18">
        <f>D27/1.07</f>
        <v>34102.803738317758</v>
      </c>
      <c r="F27" s="35" t="s">
        <v>13</v>
      </c>
      <c r="G27" s="22" t="s">
        <v>585</v>
      </c>
      <c r="H27" s="58"/>
    </row>
    <row r="28" spans="1:8">
      <c r="A28" s="112"/>
      <c r="B28" s="16"/>
      <c r="C28" s="25"/>
      <c r="D28" s="17"/>
      <c r="E28" s="26"/>
      <c r="F28" s="36"/>
      <c r="G28" s="27"/>
      <c r="H28" s="73"/>
    </row>
    <row r="29" spans="1:8">
      <c r="A29" s="112"/>
      <c r="B29" s="16" t="s">
        <v>667</v>
      </c>
      <c r="C29" s="25" t="s">
        <v>661</v>
      </c>
      <c r="D29" s="17">
        <v>26990</v>
      </c>
      <c r="E29" s="26">
        <f>D29/1.07</f>
        <v>25224.299065420561</v>
      </c>
      <c r="F29" s="36" t="s">
        <v>13</v>
      </c>
      <c r="G29" s="27" t="s">
        <v>584</v>
      </c>
      <c r="H29" s="5"/>
    </row>
    <row r="30" spans="1:8">
      <c r="A30" s="112"/>
      <c r="B30" s="16" t="s">
        <v>668</v>
      </c>
      <c r="C30" s="25" t="s">
        <v>662</v>
      </c>
      <c r="D30" s="17">
        <v>26990</v>
      </c>
      <c r="E30" s="26">
        <f>D30/1.07</f>
        <v>25224.299065420561</v>
      </c>
      <c r="F30" s="36" t="s">
        <v>13</v>
      </c>
      <c r="G30" s="27" t="s">
        <v>585</v>
      </c>
      <c r="H30" s="5"/>
    </row>
    <row r="31" spans="1:8">
      <c r="A31" s="16"/>
      <c r="B31" s="16"/>
      <c r="C31" s="25"/>
      <c r="D31" s="17"/>
      <c r="E31" s="26"/>
      <c r="F31" s="36"/>
      <c r="G31" s="27"/>
      <c r="H31" s="5"/>
    </row>
    <row r="32" spans="1:8">
      <c r="A32" s="16"/>
      <c r="B32" s="16"/>
      <c r="C32" s="25"/>
      <c r="D32" s="156" t="s">
        <v>1227</v>
      </c>
      <c r="E32" s="157"/>
      <c r="F32" s="36"/>
      <c r="G32" s="27"/>
      <c r="H32" s="5"/>
    </row>
    <row r="33" spans="1:8">
      <c r="A33" s="4"/>
      <c r="B33" s="4"/>
      <c r="C33" s="10" t="s">
        <v>556</v>
      </c>
      <c r="D33" s="106">
        <v>35490</v>
      </c>
      <c r="E33" s="106">
        <f>D33/1.07</f>
        <v>33168.224299065419</v>
      </c>
      <c r="F33" s="4"/>
      <c r="G33" s="27"/>
      <c r="H33" s="5"/>
    </row>
    <row r="34" spans="1:8">
      <c r="A34" s="4"/>
      <c r="B34" s="4"/>
      <c r="C34" s="10" t="s">
        <v>670</v>
      </c>
      <c r="D34" s="106">
        <v>25990</v>
      </c>
      <c r="E34" s="106">
        <f t="shared" ref="E34:E35" si="0">D34/1.07</f>
        <v>24289.719626168222</v>
      </c>
      <c r="F34" s="4"/>
      <c r="G34" s="27"/>
      <c r="H34" s="5"/>
    </row>
    <row r="35" spans="1:8">
      <c r="A35" s="4"/>
      <c r="B35" s="4"/>
      <c r="C35" s="11" t="s">
        <v>674</v>
      </c>
      <c r="D35" s="106">
        <v>25990</v>
      </c>
      <c r="E35" s="106">
        <f t="shared" si="0"/>
        <v>24289.719626168222</v>
      </c>
      <c r="F35" s="4"/>
      <c r="G35" s="27"/>
      <c r="H35" s="5"/>
    </row>
    <row r="36" spans="1:8" ht="34.5" customHeight="1">
      <c r="A36" s="4"/>
      <c r="B36" s="4"/>
      <c r="C36" s="62" t="s">
        <v>558</v>
      </c>
      <c r="D36" s="3"/>
      <c r="E36" s="9"/>
      <c r="F36" s="4"/>
      <c r="G36" s="27"/>
      <c r="H36" s="5"/>
    </row>
    <row r="37" spans="1:8">
      <c r="A37" s="4"/>
      <c r="B37" s="4"/>
      <c r="C37" s="12" t="s">
        <v>541</v>
      </c>
      <c r="D37" s="3"/>
      <c r="E37" s="9"/>
      <c r="F37" s="4"/>
      <c r="G37" s="27"/>
      <c r="H37" s="5"/>
    </row>
    <row r="38" spans="1:8">
      <c r="A38" s="4"/>
      <c r="B38" s="4"/>
      <c r="C38" s="63" t="s">
        <v>561</v>
      </c>
      <c r="D38" s="3"/>
      <c r="E38" s="9"/>
      <c r="F38" s="4"/>
      <c r="G38" s="27"/>
      <c r="H38" s="5"/>
    </row>
    <row r="39" spans="1:8">
      <c r="A39" s="64"/>
      <c r="B39" s="64"/>
      <c r="C39" s="12" t="s">
        <v>669</v>
      </c>
      <c r="D39" s="3"/>
      <c r="E39" s="9"/>
      <c r="F39" s="4"/>
      <c r="G39" s="27"/>
      <c r="H39" s="5"/>
    </row>
    <row r="40" spans="1:8">
      <c r="A40" s="4"/>
      <c r="B40" s="4"/>
      <c r="C40" s="12" t="s">
        <v>664</v>
      </c>
      <c r="D40" s="3"/>
      <c r="E40" s="9"/>
      <c r="F40" s="4"/>
      <c r="G40" s="27"/>
      <c r="H40" s="5"/>
    </row>
    <row r="41" spans="1:8">
      <c r="A41" s="64"/>
      <c r="B41" s="64"/>
      <c r="C41" s="12" t="s">
        <v>24</v>
      </c>
      <c r="D41" s="3"/>
      <c r="E41" s="9"/>
      <c r="F41" s="4"/>
      <c r="G41" s="27"/>
      <c r="H41" s="5"/>
    </row>
    <row r="42" spans="1:8">
      <c r="A42" s="4"/>
      <c r="B42" s="4"/>
      <c r="C42" s="12" t="s">
        <v>671</v>
      </c>
      <c r="D42" s="3"/>
      <c r="E42" s="9"/>
      <c r="F42" s="4"/>
      <c r="G42" s="27"/>
      <c r="H42" s="5"/>
    </row>
    <row r="43" spans="1:8">
      <c r="A43" s="4"/>
      <c r="B43" s="4"/>
      <c r="C43" s="12" t="s">
        <v>672</v>
      </c>
      <c r="D43" s="3"/>
      <c r="E43" s="9"/>
      <c r="F43" s="4"/>
      <c r="G43" s="27"/>
      <c r="H43" s="5"/>
    </row>
    <row r="44" spans="1:8">
      <c r="A44" s="4"/>
      <c r="B44" s="4"/>
      <c r="C44" s="12" t="s">
        <v>562</v>
      </c>
      <c r="D44" s="3"/>
      <c r="E44" s="9"/>
      <c r="F44" s="4"/>
      <c r="G44" s="27"/>
      <c r="H44" s="5"/>
    </row>
    <row r="45" spans="1:8">
      <c r="A45" s="4"/>
      <c r="B45" s="4"/>
      <c r="C45" s="12" t="s">
        <v>665</v>
      </c>
      <c r="D45" s="3"/>
      <c r="E45" s="9"/>
      <c r="F45" s="4"/>
      <c r="G45" s="27"/>
      <c r="H45" s="5"/>
    </row>
    <row r="46" spans="1:8">
      <c r="A46" s="4"/>
      <c r="B46" s="4"/>
      <c r="C46" s="12" t="s">
        <v>50</v>
      </c>
      <c r="D46" s="3"/>
      <c r="E46" s="9"/>
      <c r="F46" s="4"/>
      <c r="G46" s="27"/>
      <c r="H46" s="5"/>
    </row>
    <row r="47" spans="1:8">
      <c r="A47" s="4"/>
      <c r="B47" s="4"/>
      <c r="C47" s="11" t="s">
        <v>566</v>
      </c>
      <c r="D47" s="3"/>
      <c r="E47" s="9"/>
      <c r="F47" s="4"/>
      <c r="G47" s="27"/>
      <c r="H47" s="5"/>
    </row>
    <row r="48" spans="1:8">
      <c r="A48" s="4"/>
      <c r="B48" s="4"/>
      <c r="C48" s="11" t="s">
        <v>565</v>
      </c>
      <c r="D48" s="3"/>
      <c r="E48" s="9"/>
      <c r="F48" s="4"/>
      <c r="G48" s="27"/>
      <c r="H48" s="5"/>
    </row>
    <row r="49" spans="1:8">
      <c r="A49" s="4"/>
      <c r="B49" s="4"/>
      <c r="C49" s="13" t="s">
        <v>567</v>
      </c>
      <c r="D49" s="3"/>
      <c r="E49" s="9"/>
      <c r="F49" s="4"/>
      <c r="G49" s="27"/>
      <c r="H49" s="5"/>
    </row>
    <row r="50" spans="1:8">
      <c r="A50" s="4"/>
      <c r="B50" s="4"/>
      <c r="C50" s="24" t="s">
        <v>673</v>
      </c>
      <c r="D50" s="3"/>
      <c r="E50" s="9"/>
      <c r="F50" s="4"/>
      <c r="G50" s="27"/>
      <c r="H50" s="5"/>
    </row>
    <row r="51" spans="1:8">
      <c r="A51" s="4"/>
      <c r="B51" s="4"/>
      <c r="C51" s="24"/>
      <c r="D51" s="3"/>
      <c r="E51" s="9"/>
      <c r="F51" s="4"/>
      <c r="G51" s="27"/>
      <c r="H51" s="5"/>
    </row>
    <row r="52" spans="1:8">
      <c r="A52" s="6"/>
      <c r="B52" s="6"/>
      <c r="C52" s="14" t="s">
        <v>30</v>
      </c>
      <c r="D52" s="7"/>
      <c r="E52" s="14"/>
      <c r="F52" s="6"/>
      <c r="G52" s="65"/>
      <c r="H52" s="8"/>
    </row>
    <row r="53" spans="1:8" ht="14.25" customHeight="1">
      <c r="A53" s="28"/>
      <c r="B53" s="28" t="s">
        <v>1030</v>
      </c>
      <c r="C53" s="15" t="s">
        <v>1034</v>
      </c>
      <c r="D53" s="29">
        <v>29990</v>
      </c>
      <c r="E53" s="18">
        <f>D53/1.07</f>
        <v>28028.037383177569</v>
      </c>
      <c r="F53" s="35" t="s">
        <v>13</v>
      </c>
      <c r="G53" s="22" t="s">
        <v>584</v>
      </c>
      <c r="H53" s="58"/>
    </row>
    <row r="54" spans="1:8">
      <c r="A54" s="16"/>
      <c r="B54" s="16" t="s">
        <v>1029</v>
      </c>
      <c r="C54" s="25" t="s">
        <v>1035</v>
      </c>
      <c r="D54" s="17">
        <v>31990</v>
      </c>
      <c r="E54" s="26">
        <f>D54/1.07</f>
        <v>29897.196261682242</v>
      </c>
      <c r="F54" s="36" t="s">
        <v>13</v>
      </c>
      <c r="G54" s="27" t="s">
        <v>585</v>
      </c>
      <c r="H54" s="73"/>
    </row>
    <row r="55" spans="1:8">
      <c r="A55" s="16"/>
      <c r="B55" s="16"/>
      <c r="C55" s="25"/>
      <c r="D55" s="17"/>
      <c r="E55" s="26"/>
      <c r="F55" s="36"/>
      <c r="G55" s="27"/>
      <c r="H55" s="5"/>
    </row>
    <row r="56" spans="1:8">
      <c r="A56" s="4"/>
      <c r="B56" s="4"/>
      <c r="C56" s="10" t="s">
        <v>556</v>
      </c>
      <c r="D56" s="156" t="s">
        <v>1227</v>
      </c>
      <c r="E56" s="157"/>
      <c r="F56" s="4"/>
      <c r="G56" s="27"/>
      <c r="H56" s="5"/>
    </row>
    <row r="57" spans="1:8">
      <c r="A57" s="4"/>
      <c r="B57" s="4"/>
      <c r="C57" s="10" t="s">
        <v>670</v>
      </c>
      <c r="D57" s="106">
        <v>30990</v>
      </c>
      <c r="E57" s="106">
        <f>D57/1.07</f>
        <v>28962.616822429904</v>
      </c>
      <c r="F57" s="4"/>
      <c r="G57" s="27"/>
      <c r="H57" s="5"/>
    </row>
    <row r="58" spans="1:8">
      <c r="A58" s="4"/>
      <c r="B58" s="4"/>
      <c r="C58" s="11" t="s">
        <v>674</v>
      </c>
      <c r="D58" s="106">
        <v>33990</v>
      </c>
      <c r="E58" s="106">
        <f>D58/1.07</f>
        <v>31766.355140186915</v>
      </c>
      <c r="F58" s="4"/>
      <c r="G58" s="27"/>
      <c r="H58" s="5"/>
    </row>
    <row r="59" spans="1:8" ht="30" customHeight="1">
      <c r="A59" s="4"/>
      <c r="B59" s="4"/>
      <c r="C59" s="62" t="s">
        <v>558</v>
      </c>
      <c r="D59" s="3"/>
      <c r="E59" s="9"/>
      <c r="F59" s="4"/>
      <c r="G59" s="27"/>
      <c r="H59" s="5"/>
    </row>
    <row r="60" spans="1:8">
      <c r="A60" s="4"/>
      <c r="B60" s="4"/>
      <c r="C60" s="12" t="s">
        <v>541</v>
      </c>
      <c r="D60" s="3"/>
      <c r="E60" s="9"/>
      <c r="F60" s="4"/>
      <c r="G60" s="27"/>
      <c r="H60" s="5"/>
    </row>
    <row r="61" spans="1:8">
      <c r="A61" s="64"/>
      <c r="B61" s="64"/>
      <c r="C61" s="63" t="s">
        <v>1037</v>
      </c>
      <c r="D61" s="3"/>
      <c r="E61" s="9"/>
      <c r="F61" s="4"/>
      <c r="G61" s="27"/>
      <c r="H61" s="5"/>
    </row>
    <row r="62" spans="1:8">
      <c r="A62" s="64"/>
      <c r="B62" s="64"/>
      <c r="C62" s="12" t="s">
        <v>669</v>
      </c>
      <c r="D62" s="3"/>
      <c r="E62" s="9"/>
      <c r="F62" s="4"/>
      <c r="G62" s="27"/>
      <c r="H62" s="5"/>
    </row>
    <row r="63" spans="1:8">
      <c r="A63" s="64"/>
      <c r="B63" s="64"/>
      <c r="C63" s="12" t="s">
        <v>1040</v>
      </c>
      <c r="D63" s="3"/>
      <c r="E63" s="9"/>
      <c r="F63" s="4"/>
      <c r="G63" s="27"/>
      <c r="H63" s="5"/>
    </row>
    <row r="64" spans="1:8">
      <c r="A64" s="64"/>
      <c r="B64" s="64"/>
      <c r="C64" s="12" t="s">
        <v>1039</v>
      </c>
      <c r="D64" s="3"/>
      <c r="E64" s="9"/>
      <c r="F64" s="4"/>
      <c r="G64" s="27"/>
      <c r="H64" s="5"/>
    </row>
    <row r="65" spans="1:8">
      <c r="A65" s="64"/>
      <c r="B65" s="64" t="s">
        <v>549</v>
      </c>
      <c r="C65" s="12" t="s">
        <v>1033</v>
      </c>
      <c r="D65" s="3"/>
      <c r="E65" s="9"/>
      <c r="F65" s="4"/>
      <c r="G65" s="27"/>
      <c r="H65" s="5"/>
    </row>
    <row r="66" spans="1:8">
      <c r="A66" s="4"/>
      <c r="B66" s="4"/>
      <c r="C66" s="12" t="s">
        <v>1038</v>
      </c>
      <c r="D66" s="3"/>
      <c r="E66" s="9"/>
      <c r="F66" s="4"/>
      <c r="G66" s="27"/>
      <c r="H66" s="5"/>
    </row>
    <row r="67" spans="1:8">
      <c r="A67" s="4"/>
      <c r="B67" s="4"/>
      <c r="C67" s="12" t="s">
        <v>562</v>
      </c>
      <c r="D67" s="3"/>
      <c r="E67" s="9"/>
      <c r="F67" s="4"/>
      <c r="G67" s="27"/>
      <c r="H67" s="5"/>
    </row>
    <row r="68" spans="1:8">
      <c r="A68" s="4"/>
      <c r="B68" s="4"/>
      <c r="C68" s="12" t="s">
        <v>1036</v>
      </c>
      <c r="D68" s="3"/>
      <c r="E68" s="9"/>
      <c r="F68" s="4"/>
      <c r="G68" s="27"/>
      <c r="H68" s="5"/>
    </row>
    <row r="69" spans="1:8">
      <c r="A69" s="4"/>
      <c r="B69" s="4"/>
      <c r="C69" s="12" t="s">
        <v>50</v>
      </c>
      <c r="D69" s="3"/>
      <c r="E69" s="9"/>
      <c r="F69" s="4"/>
      <c r="G69" s="27"/>
      <c r="H69" s="5"/>
    </row>
    <row r="70" spans="1:8">
      <c r="A70" s="4"/>
      <c r="B70" s="4"/>
      <c r="C70" s="11" t="s">
        <v>1041</v>
      </c>
      <c r="D70" s="3"/>
      <c r="E70" s="9"/>
      <c r="F70" s="4"/>
      <c r="G70" s="27"/>
      <c r="H70" s="5"/>
    </row>
    <row r="71" spans="1:8">
      <c r="A71" s="4"/>
      <c r="B71" s="4"/>
      <c r="C71" s="11" t="s">
        <v>1044</v>
      </c>
      <c r="D71" s="3"/>
      <c r="E71" s="9"/>
      <c r="F71" s="4"/>
      <c r="G71" s="27"/>
      <c r="H71" s="5"/>
    </row>
    <row r="72" spans="1:8" ht="28">
      <c r="A72" s="4"/>
      <c r="B72" s="4"/>
      <c r="C72" s="13" t="s">
        <v>1042</v>
      </c>
      <c r="D72" s="3"/>
      <c r="E72" s="9"/>
      <c r="F72" s="4"/>
      <c r="G72" s="27"/>
      <c r="H72" s="5"/>
    </row>
    <row r="73" spans="1:8">
      <c r="A73" s="4"/>
      <c r="B73" s="4"/>
      <c r="C73" s="24" t="s">
        <v>1043</v>
      </c>
      <c r="D73" s="3"/>
      <c r="E73" s="9"/>
      <c r="F73" s="4"/>
      <c r="G73" s="27"/>
      <c r="H73" s="5"/>
    </row>
    <row r="74" spans="1:8">
      <c r="A74" s="4"/>
      <c r="B74" s="4"/>
      <c r="C74" s="24"/>
      <c r="D74" s="3"/>
      <c r="E74" s="9"/>
      <c r="F74" s="4"/>
      <c r="G74" s="27"/>
      <c r="H74" s="5"/>
    </row>
    <row r="75" spans="1:8">
      <c r="A75" s="6"/>
      <c r="B75" s="6"/>
      <c r="C75" s="14" t="s">
        <v>30</v>
      </c>
      <c r="D75" s="7"/>
      <c r="E75" s="14"/>
      <c r="F75" s="6"/>
      <c r="G75" s="65"/>
      <c r="H75" s="8"/>
    </row>
    <row r="76" spans="1:8">
      <c r="A76" s="28"/>
      <c r="B76" s="28" t="s">
        <v>552</v>
      </c>
      <c r="C76" s="15" t="s">
        <v>554</v>
      </c>
      <c r="D76" s="29">
        <v>46690</v>
      </c>
      <c r="E76" s="26">
        <f>D76/1.07</f>
        <v>43635.514018691589</v>
      </c>
      <c r="F76" s="36" t="s">
        <v>13</v>
      </c>
      <c r="G76" s="22" t="s">
        <v>585</v>
      </c>
      <c r="H76" s="58"/>
    </row>
    <row r="77" spans="1:8">
      <c r="A77" s="16"/>
      <c r="B77" s="16" t="s">
        <v>551</v>
      </c>
      <c r="C77" s="25" t="s">
        <v>553</v>
      </c>
      <c r="D77" s="17">
        <v>35390</v>
      </c>
      <c r="E77" s="26">
        <f>D77/1.07</f>
        <v>33074.766355140186</v>
      </c>
      <c r="F77" s="36" t="s">
        <v>13</v>
      </c>
      <c r="G77" s="27" t="s">
        <v>584</v>
      </c>
      <c r="H77" s="5"/>
    </row>
    <row r="78" spans="1:8">
      <c r="A78" s="16"/>
      <c r="B78" s="16"/>
      <c r="C78" s="25"/>
      <c r="D78" s="17"/>
      <c r="E78" s="26"/>
      <c r="F78" s="36"/>
      <c r="G78" s="27"/>
      <c r="H78" s="5"/>
    </row>
    <row r="79" spans="1:8">
      <c r="A79" s="4"/>
      <c r="B79" s="4"/>
      <c r="C79" s="10" t="s">
        <v>556</v>
      </c>
      <c r="D79" s="150" t="s">
        <v>1076</v>
      </c>
      <c r="E79" s="150"/>
      <c r="F79" s="4"/>
      <c r="G79" s="27"/>
      <c r="H79" s="5"/>
    </row>
    <row r="80" spans="1:8">
      <c r="A80" s="4"/>
      <c r="B80" s="4"/>
      <c r="C80" s="10" t="s">
        <v>537</v>
      </c>
      <c r="D80" s="106">
        <v>49890</v>
      </c>
      <c r="E80" s="106">
        <f>D80/1.07</f>
        <v>46626.168224299065</v>
      </c>
      <c r="F80" s="4"/>
      <c r="G80" s="27"/>
      <c r="H80" s="5"/>
    </row>
    <row r="81" spans="1:8">
      <c r="A81" s="114"/>
      <c r="B81" s="4"/>
      <c r="C81" s="11" t="s">
        <v>674</v>
      </c>
      <c r="D81" s="106">
        <v>38990</v>
      </c>
      <c r="E81" s="106">
        <f>D81/1.07</f>
        <v>36439.252336448597</v>
      </c>
      <c r="F81" s="4"/>
      <c r="G81" s="27"/>
      <c r="H81" s="5"/>
    </row>
    <row r="82" spans="1:8" ht="28">
      <c r="A82" s="114"/>
      <c r="B82" s="4"/>
      <c r="C82" s="62" t="s">
        <v>558</v>
      </c>
      <c r="D82" s="3"/>
      <c r="E82" s="9"/>
      <c r="F82" s="4"/>
      <c r="G82" s="27"/>
      <c r="H82" s="5"/>
    </row>
    <row r="83" spans="1:8">
      <c r="A83" s="114"/>
      <c r="B83" s="4"/>
      <c r="C83" s="12" t="s">
        <v>541</v>
      </c>
      <c r="D83" s="3"/>
      <c r="E83" s="9"/>
      <c r="F83" s="4"/>
      <c r="G83" s="27"/>
      <c r="H83" s="5"/>
    </row>
    <row r="84" spans="1:8">
      <c r="A84" s="114"/>
      <c r="B84" s="4"/>
      <c r="C84" s="63" t="s">
        <v>561</v>
      </c>
      <c r="D84" s="3"/>
      <c r="E84" s="9"/>
      <c r="F84" s="4"/>
      <c r="G84" s="27"/>
      <c r="H84" s="5"/>
    </row>
    <row r="85" spans="1:8">
      <c r="A85" s="101"/>
      <c r="B85" s="64" t="s">
        <v>549</v>
      </c>
      <c r="C85" s="12" t="s">
        <v>563</v>
      </c>
      <c r="D85" s="3"/>
      <c r="E85" s="9"/>
      <c r="F85" s="4"/>
      <c r="G85" s="27"/>
      <c r="H85" s="5"/>
    </row>
    <row r="86" spans="1:8">
      <c r="A86" s="114"/>
      <c r="B86" s="4"/>
      <c r="C86" s="12" t="s">
        <v>557</v>
      </c>
      <c r="D86" s="3"/>
      <c r="E86" s="9"/>
      <c r="F86" s="4"/>
      <c r="G86" s="27"/>
      <c r="H86" s="5"/>
    </row>
    <row r="87" spans="1:8">
      <c r="A87" s="114"/>
      <c r="B87" s="4"/>
      <c r="C87" s="12" t="s">
        <v>24</v>
      </c>
      <c r="D87" s="3"/>
      <c r="E87" s="9"/>
      <c r="F87" s="4"/>
      <c r="G87" s="27"/>
      <c r="H87" s="5"/>
    </row>
    <row r="88" spans="1:8">
      <c r="A88" s="114"/>
      <c r="B88" s="4"/>
      <c r="C88" s="12" t="s">
        <v>559</v>
      </c>
      <c r="D88" s="3"/>
      <c r="E88" s="9"/>
      <c r="F88" s="4"/>
      <c r="G88" s="27"/>
      <c r="H88" s="5"/>
    </row>
    <row r="89" spans="1:8">
      <c r="A89" s="114"/>
      <c r="B89" s="4"/>
      <c r="C89" s="12" t="s">
        <v>560</v>
      </c>
      <c r="D89" s="3"/>
      <c r="E89" s="9"/>
      <c r="F89" s="4"/>
      <c r="G89" s="27"/>
      <c r="H89" s="5"/>
    </row>
    <row r="90" spans="1:8">
      <c r="A90" s="114"/>
      <c r="B90" s="4"/>
      <c r="C90" s="12" t="s">
        <v>562</v>
      </c>
      <c r="D90" s="3"/>
      <c r="E90" s="9"/>
      <c r="F90" s="4"/>
      <c r="G90" s="27"/>
      <c r="H90" s="5"/>
    </row>
    <row r="91" spans="1:8">
      <c r="A91" s="114"/>
      <c r="B91" s="4"/>
      <c r="C91" s="12" t="s">
        <v>564</v>
      </c>
      <c r="D91" s="3"/>
      <c r="E91" s="9"/>
      <c r="F91" s="4"/>
      <c r="G91" s="27"/>
      <c r="H91" s="5"/>
    </row>
    <row r="92" spans="1:8">
      <c r="A92" s="114"/>
      <c r="B92" s="4"/>
      <c r="C92" s="12" t="s">
        <v>50</v>
      </c>
      <c r="D92" s="3"/>
      <c r="E92" s="9"/>
      <c r="F92" s="4"/>
      <c r="G92" s="27"/>
      <c r="H92" s="5"/>
    </row>
    <row r="93" spans="1:8">
      <c r="A93" s="114"/>
      <c r="B93" s="4"/>
      <c r="C93" s="11" t="s">
        <v>566</v>
      </c>
      <c r="D93" s="3"/>
      <c r="E93" s="9"/>
      <c r="F93" s="4"/>
      <c r="G93" s="27"/>
      <c r="H93" s="5"/>
    </row>
    <row r="94" spans="1:8">
      <c r="A94" s="114"/>
      <c r="B94" s="4"/>
      <c r="C94" s="11" t="s">
        <v>565</v>
      </c>
      <c r="D94" s="3"/>
      <c r="E94" s="9"/>
      <c r="F94" s="4"/>
      <c r="G94" s="27"/>
      <c r="H94" s="5"/>
    </row>
    <row r="95" spans="1:8">
      <c r="A95" s="114"/>
      <c r="B95" s="4"/>
      <c r="C95" s="13" t="s">
        <v>567</v>
      </c>
      <c r="D95" s="3"/>
      <c r="E95" s="9"/>
      <c r="F95" s="4"/>
      <c r="G95" s="27"/>
      <c r="H95" s="5"/>
    </row>
    <row r="96" spans="1:8">
      <c r="A96" s="114"/>
      <c r="B96" s="4"/>
      <c r="C96" s="24" t="s">
        <v>568</v>
      </c>
      <c r="D96" s="3"/>
      <c r="E96" s="9"/>
      <c r="F96" s="4"/>
      <c r="G96" s="27"/>
      <c r="H96" s="5"/>
    </row>
    <row r="97" spans="1:8">
      <c r="A97" s="114"/>
      <c r="B97" s="4"/>
      <c r="C97" s="24"/>
      <c r="D97" s="3"/>
      <c r="E97" s="9"/>
      <c r="F97" s="4"/>
      <c r="G97" s="27"/>
      <c r="H97" s="5"/>
    </row>
    <row r="98" spans="1:8">
      <c r="A98" s="115"/>
      <c r="B98" s="6"/>
      <c r="C98" s="14" t="s">
        <v>30</v>
      </c>
      <c r="D98" s="7"/>
      <c r="E98" s="14"/>
      <c r="F98" s="6"/>
      <c r="G98" s="65"/>
      <c r="H98" s="8"/>
    </row>
    <row r="99" spans="1:8">
      <c r="A99" s="111"/>
      <c r="B99" s="28" t="s">
        <v>534</v>
      </c>
      <c r="C99" s="15" t="s">
        <v>533</v>
      </c>
      <c r="D99" s="29">
        <v>47990.002900000007</v>
      </c>
      <c r="E99" s="18">
        <f>D99/1.07</f>
        <v>44850.47</v>
      </c>
      <c r="F99" s="36" t="s">
        <v>13</v>
      </c>
      <c r="G99" s="22" t="s">
        <v>585</v>
      </c>
      <c r="H99" s="58"/>
    </row>
    <row r="100" spans="1:8">
      <c r="A100" s="112"/>
      <c r="B100" s="16" t="s">
        <v>535</v>
      </c>
      <c r="C100" s="25" t="s">
        <v>536</v>
      </c>
      <c r="D100" s="17">
        <v>63490</v>
      </c>
      <c r="E100" s="26">
        <f>D100/1.07</f>
        <v>59336.448598130839</v>
      </c>
      <c r="F100" s="36" t="s">
        <v>13</v>
      </c>
      <c r="G100" s="27" t="s">
        <v>585</v>
      </c>
      <c r="H100" s="105"/>
    </row>
    <row r="101" spans="1:8">
      <c r="A101" s="112"/>
      <c r="B101" s="16"/>
      <c r="C101" s="25"/>
      <c r="D101" s="17"/>
      <c r="E101" s="26"/>
      <c r="F101" s="36"/>
      <c r="G101" s="27"/>
      <c r="H101" s="5"/>
    </row>
    <row r="102" spans="1:8">
      <c r="A102" s="114"/>
      <c r="B102" s="4"/>
      <c r="C102" s="10" t="s">
        <v>555</v>
      </c>
      <c r="D102" s="150" t="s">
        <v>1076</v>
      </c>
      <c r="E102" s="150"/>
      <c r="F102" s="4"/>
      <c r="G102" s="27"/>
      <c r="H102" s="5"/>
    </row>
    <row r="103" spans="1:8">
      <c r="A103" s="114"/>
      <c r="B103" s="4"/>
      <c r="C103" s="10" t="s">
        <v>537</v>
      </c>
      <c r="D103" s="106">
        <v>51990</v>
      </c>
      <c r="E103" s="106">
        <f>D103/1.07</f>
        <v>48588.785046728968</v>
      </c>
      <c r="F103" s="4"/>
      <c r="G103" s="27"/>
      <c r="H103" s="5"/>
    </row>
    <row r="104" spans="1:8">
      <c r="A104" s="114"/>
      <c r="B104" s="4"/>
      <c r="C104" s="11" t="s">
        <v>674</v>
      </c>
      <c r="D104" s="106">
        <v>66990</v>
      </c>
      <c r="E104" s="106">
        <f>D104/1.07</f>
        <v>62607.476635514016</v>
      </c>
      <c r="F104" s="4"/>
      <c r="G104" s="27"/>
      <c r="H104" s="5"/>
    </row>
    <row r="105" spans="1:8" ht="28">
      <c r="A105" s="114"/>
      <c r="B105" s="4"/>
      <c r="C105" s="62" t="s">
        <v>538</v>
      </c>
      <c r="D105" s="3"/>
      <c r="E105" s="9"/>
      <c r="F105" s="4"/>
      <c r="G105" s="27"/>
      <c r="H105" s="5"/>
    </row>
    <row r="106" spans="1:8">
      <c r="A106" s="114"/>
      <c r="B106" s="4"/>
      <c r="C106" s="12" t="s">
        <v>541</v>
      </c>
      <c r="D106" s="3"/>
      <c r="E106" s="9"/>
      <c r="F106" s="4"/>
      <c r="G106" s="27"/>
      <c r="H106" s="5"/>
    </row>
    <row r="107" spans="1:8">
      <c r="A107" s="114"/>
      <c r="B107" s="4"/>
      <c r="C107" s="63" t="s">
        <v>544</v>
      </c>
      <c r="D107" s="3"/>
      <c r="E107" s="9"/>
      <c r="F107" s="4"/>
      <c r="G107" s="27"/>
      <c r="H107" s="5"/>
    </row>
    <row r="108" spans="1:8">
      <c r="A108" s="101"/>
      <c r="B108" s="64" t="s">
        <v>549</v>
      </c>
      <c r="C108" s="12" t="s">
        <v>542</v>
      </c>
      <c r="D108" s="3"/>
      <c r="E108" s="9"/>
      <c r="F108" s="4"/>
      <c r="G108" s="27"/>
      <c r="H108" s="5"/>
    </row>
    <row r="109" spans="1:8">
      <c r="A109" s="114"/>
      <c r="B109" s="4"/>
      <c r="C109" s="12" t="s">
        <v>545</v>
      </c>
      <c r="D109" s="3"/>
      <c r="E109" s="9"/>
      <c r="F109" s="4"/>
      <c r="G109" s="27"/>
      <c r="H109" s="5"/>
    </row>
    <row r="110" spans="1:8">
      <c r="A110" s="114"/>
      <c r="B110" s="4"/>
      <c r="C110" s="12" t="s">
        <v>928</v>
      </c>
      <c r="D110" s="3"/>
      <c r="E110" s="9"/>
      <c r="F110" s="4"/>
      <c r="G110" s="27"/>
      <c r="H110" s="5"/>
    </row>
    <row r="111" spans="1:8">
      <c r="A111" s="114"/>
      <c r="B111" s="4"/>
      <c r="C111" s="12" t="s">
        <v>543</v>
      </c>
      <c r="D111" s="3"/>
      <c r="E111" s="9"/>
      <c r="F111" s="4"/>
      <c r="G111" s="27"/>
      <c r="H111" s="5"/>
    </row>
    <row r="112" spans="1:8">
      <c r="A112" s="114"/>
      <c r="B112" s="4"/>
      <c r="C112" s="12" t="s">
        <v>539</v>
      </c>
      <c r="D112" s="3"/>
      <c r="E112" s="9"/>
      <c r="F112" s="4"/>
      <c r="G112" s="27"/>
      <c r="H112" s="5"/>
    </row>
    <row r="113" spans="1:8">
      <c r="A113" s="114"/>
      <c r="B113" s="4"/>
      <c r="C113" s="12" t="s">
        <v>550</v>
      </c>
      <c r="D113" s="3"/>
      <c r="E113" s="9"/>
      <c r="F113" s="4"/>
      <c r="G113" s="27"/>
      <c r="H113" s="5"/>
    </row>
    <row r="114" spans="1:8">
      <c r="A114" s="114"/>
      <c r="B114" s="4"/>
      <c r="C114" s="12" t="s">
        <v>540</v>
      </c>
      <c r="D114" s="3"/>
      <c r="E114" s="9"/>
      <c r="F114" s="4"/>
      <c r="G114" s="27"/>
      <c r="H114" s="5"/>
    </row>
    <row r="115" spans="1:8">
      <c r="A115" s="114"/>
      <c r="B115" s="4"/>
      <c r="C115" s="12" t="s">
        <v>50</v>
      </c>
      <c r="D115" s="3"/>
      <c r="E115" s="9"/>
      <c r="F115" s="4"/>
      <c r="G115" s="27"/>
      <c r="H115" s="5"/>
    </row>
    <row r="116" spans="1:8">
      <c r="A116" s="114"/>
      <c r="B116" s="4"/>
      <c r="C116" s="11" t="s">
        <v>546</v>
      </c>
      <c r="D116" s="3"/>
      <c r="E116" s="9"/>
      <c r="F116" s="4"/>
      <c r="G116" s="27"/>
      <c r="H116" s="5"/>
    </row>
    <row r="117" spans="1:8">
      <c r="A117" s="114"/>
      <c r="B117" s="4"/>
      <c r="C117" s="11" t="s">
        <v>547</v>
      </c>
      <c r="D117" s="3"/>
      <c r="E117" s="9"/>
      <c r="F117" s="4"/>
      <c r="G117" s="27"/>
      <c r="H117" s="5"/>
    </row>
    <row r="118" spans="1:8" ht="28">
      <c r="A118" s="114"/>
      <c r="B118" s="4"/>
      <c r="C118" s="13" t="s">
        <v>73</v>
      </c>
      <c r="D118" s="3"/>
      <c r="E118" s="9"/>
      <c r="F118" s="4"/>
      <c r="G118" s="27"/>
      <c r="H118" s="5"/>
    </row>
    <row r="119" spans="1:8">
      <c r="A119" s="114"/>
      <c r="B119" s="4"/>
      <c r="C119" s="24" t="s">
        <v>548</v>
      </c>
      <c r="D119" s="3"/>
      <c r="E119" s="9"/>
      <c r="F119" s="4"/>
      <c r="G119" s="27"/>
      <c r="H119" s="5"/>
    </row>
    <row r="120" spans="1:8">
      <c r="A120" s="114"/>
      <c r="B120" s="4"/>
      <c r="C120" s="24"/>
      <c r="D120" s="3"/>
      <c r="E120" s="9"/>
      <c r="F120" s="4"/>
      <c r="G120" s="27"/>
      <c r="H120" s="5"/>
    </row>
    <row r="121" spans="1:8">
      <c r="A121" s="115"/>
      <c r="B121" s="6"/>
      <c r="C121" s="14" t="s">
        <v>30</v>
      </c>
      <c r="D121" s="7"/>
      <c r="E121" s="14"/>
      <c r="F121" s="6"/>
      <c r="G121" s="65"/>
      <c r="H121" s="8"/>
    </row>
    <row r="122" spans="1:8">
      <c r="A122" s="111"/>
      <c r="B122" s="28" t="s">
        <v>652</v>
      </c>
      <c r="C122" s="15" t="s">
        <v>653</v>
      </c>
      <c r="D122" s="29">
        <v>44990</v>
      </c>
      <c r="E122" s="18">
        <f>D122/1.07</f>
        <v>42046.728971962613</v>
      </c>
      <c r="F122" s="36" t="s">
        <v>13</v>
      </c>
      <c r="G122" s="22" t="s">
        <v>585</v>
      </c>
      <c r="H122" s="58"/>
    </row>
    <row r="123" spans="1:8">
      <c r="A123" s="112"/>
      <c r="B123" s="16" t="s">
        <v>655</v>
      </c>
      <c r="C123" s="25" t="s">
        <v>654</v>
      </c>
      <c r="D123" s="17">
        <v>53190</v>
      </c>
      <c r="E123" s="26">
        <f>D123/1.07</f>
        <v>49710.280373831774</v>
      </c>
      <c r="F123" s="36" t="s">
        <v>13</v>
      </c>
      <c r="G123" s="27" t="s">
        <v>585</v>
      </c>
      <c r="H123" s="5"/>
    </row>
    <row r="124" spans="1:8">
      <c r="A124" s="112"/>
      <c r="B124" s="16"/>
      <c r="C124" s="25"/>
      <c r="D124" s="17"/>
      <c r="E124" s="26"/>
      <c r="F124" s="36"/>
      <c r="G124" s="27"/>
      <c r="H124" s="5"/>
    </row>
    <row r="125" spans="1:8">
      <c r="A125" s="114"/>
      <c r="B125" s="4"/>
      <c r="C125" s="10" t="s">
        <v>556</v>
      </c>
      <c r="D125" s="156" t="s">
        <v>1166</v>
      </c>
      <c r="E125" s="157"/>
      <c r="F125" s="4"/>
      <c r="G125" s="27"/>
      <c r="H125" s="5"/>
    </row>
    <row r="126" spans="1:8">
      <c r="A126" s="114"/>
      <c r="B126" s="4"/>
      <c r="C126" s="10" t="s">
        <v>663</v>
      </c>
      <c r="D126" s="106">
        <v>56590</v>
      </c>
      <c r="E126" s="106">
        <f>D126/1.07</f>
        <v>52887.850467289718</v>
      </c>
      <c r="F126" s="4"/>
      <c r="G126" s="27"/>
      <c r="H126" s="5"/>
    </row>
    <row r="127" spans="1:8">
      <c r="A127" s="114"/>
      <c r="B127" s="4"/>
      <c r="C127" s="11" t="s">
        <v>929</v>
      </c>
      <c r="D127" s="106">
        <v>64790</v>
      </c>
      <c r="E127" s="106">
        <f>D127/1.07</f>
        <v>60551.401869158872</v>
      </c>
      <c r="F127" s="4"/>
      <c r="G127" s="27"/>
      <c r="H127" s="5"/>
    </row>
    <row r="128" spans="1:8" ht="31.5" customHeight="1">
      <c r="A128" s="114"/>
      <c r="B128" s="4"/>
      <c r="C128" s="62" t="s">
        <v>558</v>
      </c>
      <c r="D128" s="3"/>
      <c r="E128" s="9"/>
      <c r="F128" s="4"/>
      <c r="G128" s="27"/>
      <c r="H128" s="5"/>
    </row>
    <row r="129" spans="1:8">
      <c r="A129" s="114"/>
      <c r="B129" s="4"/>
      <c r="C129" s="12" t="s">
        <v>541</v>
      </c>
      <c r="D129" s="3"/>
      <c r="E129" s="9"/>
      <c r="F129" s="4"/>
      <c r="G129" s="27"/>
      <c r="H129" s="5"/>
    </row>
    <row r="130" spans="1:8">
      <c r="A130" s="114"/>
      <c r="B130" s="4"/>
      <c r="C130" s="63" t="s">
        <v>561</v>
      </c>
      <c r="D130" s="3"/>
      <c r="E130" s="9"/>
      <c r="F130" s="4"/>
      <c r="G130" s="27"/>
      <c r="H130" s="5"/>
    </row>
    <row r="131" spans="1:8">
      <c r="A131" s="101"/>
      <c r="B131" s="64" t="s">
        <v>549</v>
      </c>
      <c r="C131" s="12" t="s">
        <v>563</v>
      </c>
      <c r="D131" s="3"/>
      <c r="E131" s="9"/>
      <c r="F131" s="4"/>
      <c r="G131" s="27"/>
      <c r="H131" s="5"/>
    </row>
    <row r="132" spans="1:8">
      <c r="A132" s="114"/>
      <c r="B132" s="4"/>
      <c r="C132" s="12" t="s">
        <v>656</v>
      </c>
      <c r="D132" s="3"/>
      <c r="E132" s="9"/>
      <c r="F132" s="4"/>
      <c r="G132" s="27"/>
      <c r="H132" s="5"/>
    </row>
    <row r="133" spans="1:8">
      <c r="A133" s="114"/>
      <c r="B133" s="4"/>
      <c r="C133" s="12" t="s">
        <v>928</v>
      </c>
      <c r="D133" s="3"/>
      <c r="E133" s="9"/>
      <c r="F133" s="4"/>
      <c r="G133" s="27"/>
      <c r="H133" s="5"/>
    </row>
    <row r="134" spans="1:8">
      <c r="A134" s="114"/>
      <c r="B134" s="4"/>
      <c r="C134" s="12" t="s">
        <v>543</v>
      </c>
      <c r="D134" s="3"/>
      <c r="E134" s="9"/>
      <c r="F134" s="4"/>
      <c r="G134" s="27"/>
      <c r="H134" s="5"/>
    </row>
    <row r="135" spans="1:8">
      <c r="A135" s="114"/>
      <c r="B135" s="4"/>
      <c r="C135" s="12" t="s">
        <v>560</v>
      </c>
      <c r="D135" s="3"/>
      <c r="E135" s="9"/>
      <c r="F135" s="4"/>
      <c r="G135" s="27"/>
      <c r="H135" s="5"/>
    </row>
    <row r="136" spans="1:8">
      <c r="A136" s="114"/>
      <c r="B136" s="4"/>
      <c r="C136" s="12" t="s">
        <v>562</v>
      </c>
      <c r="D136" s="3"/>
      <c r="E136" s="9"/>
      <c r="F136" s="4"/>
      <c r="G136" s="27"/>
      <c r="H136" s="5"/>
    </row>
    <row r="137" spans="1:8">
      <c r="A137" s="114"/>
      <c r="B137" s="4"/>
      <c r="C137" s="12" t="s">
        <v>657</v>
      </c>
      <c r="D137" s="3"/>
      <c r="E137" s="9"/>
      <c r="F137" s="4"/>
      <c r="G137" s="27"/>
      <c r="H137" s="5"/>
    </row>
    <row r="138" spans="1:8">
      <c r="A138" s="114"/>
      <c r="B138" s="4"/>
      <c r="C138" s="12" t="s">
        <v>50</v>
      </c>
      <c r="D138" s="3"/>
      <c r="E138" s="9"/>
      <c r="F138" s="4"/>
      <c r="G138" s="27"/>
      <c r="H138" s="5"/>
    </row>
    <row r="139" spans="1:8">
      <c r="A139" s="114"/>
      <c r="B139" s="4"/>
      <c r="C139" s="11" t="s">
        <v>659</v>
      </c>
      <c r="D139" s="3"/>
      <c r="E139" s="9"/>
      <c r="F139" s="4"/>
      <c r="G139" s="27"/>
      <c r="H139" s="5"/>
    </row>
    <row r="140" spans="1:8">
      <c r="A140" s="114"/>
      <c r="B140" s="4"/>
      <c r="C140" s="11" t="s">
        <v>658</v>
      </c>
      <c r="D140" s="3"/>
      <c r="E140" s="9"/>
      <c r="F140" s="4"/>
      <c r="G140" s="27"/>
      <c r="H140" s="5"/>
    </row>
    <row r="141" spans="1:8">
      <c r="A141" s="114"/>
      <c r="B141" s="4"/>
      <c r="C141" s="13" t="s">
        <v>567</v>
      </c>
      <c r="D141" s="3"/>
      <c r="E141" s="9"/>
      <c r="F141" s="4"/>
      <c r="G141" s="27"/>
      <c r="H141" s="5"/>
    </row>
    <row r="142" spans="1:8">
      <c r="A142" s="114"/>
      <c r="B142" s="4"/>
      <c r="C142" s="24" t="s">
        <v>660</v>
      </c>
      <c r="D142" s="3"/>
      <c r="E142" s="9"/>
      <c r="F142" s="4"/>
      <c r="G142" s="27"/>
      <c r="H142" s="5"/>
    </row>
    <row r="143" spans="1:8">
      <c r="A143" s="114"/>
      <c r="B143" s="4"/>
      <c r="C143" s="24"/>
      <c r="D143" s="3"/>
      <c r="E143" s="9"/>
      <c r="F143" s="4"/>
      <c r="G143" s="27"/>
      <c r="H143" s="5"/>
    </row>
    <row r="144" spans="1:8">
      <c r="A144" s="115"/>
      <c r="B144" s="6"/>
      <c r="C144" s="14" t="s">
        <v>30</v>
      </c>
      <c r="D144" s="7"/>
      <c r="E144" s="14"/>
      <c r="F144" s="6"/>
      <c r="G144" s="65"/>
      <c r="H144" s="8"/>
    </row>
    <row r="145" spans="1:8">
      <c r="A145" s="111"/>
      <c r="B145" s="28" t="s">
        <v>1720</v>
      </c>
      <c r="C145" s="15" t="s">
        <v>54</v>
      </c>
      <c r="D145" s="29">
        <v>38190</v>
      </c>
      <c r="E145" s="18">
        <f>D145/1.07</f>
        <v>35691.588785046726</v>
      </c>
      <c r="F145" s="36" t="s">
        <v>13</v>
      </c>
      <c r="G145" s="22" t="s">
        <v>585</v>
      </c>
      <c r="H145" s="30"/>
    </row>
    <row r="146" spans="1:8">
      <c r="A146" s="112"/>
      <c r="B146" s="16" t="s">
        <v>1721</v>
      </c>
      <c r="C146" s="25" t="s">
        <v>532</v>
      </c>
      <c r="D146" s="17">
        <v>50590</v>
      </c>
      <c r="E146" s="26">
        <f>D146/1.07</f>
        <v>47280.373831775702</v>
      </c>
      <c r="F146" s="36"/>
      <c r="G146" s="27"/>
      <c r="H146" s="5"/>
    </row>
    <row r="147" spans="1:8">
      <c r="A147" s="114"/>
      <c r="B147" s="4"/>
      <c r="C147" s="10"/>
      <c r="D147" s="17"/>
      <c r="E147" s="61"/>
      <c r="F147" s="4"/>
      <c r="G147" s="27"/>
      <c r="H147" s="5"/>
    </row>
    <row r="148" spans="1:8">
      <c r="A148" s="114"/>
      <c r="B148" s="4"/>
      <c r="C148" s="10" t="s">
        <v>55</v>
      </c>
      <c r="D148" s="156" t="s">
        <v>1166</v>
      </c>
      <c r="E148" s="157"/>
      <c r="F148" s="4"/>
      <c r="G148" s="27"/>
      <c r="H148" s="5"/>
    </row>
    <row r="149" spans="1:8" ht="14.25" customHeight="1">
      <c r="A149" s="114"/>
      <c r="B149" s="4"/>
      <c r="C149" s="10" t="s">
        <v>56</v>
      </c>
      <c r="D149" s="106">
        <v>38190</v>
      </c>
      <c r="E149" s="106">
        <f>D149/1.07</f>
        <v>35691.588785046726</v>
      </c>
      <c r="F149" s="4"/>
      <c r="G149" s="27"/>
      <c r="H149" s="5"/>
    </row>
    <row r="150" spans="1:8">
      <c r="A150" s="114"/>
      <c r="B150" s="4"/>
      <c r="C150" s="11" t="s">
        <v>675</v>
      </c>
      <c r="D150" s="106">
        <v>50590</v>
      </c>
      <c r="E150" s="106">
        <f>D150/1.07</f>
        <v>47280.373831775702</v>
      </c>
      <c r="F150" s="4"/>
      <c r="G150" s="27"/>
      <c r="H150" s="5"/>
    </row>
    <row r="151" spans="1:8">
      <c r="A151" s="114"/>
      <c r="B151" s="4"/>
      <c r="C151" s="11" t="s">
        <v>59</v>
      </c>
      <c r="D151" s="3"/>
      <c r="E151" s="9"/>
      <c r="F151" s="4"/>
      <c r="G151" s="27"/>
      <c r="H151" s="5"/>
    </row>
    <row r="152" spans="1:8">
      <c r="A152" s="114"/>
      <c r="B152" s="4"/>
      <c r="C152" s="12" t="s">
        <v>58</v>
      </c>
      <c r="D152" s="3"/>
      <c r="E152" s="9"/>
      <c r="F152" s="4"/>
      <c r="G152" s="27"/>
      <c r="H152" s="5"/>
    </row>
    <row r="153" spans="1:8">
      <c r="A153" s="114"/>
      <c r="B153" s="4"/>
      <c r="C153" s="12" t="s">
        <v>11</v>
      </c>
      <c r="D153" s="3"/>
      <c r="E153" s="9"/>
      <c r="F153" s="4"/>
      <c r="G153" s="27"/>
      <c r="H153" s="5"/>
    </row>
    <row r="154" spans="1:8">
      <c r="A154" s="114"/>
      <c r="B154" s="4"/>
      <c r="C154" s="12" t="s">
        <v>65</v>
      </c>
      <c r="D154" s="3"/>
      <c r="E154" s="9"/>
      <c r="F154" s="4"/>
      <c r="G154" s="27"/>
      <c r="H154" s="5"/>
    </row>
    <row r="155" spans="1:8">
      <c r="A155" s="114"/>
      <c r="B155" s="4"/>
      <c r="C155" s="12" t="s">
        <v>57</v>
      </c>
      <c r="D155" s="3"/>
      <c r="E155" s="9"/>
      <c r="F155" s="4"/>
      <c r="G155" s="27"/>
      <c r="H155" s="5"/>
    </row>
    <row r="156" spans="1:8">
      <c r="A156" s="114"/>
      <c r="B156" s="4"/>
      <c r="C156" s="12" t="s">
        <v>928</v>
      </c>
      <c r="D156" s="3"/>
      <c r="E156" s="9"/>
      <c r="F156" s="4"/>
      <c r="G156" s="27"/>
      <c r="H156" s="5"/>
    </row>
    <row r="157" spans="1:8">
      <c r="A157" s="114"/>
      <c r="B157" s="4"/>
      <c r="C157" s="12" t="s">
        <v>62</v>
      </c>
      <c r="D157" s="3"/>
      <c r="E157" s="9"/>
      <c r="F157" s="4"/>
      <c r="G157" s="27"/>
      <c r="H157" s="5"/>
    </row>
    <row r="158" spans="1:8" ht="14.25" customHeight="1">
      <c r="A158" s="114"/>
      <c r="B158" s="4"/>
      <c r="C158" s="12" t="s">
        <v>12</v>
      </c>
      <c r="D158" s="3"/>
      <c r="E158" s="9"/>
      <c r="F158" s="4"/>
      <c r="G158" s="27"/>
      <c r="H158" s="5"/>
    </row>
    <row r="159" spans="1:8">
      <c r="A159" s="114"/>
      <c r="B159" s="4"/>
      <c r="C159" s="12" t="s">
        <v>53</v>
      </c>
      <c r="D159" s="3"/>
      <c r="E159" s="9"/>
      <c r="F159" s="4"/>
      <c r="G159" s="27"/>
      <c r="H159" s="5"/>
    </row>
    <row r="160" spans="1:8">
      <c r="A160" s="114"/>
      <c r="B160" s="4"/>
      <c r="C160" s="12" t="s">
        <v>60</v>
      </c>
      <c r="D160" s="3"/>
      <c r="E160" s="9"/>
      <c r="F160" s="4"/>
      <c r="G160" s="27"/>
      <c r="H160" s="5"/>
    </row>
    <row r="161" spans="1:8">
      <c r="A161" s="114"/>
      <c r="B161" s="4"/>
      <c r="C161" s="12" t="s">
        <v>50</v>
      </c>
      <c r="D161" s="3"/>
      <c r="E161" s="9"/>
      <c r="F161" s="4"/>
      <c r="G161" s="27"/>
      <c r="H161" s="5"/>
    </row>
    <row r="162" spans="1:8">
      <c r="A162" s="114"/>
      <c r="B162" s="4"/>
      <c r="C162" s="11" t="s">
        <v>66</v>
      </c>
      <c r="D162" s="3"/>
      <c r="E162" s="9"/>
      <c r="F162" s="4"/>
      <c r="G162" s="27"/>
      <c r="H162" s="5"/>
    </row>
    <row r="163" spans="1:8">
      <c r="A163" s="114"/>
      <c r="B163" s="4"/>
      <c r="C163" s="13" t="s">
        <v>61</v>
      </c>
      <c r="D163" s="3"/>
      <c r="E163" s="9"/>
      <c r="F163" s="4"/>
      <c r="G163" s="27"/>
      <c r="H163" s="5"/>
    </row>
    <row r="164" spans="1:8">
      <c r="A164" s="114"/>
      <c r="B164" s="4"/>
      <c r="C164" s="13" t="s">
        <v>63</v>
      </c>
      <c r="D164" s="3"/>
      <c r="E164" s="9"/>
      <c r="F164" s="4"/>
      <c r="G164" s="27"/>
      <c r="H164" s="5"/>
    </row>
    <row r="165" spans="1:8">
      <c r="A165" s="114"/>
      <c r="B165" s="4"/>
      <c r="C165" s="24" t="s">
        <v>214</v>
      </c>
      <c r="D165" s="3"/>
      <c r="E165" s="9"/>
      <c r="F165" s="4"/>
      <c r="G165" s="27"/>
      <c r="H165" s="5"/>
    </row>
    <row r="166" spans="1:8">
      <c r="A166" s="114"/>
      <c r="B166" s="4"/>
      <c r="C166" s="24"/>
      <c r="D166" s="3"/>
      <c r="E166" s="9"/>
      <c r="F166" s="4"/>
      <c r="G166" s="27"/>
      <c r="H166" s="5"/>
    </row>
    <row r="167" spans="1:8">
      <c r="A167" s="115"/>
      <c r="B167" s="6"/>
      <c r="C167" s="14" t="s">
        <v>30</v>
      </c>
      <c r="D167" s="7"/>
      <c r="E167" s="14"/>
      <c r="F167" s="6"/>
      <c r="G167" s="65"/>
      <c r="H167" s="8"/>
    </row>
    <row r="168" spans="1:8" ht="14.25" customHeight="1">
      <c r="A168" s="111"/>
      <c r="B168" s="28" t="s">
        <v>1182</v>
      </c>
      <c r="C168" s="15" t="s">
        <v>1176</v>
      </c>
      <c r="D168" s="29">
        <v>74990</v>
      </c>
      <c r="E168" s="18">
        <f>D168/1.07</f>
        <v>70084.11214953271</v>
      </c>
      <c r="F168" s="36" t="s">
        <v>13</v>
      </c>
      <c r="G168" s="22" t="s">
        <v>585</v>
      </c>
      <c r="H168" s="58"/>
    </row>
    <row r="169" spans="1:8" ht="14.25" customHeight="1">
      <c r="A169" s="112"/>
      <c r="B169" s="16" t="s">
        <v>1183</v>
      </c>
      <c r="C169" s="25" t="s">
        <v>1177</v>
      </c>
      <c r="D169" s="17">
        <v>115990</v>
      </c>
      <c r="E169" s="26">
        <f>D169/1.07</f>
        <v>108401.8691588785</v>
      </c>
      <c r="F169" s="36"/>
      <c r="G169" s="27"/>
      <c r="H169" s="73"/>
    </row>
    <row r="170" spans="1:8">
      <c r="A170" s="112"/>
      <c r="B170" s="16"/>
      <c r="C170" s="25"/>
      <c r="D170" s="17"/>
      <c r="E170" s="26"/>
      <c r="F170" s="36" t="s">
        <v>13</v>
      </c>
      <c r="G170" s="27" t="s">
        <v>585</v>
      </c>
      <c r="H170" s="5"/>
    </row>
    <row r="171" spans="1:8" ht="14.25" customHeight="1">
      <c r="A171" s="114"/>
      <c r="B171" s="4"/>
      <c r="C171" s="10"/>
      <c r="D171" s="17"/>
      <c r="E171" s="26"/>
      <c r="F171" s="4"/>
      <c r="G171" s="27"/>
      <c r="H171" s="105"/>
    </row>
    <row r="172" spans="1:8">
      <c r="A172" s="4"/>
      <c r="B172" s="4"/>
      <c r="C172" s="10" t="s">
        <v>1089</v>
      </c>
      <c r="D172" s="3"/>
      <c r="E172" s="9"/>
      <c r="F172" s="4"/>
      <c r="G172" s="27"/>
      <c r="H172" s="5"/>
    </row>
    <row r="173" spans="1:8">
      <c r="A173" s="4"/>
      <c r="B173" s="4"/>
      <c r="C173" s="10" t="s">
        <v>1221</v>
      </c>
      <c r="D173" s="3"/>
      <c r="E173" s="9"/>
      <c r="F173" s="4"/>
      <c r="G173" s="27"/>
      <c r="H173" s="5"/>
    </row>
    <row r="174" spans="1:8" ht="14.25" customHeight="1">
      <c r="A174" s="4"/>
      <c r="B174" s="4"/>
      <c r="C174" s="11" t="s">
        <v>619</v>
      </c>
      <c r="D174" s="3"/>
      <c r="E174" s="9"/>
      <c r="F174" s="4"/>
      <c r="G174" s="27"/>
      <c r="H174" s="5"/>
    </row>
    <row r="175" spans="1:8" ht="29">
      <c r="A175" s="4"/>
      <c r="B175" s="4"/>
      <c r="C175" s="37" t="s">
        <v>1222</v>
      </c>
      <c r="D175" s="3"/>
      <c r="E175" s="9"/>
      <c r="F175" s="4"/>
      <c r="G175" s="27"/>
      <c r="H175" s="5"/>
    </row>
    <row r="176" spans="1:8">
      <c r="A176" s="4"/>
      <c r="B176" s="4"/>
      <c r="C176" s="12" t="s">
        <v>1088</v>
      </c>
      <c r="D176" s="3"/>
      <c r="E176" s="9"/>
      <c r="F176" s="4"/>
      <c r="G176" s="27"/>
      <c r="H176" s="5"/>
    </row>
    <row r="177" spans="1:8">
      <c r="A177" s="64"/>
      <c r="B177" s="64" t="s">
        <v>549</v>
      </c>
      <c r="C177" s="12" t="s">
        <v>1092</v>
      </c>
      <c r="D177" s="3"/>
      <c r="E177" s="9"/>
      <c r="F177" s="4"/>
      <c r="G177" s="27"/>
      <c r="H177" s="5"/>
    </row>
    <row r="178" spans="1:8">
      <c r="A178" s="4"/>
      <c r="B178" s="4"/>
      <c r="C178" s="12" t="s">
        <v>1090</v>
      </c>
      <c r="D178" s="3"/>
      <c r="E178" s="9"/>
      <c r="F178" s="4"/>
      <c r="G178" s="27"/>
      <c r="H178" s="5"/>
    </row>
    <row r="179" spans="1:8">
      <c r="A179" s="4"/>
      <c r="B179" s="4"/>
      <c r="C179" s="12" t="s">
        <v>616</v>
      </c>
      <c r="D179" s="3"/>
      <c r="E179" s="9"/>
      <c r="F179" s="4"/>
      <c r="G179" s="27"/>
      <c r="H179" s="5"/>
    </row>
    <row r="180" spans="1:8">
      <c r="A180" s="4"/>
      <c r="B180" s="4"/>
      <c r="C180" s="12" t="s">
        <v>928</v>
      </c>
      <c r="D180" s="3"/>
      <c r="E180" s="9"/>
      <c r="F180" s="4"/>
      <c r="G180" s="27"/>
      <c r="H180" s="5"/>
    </row>
    <row r="181" spans="1:8">
      <c r="A181" s="4"/>
      <c r="B181" s="4"/>
      <c r="C181" s="12" t="s">
        <v>67</v>
      </c>
      <c r="D181" s="3"/>
      <c r="E181" s="9"/>
      <c r="F181" s="4"/>
      <c r="G181" s="27"/>
      <c r="H181" s="5"/>
    </row>
    <row r="182" spans="1:8">
      <c r="A182" s="4"/>
      <c r="B182" s="4"/>
      <c r="C182" s="12" t="s">
        <v>1096</v>
      </c>
      <c r="D182" s="3"/>
      <c r="E182" s="9"/>
      <c r="F182" s="4"/>
      <c r="G182" s="27"/>
      <c r="H182" s="5"/>
    </row>
    <row r="183" spans="1:8">
      <c r="A183" s="4"/>
      <c r="B183" s="4"/>
      <c r="C183" s="12" t="s">
        <v>1093</v>
      </c>
      <c r="D183" s="3"/>
      <c r="E183" s="9"/>
      <c r="F183" s="4"/>
      <c r="G183" s="27"/>
      <c r="H183" s="5"/>
    </row>
    <row r="184" spans="1:8">
      <c r="A184" s="4"/>
      <c r="B184" s="4"/>
      <c r="C184" s="12" t="s">
        <v>1223</v>
      </c>
      <c r="D184" s="3"/>
      <c r="E184" s="9"/>
      <c r="F184" s="4"/>
      <c r="G184" s="27"/>
      <c r="H184" s="5"/>
    </row>
    <row r="185" spans="1:8">
      <c r="A185" s="4"/>
      <c r="B185" s="4"/>
      <c r="C185" s="12" t="s">
        <v>50</v>
      </c>
      <c r="D185" s="3"/>
      <c r="E185" s="9"/>
      <c r="F185" s="4"/>
      <c r="G185" s="27"/>
      <c r="H185" s="5"/>
    </row>
    <row r="186" spans="1:8">
      <c r="A186" s="4"/>
      <c r="B186" s="4"/>
      <c r="C186" s="11" t="s">
        <v>1225</v>
      </c>
      <c r="D186" s="3"/>
      <c r="E186" s="9"/>
      <c r="F186" s="4"/>
      <c r="G186" s="27"/>
      <c r="H186" s="5"/>
    </row>
    <row r="187" spans="1:8" ht="42">
      <c r="A187" s="4"/>
      <c r="B187" s="4"/>
      <c r="C187" s="13" t="s">
        <v>1224</v>
      </c>
      <c r="D187" s="3"/>
      <c r="E187" s="9"/>
      <c r="F187" s="4"/>
      <c r="G187" s="27"/>
      <c r="H187" s="5"/>
    </row>
    <row r="188" spans="1:8" ht="28">
      <c r="A188" s="4"/>
      <c r="B188" s="4"/>
      <c r="C188" s="13" t="s">
        <v>1098</v>
      </c>
      <c r="D188" s="3"/>
      <c r="E188" s="9"/>
      <c r="F188" s="4"/>
      <c r="G188" s="27"/>
      <c r="H188" s="5"/>
    </row>
    <row r="189" spans="1:8">
      <c r="A189" s="4"/>
      <c r="B189" s="4"/>
      <c r="C189" s="24"/>
      <c r="D189" s="3"/>
      <c r="E189" s="9"/>
      <c r="F189" s="4"/>
      <c r="G189" s="27"/>
      <c r="H189" s="5"/>
    </row>
    <row r="190" spans="1:8">
      <c r="A190" s="4"/>
      <c r="B190" s="4"/>
      <c r="C190" s="24" t="s">
        <v>1226</v>
      </c>
      <c r="D190" s="3"/>
      <c r="E190" s="9"/>
      <c r="F190" s="4"/>
      <c r="G190" s="27"/>
      <c r="H190" s="5"/>
    </row>
    <row r="191" spans="1:8">
      <c r="A191" s="6"/>
      <c r="B191" s="6"/>
      <c r="C191" s="14" t="s">
        <v>30</v>
      </c>
      <c r="D191" s="7"/>
      <c r="E191" s="14"/>
      <c r="F191" s="6"/>
      <c r="G191" s="65"/>
      <c r="H191" s="8"/>
    </row>
    <row r="192" spans="1:8" ht="14.25" customHeight="1">
      <c r="A192" s="111"/>
      <c r="B192" s="28" t="s">
        <v>1722</v>
      </c>
      <c r="C192" s="15" t="s">
        <v>1085</v>
      </c>
      <c r="D192" s="29">
        <v>87990</v>
      </c>
      <c r="E192" s="18">
        <f>D192/1.07</f>
        <v>82233.644859813081</v>
      </c>
      <c r="F192" s="36" t="s">
        <v>13</v>
      </c>
      <c r="G192" s="22" t="s">
        <v>585</v>
      </c>
      <c r="H192" s="58"/>
    </row>
    <row r="193" spans="1:8" ht="14.25" customHeight="1">
      <c r="A193" s="112"/>
      <c r="B193" s="16" t="s">
        <v>1172</v>
      </c>
      <c r="C193" s="25" t="s">
        <v>1086</v>
      </c>
      <c r="D193" s="17">
        <v>99990</v>
      </c>
      <c r="E193" s="26">
        <f>D193/1.07</f>
        <v>93448.598130841114</v>
      </c>
      <c r="F193" s="36"/>
      <c r="G193" s="27"/>
      <c r="H193" s="73"/>
    </row>
    <row r="194" spans="1:8">
      <c r="A194" s="112"/>
      <c r="B194" s="16" t="s">
        <v>1173</v>
      </c>
      <c r="C194" s="25" t="s">
        <v>1087</v>
      </c>
      <c r="D194" s="17">
        <v>129990</v>
      </c>
      <c r="E194" s="26">
        <f>D194/1.07</f>
        <v>121485.98130841121</v>
      </c>
      <c r="F194" s="36" t="s">
        <v>13</v>
      </c>
      <c r="G194" s="27" t="s">
        <v>585</v>
      </c>
      <c r="H194" s="5"/>
    </row>
    <row r="195" spans="1:8">
      <c r="A195" s="114"/>
      <c r="B195" s="4"/>
      <c r="C195" s="10"/>
      <c r="D195" s="17"/>
      <c r="E195" s="26"/>
      <c r="F195" s="4"/>
      <c r="G195" s="27"/>
      <c r="H195" s="105"/>
    </row>
    <row r="196" spans="1:8">
      <c r="A196" s="4"/>
      <c r="B196" s="4"/>
      <c r="C196" s="10" t="s">
        <v>1089</v>
      </c>
      <c r="D196" s="156" t="s">
        <v>1166</v>
      </c>
      <c r="E196" s="157"/>
      <c r="F196" s="4"/>
      <c r="G196" s="27"/>
      <c r="H196" s="5"/>
    </row>
    <row r="197" spans="1:8">
      <c r="A197" s="4"/>
      <c r="B197" s="4"/>
      <c r="C197" s="10" t="s">
        <v>1091</v>
      </c>
      <c r="D197" s="106">
        <v>122899.9967</v>
      </c>
      <c r="E197" s="106">
        <f>D197/1.07</f>
        <v>114859.81</v>
      </c>
      <c r="F197" s="4"/>
      <c r="G197" s="27"/>
      <c r="H197" s="5"/>
    </row>
    <row r="198" spans="1:8" ht="14.25" customHeight="1">
      <c r="A198" s="4"/>
      <c r="B198" s="4"/>
      <c r="C198" s="11" t="s">
        <v>619</v>
      </c>
      <c r="D198" s="3"/>
      <c r="E198" s="9"/>
      <c r="F198" s="4"/>
      <c r="G198" s="27"/>
      <c r="H198" s="5"/>
    </row>
    <row r="199" spans="1:8" ht="29">
      <c r="A199" s="4"/>
      <c r="B199" s="4"/>
      <c r="C199" s="37" t="s">
        <v>1095</v>
      </c>
      <c r="D199" s="3"/>
      <c r="E199" s="9"/>
      <c r="F199" s="4"/>
      <c r="G199" s="27"/>
      <c r="H199" s="5"/>
    </row>
    <row r="200" spans="1:8">
      <c r="A200" s="4"/>
      <c r="B200" s="4"/>
      <c r="C200" s="12" t="s">
        <v>1088</v>
      </c>
      <c r="D200" s="3"/>
      <c r="E200" s="9"/>
      <c r="F200" s="4"/>
      <c r="G200" s="27"/>
      <c r="H200" s="5"/>
    </row>
    <row r="201" spans="1:8">
      <c r="A201" s="64"/>
      <c r="B201" s="64" t="s">
        <v>549</v>
      </c>
      <c r="C201" s="12" t="s">
        <v>1092</v>
      </c>
      <c r="D201" s="3"/>
      <c r="E201" s="9"/>
      <c r="F201" s="4"/>
      <c r="G201" s="27"/>
      <c r="H201" s="5"/>
    </row>
    <row r="202" spans="1:8">
      <c r="A202" s="4"/>
      <c r="B202" s="4"/>
      <c r="C202" s="12" t="s">
        <v>1090</v>
      </c>
      <c r="D202" s="3"/>
      <c r="E202" s="9"/>
      <c r="F202" s="4"/>
      <c r="G202" s="27"/>
      <c r="H202" s="5"/>
    </row>
    <row r="203" spans="1:8">
      <c r="A203" s="4"/>
      <c r="B203" s="4"/>
      <c r="C203" s="12" t="s">
        <v>616</v>
      </c>
      <c r="D203" s="3"/>
      <c r="E203" s="9"/>
      <c r="F203" s="4"/>
      <c r="G203" s="27"/>
      <c r="H203" s="5"/>
    </row>
    <row r="204" spans="1:8">
      <c r="A204" s="4"/>
      <c r="B204" s="4"/>
      <c r="C204" s="12" t="s">
        <v>928</v>
      </c>
      <c r="D204" s="3"/>
      <c r="E204" s="9"/>
      <c r="F204" s="4"/>
      <c r="G204" s="27"/>
      <c r="H204" s="5"/>
    </row>
    <row r="205" spans="1:8">
      <c r="A205" s="4"/>
      <c r="B205" s="4"/>
      <c r="C205" s="12" t="s">
        <v>67</v>
      </c>
      <c r="D205" s="3"/>
      <c r="E205" s="9"/>
      <c r="F205" s="4"/>
      <c r="G205" s="27"/>
      <c r="H205" s="5"/>
    </row>
    <row r="206" spans="1:8">
      <c r="A206" s="4"/>
      <c r="B206" s="4"/>
      <c r="C206" s="12" t="s">
        <v>1096</v>
      </c>
      <c r="D206" s="3"/>
      <c r="E206" s="9"/>
      <c r="F206" s="4"/>
      <c r="G206" s="27"/>
      <c r="H206" s="5"/>
    </row>
    <row r="207" spans="1:8">
      <c r="A207" s="4"/>
      <c r="B207" s="4"/>
      <c r="C207" s="12" t="s">
        <v>1093</v>
      </c>
      <c r="D207" s="3"/>
      <c r="E207" s="9"/>
      <c r="F207" s="4"/>
      <c r="G207" s="27"/>
      <c r="H207" s="5"/>
    </row>
    <row r="208" spans="1:8">
      <c r="A208" s="4"/>
      <c r="B208" s="4"/>
      <c r="C208" s="12" t="s">
        <v>1094</v>
      </c>
      <c r="D208" s="3"/>
      <c r="E208" s="9"/>
      <c r="F208" s="4"/>
      <c r="G208" s="27"/>
      <c r="H208" s="5"/>
    </row>
    <row r="209" spans="1:8">
      <c r="A209" s="4"/>
      <c r="B209" s="4"/>
      <c r="C209" s="12" t="s">
        <v>50</v>
      </c>
      <c r="D209" s="3"/>
      <c r="E209" s="9"/>
      <c r="F209" s="4"/>
      <c r="G209" s="27"/>
      <c r="H209" s="5"/>
    </row>
    <row r="210" spans="1:8">
      <c r="A210" s="4"/>
      <c r="B210" s="4"/>
      <c r="C210" s="11" t="s">
        <v>623</v>
      </c>
      <c r="D210" s="3"/>
      <c r="E210" s="9"/>
      <c r="F210" s="4"/>
      <c r="G210" s="27"/>
      <c r="H210" s="5"/>
    </row>
    <row r="211" spans="1:8" ht="28">
      <c r="A211" s="4"/>
      <c r="B211" s="4"/>
      <c r="C211" s="13" t="s">
        <v>1097</v>
      </c>
      <c r="D211" s="3"/>
      <c r="E211" s="9"/>
      <c r="F211" s="4"/>
      <c r="G211" s="27"/>
      <c r="H211" s="5"/>
    </row>
    <row r="212" spans="1:8" ht="28">
      <c r="A212" s="4"/>
      <c r="B212" s="4"/>
      <c r="C212" s="13" t="s">
        <v>1098</v>
      </c>
      <c r="D212" s="3"/>
      <c r="E212" s="9"/>
      <c r="F212" s="4"/>
      <c r="G212" s="27"/>
      <c r="H212" s="5"/>
    </row>
    <row r="213" spans="1:8">
      <c r="A213" s="4"/>
      <c r="B213" s="4"/>
      <c r="C213" s="24"/>
      <c r="D213" s="3"/>
      <c r="E213" s="9"/>
      <c r="F213" s="4"/>
      <c r="G213" s="27"/>
      <c r="H213" s="5"/>
    </row>
    <row r="214" spans="1:8">
      <c r="A214" s="4"/>
      <c r="B214" s="4"/>
      <c r="C214" s="24" t="s">
        <v>1099</v>
      </c>
      <c r="D214" s="3"/>
      <c r="E214" s="9"/>
      <c r="F214" s="4"/>
      <c r="G214" s="27"/>
      <c r="H214" s="5"/>
    </row>
    <row r="215" spans="1:8">
      <c r="A215" s="6"/>
      <c r="B215" s="6"/>
      <c r="C215" s="14" t="s">
        <v>30</v>
      </c>
      <c r="D215" s="7"/>
      <c r="E215" s="14"/>
      <c r="F215" s="6"/>
      <c r="G215" s="65"/>
      <c r="H215" s="8"/>
    </row>
    <row r="216" spans="1:8" ht="14.25" customHeight="1">
      <c r="A216" s="111"/>
      <c r="B216" s="28" t="s">
        <v>1723</v>
      </c>
      <c r="C216" s="15" t="s">
        <v>613</v>
      </c>
      <c r="D216" s="29">
        <v>67990</v>
      </c>
      <c r="E216" s="18">
        <f>D216/1.07</f>
        <v>63542.056074766355</v>
      </c>
      <c r="F216" s="36" t="s">
        <v>13</v>
      </c>
      <c r="G216" s="22" t="s">
        <v>585</v>
      </c>
      <c r="H216" s="58"/>
    </row>
    <row r="217" spans="1:8">
      <c r="A217" s="112"/>
      <c r="B217" s="16" t="s">
        <v>1724</v>
      </c>
      <c r="C217" s="25" t="s">
        <v>614</v>
      </c>
      <c r="D217" s="17">
        <v>83990</v>
      </c>
      <c r="E217" s="26">
        <f>D217/1.07</f>
        <v>78495.327102803727</v>
      </c>
      <c r="F217" s="36" t="s">
        <v>13</v>
      </c>
      <c r="G217" s="27" t="s">
        <v>585</v>
      </c>
      <c r="H217" s="5"/>
    </row>
    <row r="218" spans="1:8">
      <c r="A218" s="114"/>
      <c r="B218" s="4"/>
      <c r="C218" s="10"/>
      <c r="D218" s="17"/>
      <c r="E218" s="26"/>
      <c r="F218" s="4"/>
      <c r="G218" s="27"/>
      <c r="H218" s="105"/>
    </row>
    <row r="219" spans="1:8">
      <c r="A219" s="4"/>
      <c r="B219" s="4"/>
      <c r="C219" s="10" t="s">
        <v>615</v>
      </c>
      <c r="D219" s="38"/>
      <c r="E219" s="26"/>
      <c r="F219" s="4"/>
      <c r="G219" s="27"/>
      <c r="H219" s="5"/>
    </row>
    <row r="220" spans="1:8">
      <c r="A220" s="4"/>
      <c r="B220" s="4"/>
      <c r="C220" s="10" t="s">
        <v>617</v>
      </c>
      <c r="D220" s="3"/>
      <c r="E220" s="9"/>
      <c r="F220" s="4"/>
      <c r="G220" s="27"/>
      <c r="H220" s="5"/>
    </row>
    <row r="221" spans="1:8" ht="14.25" customHeight="1">
      <c r="A221" s="4"/>
      <c r="B221" s="4"/>
      <c r="C221" s="11" t="s">
        <v>619</v>
      </c>
      <c r="D221" s="156" t="s">
        <v>1166</v>
      </c>
      <c r="E221" s="157"/>
      <c r="F221" s="4"/>
      <c r="G221" s="27"/>
      <c r="H221" s="5"/>
    </row>
    <row r="222" spans="1:8" ht="15.75" customHeight="1">
      <c r="A222" s="4"/>
      <c r="B222" s="4"/>
      <c r="C222" s="37" t="s">
        <v>618</v>
      </c>
      <c r="D222" s="106">
        <v>75900</v>
      </c>
      <c r="E222" s="106">
        <f>D222/1.07</f>
        <v>70934.579439252338</v>
      </c>
      <c r="F222" s="4"/>
      <c r="G222" s="27"/>
      <c r="H222" s="5"/>
    </row>
    <row r="223" spans="1:8">
      <c r="A223" s="4"/>
      <c r="B223" s="4"/>
      <c r="C223" s="12" t="s">
        <v>70</v>
      </c>
      <c r="D223" s="106">
        <v>91390</v>
      </c>
      <c r="E223" s="106">
        <f>D223/1.07</f>
        <v>85411.214953271017</v>
      </c>
      <c r="F223" s="4"/>
      <c r="G223" s="27"/>
      <c r="H223" s="5"/>
    </row>
    <row r="224" spans="1:8">
      <c r="A224" s="64"/>
      <c r="B224" s="64"/>
      <c r="C224" s="12" t="s">
        <v>32</v>
      </c>
      <c r="D224" s="3"/>
      <c r="E224" s="9"/>
      <c r="F224" s="4"/>
      <c r="G224" s="27"/>
      <c r="H224" s="5"/>
    </row>
    <row r="225" spans="1:8">
      <c r="A225" s="4"/>
      <c r="B225" s="4"/>
      <c r="C225" s="12" t="s">
        <v>620</v>
      </c>
      <c r="D225" s="3"/>
      <c r="E225" s="9"/>
      <c r="F225" s="4"/>
      <c r="G225" s="27"/>
      <c r="H225" s="5"/>
    </row>
    <row r="226" spans="1:8">
      <c r="A226" s="4"/>
      <c r="B226" s="4"/>
      <c r="C226" s="12" t="s">
        <v>616</v>
      </c>
      <c r="D226" s="3"/>
      <c r="E226" s="9"/>
      <c r="F226" s="4"/>
      <c r="G226" s="27"/>
      <c r="H226" s="5"/>
    </row>
    <row r="227" spans="1:8">
      <c r="A227" s="4"/>
      <c r="B227" s="4"/>
      <c r="C227" s="12" t="s">
        <v>928</v>
      </c>
      <c r="D227" s="3"/>
      <c r="E227" s="9"/>
      <c r="F227" s="4"/>
      <c r="G227" s="27"/>
      <c r="H227" s="5"/>
    </row>
    <row r="228" spans="1:8">
      <c r="A228" s="4"/>
      <c r="B228" s="4"/>
      <c r="C228" s="12" t="s">
        <v>67</v>
      </c>
      <c r="D228" s="3"/>
      <c r="E228" s="9"/>
      <c r="F228" s="4"/>
      <c r="G228" s="27"/>
      <c r="H228" s="5"/>
    </row>
    <row r="229" spans="1:8">
      <c r="A229" s="4"/>
      <c r="B229" s="4"/>
      <c r="C229" s="12" t="s">
        <v>68</v>
      </c>
      <c r="D229" s="3"/>
      <c r="E229" s="9"/>
      <c r="F229" s="4"/>
      <c r="G229" s="27"/>
      <c r="H229" s="5"/>
    </row>
    <row r="230" spans="1:8">
      <c r="A230" s="4"/>
      <c r="B230" s="4"/>
      <c r="C230" s="12" t="s">
        <v>69</v>
      </c>
      <c r="D230" s="3"/>
      <c r="E230" s="9"/>
      <c r="F230" s="4"/>
      <c r="G230" s="27"/>
      <c r="H230" s="5"/>
    </row>
    <row r="231" spans="1:8">
      <c r="A231" s="4"/>
      <c r="B231" s="4"/>
      <c r="C231" s="12" t="s">
        <v>621</v>
      </c>
      <c r="D231" s="3"/>
      <c r="E231" s="9"/>
      <c r="F231" s="4"/>
      <c r="G231" s="27"/>
      <c r="H231" s="5"/>
    </row>
    <row r="232" spans="1:8">
      <c r="A232" s="4"/>
      <c r="B232" s="4"/>
      <c r="C232" s="12" t="s">
        <v>50</v>
      </c>
      <c r="D232" s="3"/>
      <c r="E232" s="9"/>
      <c r="F232" s="4"/>
      <c r="G232" s="27"/>
      <c r="H232" s="5"/>
    </row>
    <row r="233" spans="1:8">
      <c r="A233" s="4"/>
      <c r="B233" s="4"/>
      <c r="C233" s="11" t="s">
        <v>623</v>
      </c>
      <c r="D233" s="3"/>
      <c r="E233" s="9"/>
      <c r="F233" s="4"/>
      <c r="G233" s="27"/>
      <c r="H233" s="5"/>
    </row>
    <row r="234" spans="1:8">
      <c r="A234" s="4"/>
      <c r="B234" s="4"/>
      <c r="C234" s="13" t="s">
        <v>622</v>
      </c>
      <c r="D234" s="3"/>
      <c r="E234" s="9"/>
      <c r="F234" s="4"/>
      <c r="G234" s="27"/>
      <c r="H234" s="5"/>
    </row>
    <row r="235" spans="1:8">
      <c r="A235" s="4"/>
      <c r="B235" s="4"/>
      <c r="C235" s="13" t="s">
        <v>624</v>
      </c>
      <c r="D235" s="3"/>
      <c r="E235" s="9"/>
      <c r="F235" s="4"/>
      <c r="G235" s="27"/>
      <c r="H235" s="5"/>
    </row>
    <row r="236" spans="1:8">
      <c r="A236" s="4"/>
      <c r="B236" s="4"/>
      <c r="C236" s="24" t="s">
        <v>625</v>
      </c>
      <c r="D236" s="3"/>
      <c r="E236" s="9"/>
      <c r="F236" s="4"/>
      <c r="G236" s="27"/>
      <c r="H236" s="5"/>
    </row>
    <row r="237" spans="1:8">
      <c r="A237" s="4"/>
      <c r="B237" s="4"/>
      <c r="C237" s="24"/>
      <c r="D237" s="3"/>
      <c r="E237" s="9"/>
      <c r="F237" s="4"/>
      <c r="G237" s="27"/>
      <c r="H237" s="5"/>
    </row>
    <row r="238" spans="1:8">
      <c r="A238" s="6"/>
      <c r="B238" s="6"/>
      <c r="C238" s="14" t="s">
        <v>30</v>
      </c>
      <c r="D238" s="7"/>
      <c r="E238" s="14"/>
      <c r="F238" s="6"/>
      <c r="G238" s="65"/>
      <c r="H238" s="8"/>
    </row>
    <row r="239" spans="1:8">
      <c r="A239" s="16"/>
      <c r="B239" s="16" t="s">
        <v>1725</v>
      </c>
      <c r="C239" s="15" t="s">
        <v>962</v>
      </c>
      <c r="D239" s="29">
        <v>147900</v>
      </c>
      <c r="E239" s="18">
        <f>D239/1.07</f>
        <v>138224.29906542055</v>
      </c>
      <c r="F239" s="36" t="s">
        <v>13</v>
      </c>
      <c r="G239" s="22" t="s">
        <v>585</v>
      </c>
      <c r="H239" s="30"/>
    </row>
    <row r="240" spans="1:8">
      <c r="A240" s="16"/>
      <c r="B240" s="16" t="s">
        <v>1726</v>
      </c>
      <c r="C240" s="25" t="s">
        <v>963</v>
      </c>
      <c r="D240" s="17">
        <v>192900</v>
      </c>
      <c r="E240" s="26">
        <f>D240/1.07</f>
        <v>180280.37383177568</v>
      </c>
      <c r="F240" s="36" t="s">
        <v>13</v>
      </c>
      <c r="G240" s="27" t="s">
        <v>585</v>
      </c>
      <c r="H240" s="5"/>
    </row>
    <row r="241" spans="1:8">
      <c r="A241" s="4"/>
      <c r="B241" s="4"/>
      <c r="C241" s="10"/>
      <c r="D241" s="17"/>
      <c r="E241" s="26"/>
      <c r="F241" s="4"/>
      <c r="G241" s="27"/>
      <c r="H241" s="5"/>
    </row>
    <row r="242" spans="1:8">
      <c r="A242" s="4"/>
      <c r="B242" s="4"/>
      <c r="C242" s="10" t="s">
        <v>77</v>
      </c>
      <c r="D242" s="3"/>
      <c r="E242" s="9"/>
      <c r="F242" s="4"/>
      <c r="G242" s="27"/>
      <c r="H242" s="5"/>
    </row>
    <row r="243" spans="1:8">
      <c r="A243" s="4"/>
      <c r="B243" s="4"/>
      <c r="C243" s="10" t="s">
        <v>79</v>
      </c>
      <c r="D243" s="3"/>
      <c r="E243" s="9"/>
      <c r="F243" s="4"/>
      <c r="G243" s="27"/>
      <c r="H243" s="5"/>
    </row>
    <row r="244" spans="1:8">
      <c r="A244" s="4"/>
      <c r="B244" s="4"/>
      <c r="C244" s="11" t="s">
        <v>998</v>
      </c>
      <c r="D244" s="3"/>
      <c r="E244" s="9"/>
      <c r="F244" s="4"/>
      <c r="G244" s="27"/>
      <c r="H244" s="5"/>
    </row>
    <row r="245" spans="1:8" ht="29">
      <c r="A245" s="4"/>
      <c r="B245" s="4"/>
      <c r="C245" s="37" t="s">
        <v>991</v>
      </c>
      <c r="D245" s="3"/>
      <c r="E245" s="9"/>
      <c r="F245" s="4"/>
      <c r="G245" s="27"/>
      <c r="H245" s="5"/>
    </row>
    <row r="246" spans="1:8">
      <c r="A246" s="4"/>
      <c r="B246" s="4"/>
      <c r="C246" s="12" t="s">
        <v>76</v>
      </c>
      <c r="D246" s="3"/>
      <c r="E246" s="9"/>
      <c r="F246" s="4"/>
      <c r="G246" s="27"/>
      <c r="H246" s="5"/>
    </row>
    <row r="247" spans="1:8">
      <c r="A247" s="4"/>
      <c r="B247" s="4"/>
      <c r="C247" s="12" t="s">
        <v>32</v>
      </c>
      <c r="D247" s="3"/>
      <c r="E247" s="9"/>
      <c r="F247" s="4"/>
      <c r="G247" s="27"/>
      <c r="H247" s="5"/>
    </row>
    <row r="248" spans="1:8">
      <c r="A248" s="4"/>
      <c r="B248" s="4"/>
      <c r="C248" s="12" t="s">
        <v>83</v>
      </c>
      <c r="D248" s="3"/>
      <c r="E248" s="9"/>
      <c r="F248" s="4"/>
      <c r="G248" s="27"/>
      <c r="H248" s="5"/>
    </row>
    <row r="249" spans="1:8">
      <c r="A249" s="64"/>
      <c r="B249" s="64" t="s">
        <v>549</v>
      </c>
      <c r="C249" s="12" t="s">
        <v>71</v>
      </c>
      <c r="D249" s="3"/>
      <c r="E249" s="9"/>
      <c r="F249" s="4"/>
      <c r="G249" s="27"/>
      <c r="H249" s="5"/>
    </row>
    <row r="250" spans="1:8">
      <c r="A250" s="4"/>
      <c r="B250" s="4"/>
      <c r="C250" s="12" t="s">
        <v>927</v>
      </c>
      <c r="D250" s="3"/>
      <c r="E250" s="9"/>
      <c r="F250" s="4"/>
      <c r="G250" s="27"/>
      <c r="H250" s="5"/>
    </row>
    <row r="251" spans="1:8">
      <c r="A251" s="4"/>
      <c r="B251" s="4"/>
      <c r="C251" s="12" t="s">
        <v>80</v>
      </c>
      <c r="D251" s="3"/>
      <c r="E251" s="9"/>
      <c r="F251" s="4"/>
      <c r="G251" s="27"/>
      <c r="H251" s="5"/>
    </row>
    <row r="252" spans="1:8">
      <c r="A252" s="4"/>
      <c r="B252" s="4"/>
      <c r="C252" s="12" t="s">
        <v>992</v>
      </c>
      <c r="D252" s="3"/>
      <c r="E252" s="9"/>
      <c r="F252" s="4"/>
      <c r="G252" s="27"/>
      <c r="H252" s="5"/>
    </row>
    <row r="253" spans="1:8">
      <c r="A253" s="4"/>
      <c r="B253" s="4"/>
      <c r="C253" s="12" t="s">
        <v>993</v>
      </c>
      <c r="D253" s="3"/>
      <c r="E253" s="9"/>
      <c r="F253" s="4"/>
      <c r="G253" s="27"/>
      <c r="H253" s="5"/>
    </row>
    <row r="254" spans="1:8">
      <c r="A254" s="4"/>
      <c r="B254" s="4"/>
      <c r="C254" s="12" t="s">
        <v>994</v>
      </c>
      <c r="D254" s="3"/>
      <c r="E254" s="9"/>
      <c r="F254" s="4"/>
      <c r="G254" s="27"/>
      <c r="H254" s="5"/>
    </row>
    <row r="255" spans="1:8">
      <c r="A255" s="4"/>
      <c r="B255" s="4"/>
      <c r="C255" s="12" t="s">
        <v>50</v>
      </c>
      <c r="D255" s="3"/>
      <c r="E255" s="9"/>
      <c r="F255" s="4"/>
      <c r="G255" s="27"/>
      <c r="H255" s="5"/>
    </row>
    <row r="256" spans="1:8">
      <c r="A256" s="4"/>
      <c r="B256" s="4"/>
      <c r="C256" s="11" t="s">
        <v>72</v>
      </c>
      <c r="D256" s="3"/>
      <c r="E256" s="9"/>
      <c r="F256" s="4"/>
      <c r="G256" s="27"/>
      <c r="H256" s="5"/>
    </row>
    <row r="257" spans="1:8">
      <c r="A257" s="4"/>
      <c r="B257" s="4"/>
      <c r="C257" s="13" t="s">
        <v>84</v>
      </c>
      <c r="D257" s="3"/>
      <c r="E257" s="9"/>
      <c r="F257" s="4"/>
      <c r="G257" s="27"/>
      <c r="H257" s="5"/>
    </row>
    <row r="258" spans="1:8" ht="28">
      <c r="A258" s="4"/>
      <c r="B258" s="4"/>
      <c r="C258" s="13" t="s">
        <v>73</v>
      </c>
      <c r="D258" s="3"/>
      <c r="E258" s="9"/>
      <c r="F258" s="4"/>
      <c r="G258" s="27"/>
      <c r="H258" s="5"/>
    </row>
    <row r="259" spans="1:8">
      <c r="A259" s="4"/>
      <c r="B259" s="4"/>
      <c r="C259" s="24" t="s">
        <v>995</v>
      </c>
      <c r="D259" s="3"/>
      <c r="E259" s="9"/>
      <c r="F259" s="4"/>
      <c r="G259" s="27"/>
      <c r="H259" s="5"/>
    </row>
    <row r="260" spans="1:8">
      <c r="A260" s="4"/>
      <c r="B260" s="4"/>
      <c r="C260" s="24"/>
      <c r="D260" s="3"/>
      <c r="E260" s="9"/>
      <c r="F260" s="14"/>
      <c r="G260" s="27"/>
      <c r="H260" s="5"/>
    </row>
    <row r="261" spans="1:8">
      <c r="A261" s="28"/>
      <c r="B261" s="28" t="s">
        <v>1727</v>
      </c>
      <c r="C261" s="15" t="s">
        <v>74</v>
      </c>
      <c r="D261" s="29">
        <v>111190</v>
      </c>
      <c r="E261" s="18">
        <f>D261/1.07</f>
        <v>103915.88785046729</v>
      </c>
      <c r="F261" s="36" t="s">
        <v>13</v>
      </c>
      <c r="G261" s="22" t="s">
        <v>585</v>
      </c>
      <c r="H261" s="30"/>
    </row>
    <row r="262" spans="1:8">
      <c r="A262" s="16"/>
      <c r="B262" s="16" t="s">
        <v>1728</v>
      </c>
      <c r="C262" s="25" t="s">
        <v>75</v>
      </c>
      <c r="D262" s="17">
        <v>154900</v>
      </c>
      <c r="E262" s="26">
        <f>D262/1.07</f>
        <v>144766.3551401869</v>
      </c>
      <c r="F262" s="36" t="s">
        <v>13</v>
      </c>
      <c r="G262" s="27" t="s">
        <v>585</v>
      </c>
      <c r="H262" s="5"/>
    </row>
    <row r="263" spans="1:8">
      <c r="A263" s="4"/>
      <c r="B263" s="4"/>
      <c r="C263" s="10"/>
      <c r="D263" s="17"/>
      <c r="E263" s="26"/>
      <c r="F263" s="4"/>
      <c r="G263" s="27"/>
      <c r="H263" s="5"/>
    </row>
    <row r="264" spans="1:8">
      <c r="A264" s="4"/>
      <c r="B264" s="4"/>
      <c r="C264" s="10" t="s">
        <v>77</v>
      </c>
      <c r="D264" s="156" t="s">
        <v>1152</v>
      </c>
      <c r="E264" s="157"/>
      <c r="F264" s="4"/>
      <c r="G264" s="27"/>
      <c r="H264" s="5"/>
    </row>
    <row r="265" spans="1:8">
      <c r="A265" s="4"/>
      <c r="B265" s="4"/>
      <c r="C265" s="10" t="s">
        <v>79</v>
      </c>
      <c r="D265" s="106">
        <v>122899.9967</v>
      </c>
      <c r="E265" s="106">
        <f>D265/1.07</f>
        <v>114859.81</v>
      </c>
      <c r="F265" s="4"/>
      <c r="G265" s="27"/>
      <c r="H265" s="5"/>
    </row>
    <row r="266" spans="1:8">
      <c r="A266" s="4"/>
      <c r="B266" s="4"/>
      <c r="C266" s="11" t="s">
        <v>577</v>
      </c>
      <c r="D266" s="106">
        <v>164900.00049999999</v>
      </c>
      <c r="E266" s="106">
        <f>D266/1.07</f>
        <v>154112.15</v>
      </c>
      <c r="F266" s="4"/>
      <c r="G266" s="27"/>
      <c r="H266" s="5"/>
    </row>
    <row r="267" spans="1:8" ht="29">
      <c r="A267" s="4"/>
      <c r="B267" s="4"/>
      <c r="C267" s="37" t="s">
        <v>82</v>
      </c>
      <c r="D267" s="3"/>
      <c r="E267" s="9"/>
      <c r="F267" s="4"/>
      <c r="G267" s="27"/>
      <c r="H267" s="5"/>
    </row>
    <row r="268" spans="1:8">
      <c r="A268" s="4"/>
      <c r="B268" s="4"/>
      <c r="C268" s="12" t="s">
        <v>76</v>
      </c>
      <c r="D268" s="3"/>
      <c r="E268" s="9"/>
      <c r="F268" s="4"/>
      <c r="G268" s="27"/>
      <c r="H268" s="5"/>
    </row>
    <row r="269" spans="1:8">
      <c r="A269" s="4"/>
      <c r="B269" s="4"/>
      <c r="C269" s="12" t="s">
        <v>32</v>
      </c>
      <c r="D269" s="3"/>
      <c r="E269" s="9"/>
      <c r="F269" s="4"/>
      <c r="G269" s="27"/>
      <c r="H269" s="5"/>
    </row>
    <row r="270" spans="1:8">
      <c r="A270" s="4"/>
      <c r="B270" s="4"/>
      <c r="C270" s="12" t="s">
        <v>83</v>
      </c>
      <c r="D270" s="3"/>
      <c r="E270" s="9"/>
      <c r="F270" s="4"/>
      <c r="G270" s="27"/>
      <c r="H270" s="5"/>
    </row>
    <row r="271" spans="1:8">
      <c r="A271" s="4"/>
      <c r="B271" s="4"/>
      <c r="C271" s="12" t="s">
        <v>71</v>
      </c>
      <c r="D271" s="3"/>
      <c r="E271" s="9"/>
      <c r="F271" s="4"/>
      <c r="G271" s="27"/>
      <c r="H271" s="5"/>
    </row>
    <row r="272" spans="1:8">
      <c r="A272" s="4"/>
      <c r="B272" s="4"/>
      <c r="C272" s="12" t="s">
        <v>927</v>
      </c>
      <c r="D272" s="3"/>
      <c r="E272" s="9"/>
      <c r="F272" s="4"/>
      <c r="G272" s="27"/>
      <c r="H272" s="5"/>
    </row>
    <row r="273" spans="1:8">
      <c r="A273" s="4"/>
      <c r="B273" s="4"/>
      <c r="C273" s="12" t="s">
        <v>80</v>
      </c>
      <c r="D273" s="3"/>
      <c r="E273" s="9"/>
      <c r="F273" s="4"/>
      <c r="G273" s="27"/>
      <c r="H273" s="5"/>
    </row>
    <row r="274" spans="1:8">
      <c r="A274" s="4"/>
      <c r="B274" s="4"/>
      <c r="C274" s="12" t="s">
        <v>78</v>
      </c>
      <c r="D274" s="3"/>
      <c r="E274" s="9"/>
      <c r="F274" s="4"/>
      <c r="G274" s="27"/>
      <c r="H274" s="5"/>
    </row>
    <row r="275" spans="1:8">
      <c r="A275" s="4"/>
      <c r="B275" s="4"/>
      <c r="C275" s="12" t="s">
        <v>69</v>
      </c>
      <c r="D275" s="3"/>
      <c r="E275" s="9"/>
      <c r="F275" s="4"/>
      <c r="G275" s="27"/>
      <c r="H275" s="5"/>
    </row>
    <row r="276" spans="1:8">
      <c r="A276" s="4"/>
      <c r="B276" s="4"/>
      <c r="C276" s="12" t="s">
        <v>81</v>
      </c>
      <c r="D276" s="3"/>
      <c r="E276" s="9"/>
      <c r="F276" s="4"/>
      <c r="G276" s="27"/>
      <c r="H276" s="5"/>
    </row>
    <row r="277" spans="1:8">
      <c r="A277" s="4"/>
      <c r="B277" s="4"/>
      <c r="C277" s="12" t="s">
        <v>50</v>
      </c>
      <c r="D277" s="3"/>
      <c r="E277" s="9"/>
      <c r="F277" s="4"/>
      <c r="G277" s="27"/>
      <c r="H277" s="5"/>
    </row>
    <row r="278" spans="1:8">
      <c r="A278" s="4"/>
      <c r="B278" s="4"/>
      <c r="C278" s="11" t="s">
        <v>72</v>
      </c>
      <c r="D278" s="3"/>
      <c r="E278" s="9"/>
      <c r="F278" s="4"/>
      <c r="G278" s="27"/>
      <c r="H278" s="5"/>
    </row>
    <row r="279" spans="1:8">
      <c r="A279" s="4"/>
      <c r="B279" s="4"/>
      <c r="C279" s="13" t="s">
        <v>84</v>
      </c>
      <c r="D279" s="3"/>
      <c r="E279" s="9"/>
      <c r="F279" s="4"/>
      <c r="G279" s="27"/>
      <c r="H279" s="5"/>
    </row>
    <row r="280" spans="1:8" ht="28">
      <c r="A280" s="4"/>
      <c r="B280" s="4"/>
      <c r="C280" s="13" t="s">
        <v>73</v>
      </c>
      <c r="D280" s="3"/>
      <c r="E280" s="9"/>
      <c r="F280" s="4"/>
      <c r="G280" s="27"/>
      <c r="H280" s="5"/>
    </row>
    <row r="281" spans="1:8">
      <c r="A281" s="4"/>
      <c r="B281" s="4"/>
      <c r="C281" s="24" t="s">
        <v>85</v>
      </c>
      <c r="D281" s="3"/>
      <c r="E281" s="9"/>
      <c r="F281" s="4"/>
      <c r="G281" s="27"/>
      <c r="H281" s="5"/>
    </row>
    <row r="282" spans="1:8">
      <c r="A282" s="4"/>
      <c r="B282" s="4"/>
      <c r="C282" s="24"/>
      <c r="D282" s="3"/>
      <c r="E282" s="9"/>
      <c r="F282" s="4"/>
      <c r="G282" s="27"/>
      <c r="H282" s="5"/>
    </row>
    <row r="283" spans="1:8">
      <c r="A283" s="6"/>
      <c r="B283" s="6"/>
      <c r="C283" s="14" t="s">
        <v>30</v>
      </c>
      <c r="D283" s="7"/>
      <c r="E283" s="14"/>
      <c r="F283" s="6"/>
      <c r="G283" s="65"/>
      <c r="H283" s="8"/>
    </row>
    <row r="284" spans="1:8">
      <c r="A284" s="28"/>
      <c r="B284" s="28" t="s">
        <v>569</v>
      </c>
      <c r="C284" s="15" t="s">
        <v>570</v>
      </c>
      <c r="D284" s="29">
        <v>181900</v>
      </c>
      <c r="E284" s="18">
        <f>D284/1.07</f>
        <v>170000</v>
      </c>
      <c r="F284" s="36" t="s">
        <v>13</v>
      </c>
      <c r="G284" s="22" t="s">
        <v>585</v>
      </c>
      <c r="H284" s="30"/>
    </row>
    <row r="285" spans="1:8">
      <c r="A285" s="16"/>
      <c r="B285" s="16"/>
      <c r="C285" s="25"/>
      <c r="D285" s="17"/>
      <c r="E285" s="26"/>
      <c r="F285" s="36"/>
      <c r="G285" s="27"/>
      <c r="H285" s="5"/>
    </row>
    <row r="286" spans="1:8">
      <c r="A286" s="4"/>
      <c r="B286" s="4"/>
      <c r="C286" s="10" t="s">
        <v>578</v>
      </c>
      <c r="D286" s="9"/>
      <c r="E286" s="9"/>
      <c r="F286" s="4"/>
      <c r="G286" s="27"/>
      <c r="H286" s="5"/>
    </row>
    <row r="287" spans="1:8">
      <c r="A287" s="4"/>
      <c r="B287" s="4"/>
      <c r="C287" s="10" t="s">
        <v>580</v>
      </c>
      <c r="D287" s="9"/>
      <c r="E287" s="9"/>
      <c r="F287" s="4"/>
      <c r="G287" s="27"/>
      <c r="H287" s="5"/>
    </row>
    <row r="288" spans="1:8">
      <c r="A288" s="4"/>
      <c r="B288" s="4"/>
      <c r="C288" s="11" t="s">
        <v>577</v>
      </c>
      <c r="D288" s="3"/>
      <c r="E288" s="9"/>
      <c r="F288" s="4"/>
      <c r="G288" s="27"/>
      <c r="H288" s="5"/>
    </row>
    <row r="289" spans="1:8">
      <c r="A289" s="4"/>
      <c r="B289" s="4"/>
      <c r="C289" s="11" t="s">
        <v>572</v>
      </c>
      <c r="D289" s="3"/>
      <c r="E289" s="9"/>
      <c r="F289" s="4"/>
      <c r="G289" s="27"/>
      <c r="H289" s="5"/>
    </row>
    <row r="290" spans="1:8">
      <c r="A290" s="4"/>
      <c r="B290" s="4"/>
      <c r="C290" s="12" t="s">
        <v>70</v>
      </c>
      <c r="D290" s="3"/>
      <c r="E290" s="9"/>
      <c r="F290" s="4"/>
      <c r="G290" s="27"/>
      <c r="H290" s="5"/>
    </row>
    <row r="291" spans="1:8">
      <c r="A291" s="4"/>
      <c r="B291" s="4"/>
      <c r="C291" s="12" t="s">
        <v>32</v>
      </c>
      <c r="D291" s="3"/>
      <c r="E291" s="9"/>
      <c r="F291" s="4"/>
      <c r="G291" s="27"/>
      <c r="H291" s="5"/>
    </row>
    <row r="292" spans="1:8">
      <c r="A292" s="64"/>
      <c r="B292" s="64" t="s">
        <v>549</v>
      </c>
      <c r="C292" s="12" t="s">
        <v>579</v>
      </c>
      <c r="D292" s="3"/>
      <c r="E292" s="9"/>
      <c r="F292" s="4"/>
      <c r="G292" s="27"/>
      <c r="H292" s="5"/>
    </row>
    <row r="293" spans="1:8">
      <c r="A293" s="4"/>
      <c r="B293" s="4"/>
      <c r="C293" s="12" t="s">
        <v>571</v>
      </c>
      <c r="D293" s="3"/>
      <c r="E293" s="9"/>
      <c r="F293" s="4"/>
      <c r="G293" s="27"/>
      <c r="H293" s="5"/>
    </row>
    <row r="294" spans="1:8">
      <c r="A294" s="4"/>
      <c r="B294" s="4"/>
      <c r="C294" s="12" t="s">
        <v>928</v>
      </c>
      <c r="D294" s="3"/>
      <c r="E294" s="9"/>
      <c r="F294" s="4"/>
      <c r="G294" s="27"/>
      <c r="H294" s="5"/>
    </row>
    <row r="295" spans="1:8">
      <c r="A295" s="4"/>
      <c r="B295" s="4"/>
      <c r="C295" s="12" t="s">
        <v>573</v>
      </c>
      <c r="D295" s="3"/>
      <c r="E295" s="9"/>
      <c r="F295" s="4"/>
      <c r="G295" s="27"/>
      <c r="H295" s="5"/>
    </row>
    <row r="296" spans="1:8">
      <c r="A296" s="4"/>
      <c r="B296" s="4"/>
      <c r="C296" s="12" t="s">
        <v>574</v>
      </c>
      <c r="D296" s="3"/>
      <c r="E296" s="9"/>
      <c r="F296" s="4"/>
      <c r="G296" s="27"/>
      <c r="H296" s="5"/>
    </row>
    <row r="297" spans="1:8">
      <c r="A297" s="4"/>
      <c r="B297" s="4"/>
      <c r="C297" s="12" t="s">
        <v>575</v>
      </c>
      <c r="D297" s="3"/>
      <c r="E297" s="9"/>
      <c r="F297" s="4"/>
      <c r="G297" s="27"/>
      <c r="H297" s="5"/>
    </row>
    <row r="298" spans="1:8">
      <c r="A298" s="4"/>
      <c r="B298" s="4"/>
      <c r="C298" s="12" t="s">
        <v>576</v>
      </c>
      <c r="D298" s="3"/>
      <c r="E298" s="9"/>
      <c r="F298" s="4"/>
      <c r="G298" s="27"/>
      <c r="H298" s="5"/>
    </row>
    <row r="299" spans="1:8">
      <c r="A299" s="4"/>
      <c r="B299" s="4"/>
      <c r="C299" s="12" t="s">
        <v>582</v>
      </c>
      <c r="D299" s="3"/>
      <c r="E299" s="9"/>
      <c r="F299" s="4"/>
      <c r="G299" s="27"/>
      <c r="H299" s="5"/>
    </row>
    <row r="300" spans="1:8">
      <c r="A300" s="4"/>
      <c r="B300" s="4"/>
      <c r="C300" s="11" t="s">
        <v>72</v>
      </c>
      <c r="D300" s="3"/>
      <c r="E300" s="9"/>
      <c r="F300" s="4"/>
      <c r="G300" s="27"/>
      <c r="H300" s="5"/>
    </row>
    <row r="301" spans="1:8">
      <c r="A301" s="4"/>
      <c r="B301" s="4"/>
      <c r="C301" s="13" t="s">
        <v>581</v>
      </c>
      <c r="D301" s="3"/>
      <c r="E301" s="9"/>
      <c r="F301" s="4"/>
      <c r="G301" s="27"/>
      <c r="H301" s="5"/>
    </row>
    <row r="302" spans="1:8" ht="28">
      <c r="A302" s="4"/>
      <c r="B302" s="4"/>
      <c r="C302" s="13" t="s">
        <v>73</v>
      </c>
      <c r="D302" s="3"/>
      <c r="E302" s="9"/>
      <c r="F302" s="4"/>
      <c r="G302" s="27"/>
      <c r="H302" s="5"/>
    </row>
    <row r="303" spans="1:8">
      <c r="A303" s="4"/>
      <c r="B303" s="4"/>
      <c r="C303" s="24" t="s">
        <v>583</v>
      </c>
      <c r="D303" s="3"/>
      <c r="E303" s="9"/>
      <c r="F303" s="4"/>
      <c r="G303" s="27"/>
      <c r="H303" s="5"/>
    </row>
    <row r="304" spans="1:8">
      <c r="A304" s="4"/>
      <c r="B304" s="4"/>
      <c r="C304" s="24"/>
      <c r="D304" s="3"/>
      <c r="E304" s="9"/>
      <c r="F304" s="4"/>
      <c r="G304" s="27"/>
      <c r="H304" s="5"/>
    </row>
    <row r="305" spans="1:8">
      <c r="A305" s="6"/>
      <c r="B305" s="6"/>
      <c r="C305" s="14" t="s">
        <v>30</v>
      </c>
      <c r="D305" s="7"/>
      <c r="E305" s="14"/>
      <c r="F305" s="6"/>
      <c r="G305" s="65"/>
      <c r="H305" s="8"/>
    </row>
    <row r="306" spans="1:8">
      <c r="A306" s="28"/>
      <c r="B306" s="28" t="s">
        <v>1729</v>
      </c>
      <c r="C306" s="15" t="s">
        <v>964</v>
      </c>
      <c r="D306" s="29">
        <v>235900</v>
      </c>
      <c r="E306" s="18">
        <f>D306/1.07</f>
        <v>220467.28971962616</v>
      </c>
      <c r="F306" s="36" t="s">
        <v>13</v>
      </c>
      <c r="G306" s="22" t="s">
        <v>585</v>
      </c>
      <c r="H306" s="30"/>
    </row>
    <row r="307" spans="1:8">
      <c r="A307" s="16"/>
      <c r="B307" s="16"/>
      <c r="C307" s="25"/>
      <c r="D307" s="17"/>
      <c r="E307" s="26"/>
      <c r="F307" s="36"/>
      <c r="G307" s="27"/>
      <c r="H307" s="5"/>
    </row>
    <row r="308" spans="1:8">
      <c r="A308" s="4"/>
      <c r="B308" s="4"/>
      <c r="C308" s="10" t="s">
        <v>556</v>
      </c>
      <c r="D308" s="3"/>
      <c r="E308" s="9"/>
      <c r="F308" s="4"/>
      <c r="G308" s="27"/>
      <c r="H308" s="5"/>
    </row>
    <row r="309" spans="1:8">
      <c r="A309" s="4"/>
      <c r="B309" s="4"/>
      <c r="C309" s="10" t="s">
        <v>1000</v>
      </c>
      <c r="D309" s="3"/>
      <c r="E309" s="9"/>
      <c r="F309" s="4"/>
      <c r="G309" s="27"/>
      <c r="H309" s="5"/>
    </row>
    <row r="310" spans="1:8">
      <c r="A310" s="4"/>
      <c r="B310" s="4"/>
      <c r="C310" s="11" t="s">
        <v>998</v>
      </c>
      <c r="D310" s="3"/>
      <c r="E310" s="9"/>
      <c r="F310" s="4"/>
      <c r="G310" s="27"/>
      <c r="H310" s="5"/>
    </row>
    <row r="311" spans="1:8">
      <c r="A311" s="4"/>
      <c r="B311" s="4"/>
      <c r="C311" s="11" t="s">
        <v>572</v>
      </c>
      <c r="D311" s="3"/>
      <c r="E311" s="9"/>
      <c r="F311" s="4"/>
      <c r="G311" s="27"/>
      <c r="H311" s="5"/>
    </row>
    <row r="312" spans="1:8">
      <c r="A312" s="4"/>
      <c r="B312" s="4"/>
      <c r="C312" s="12" t="s">
        <v>70</v>
      </c>
      <c r="D312" s="3"/>
      <c r="E312" s="9"/>
      <c r="F312" s="4"/>
      <c r="G312" s="27"/>
      <c r="H312" s="5"/>
    </row>
    <row r="313" spans="1:8">
      <c r="A313" s="4"/>
      <c r="B313" s="4"/>
      <c r="C313" s="12" t="s">
        <v>32</v>
      </c>
      <c r="D313" s="3"/>
      <c r="E313" s="9"/>
      <c r="F313" s="4"/>
      <c r="G313" s="27"/>
      <c r="H313" s="5"/>
    </row>
    <row r="314" spans="1:8">
      <c r="A314" s="64"/>
      <c r="B314" s="64" t="s">
        <v>549</v>
      </c>
      <c r="C314" s="12" t="s">
        <v>579</v>
      </c>
      <c r="D314" s="3"/>
      <c r="E314" s="9"/>
      <c r="F314" s="4"/>
      <c r="G314" s="27"/>
      <c r="H314" s="5"/>
    </row>
    <row r="315" spans="1:8">
      <c r="A315" s="4"/>
      <c r="B315" s="4"/>
      <c r="C315" s="12" t="s">
        <v>999</v>
      </c>
      <c r="D315" s="3"/>
      <c r="E315" s="9"/>
      <c r="F315" s="4"/>
      <c r="G315" s="27"/>
      <c r="H315" s="5"/>
    </row>
    <row r="316" spans="1:8">
      <c r="A316" s="4"/>
      <c r="B316" s="4"/>
      <c r="C316" s="12" t="s">
        <v>928</v>
      </c>
      <c r="D316" s="3"/>
      <c r="E316" s="9"/>
      <c r="F316" s="4"/>
      <c r="G316" s="27"/>
      <c r="H316" s="5"/>
    </row>
    <row r="317" spans="1:8">
      <c r="A317" s="4"/>
      <c r="B317" s="4"/>
      <c r="C317" s="12" t="s">
        <v>80</v>
      </c>
      <c r="D317" s="3"/>
      <c r="E317" s="9"/>
      <c r="F317" s="4"/>
      <c r="G317" s="27"/>
      <c r="H317" s="5"/>
    </row>
    <row r="318" spans="1:8">
      <c r="A318" s="4"/>
      <c r="B318" s="4"/>
      <c r="C318" s="12" t="s">
        <v>996</v>
      </c>
      <c r="D318" s="3"/>
      <c r="E318" s="9"/>
      <c r="F318" s="4"/>
      <c r="G318" s="27"/>
      <c r="H318" s="5"/>
    </row>
    <row r="319" spans="1:8">
      <c r="A319" s="4"/>
      <c r="B319" s="4"/>
      <c r="C319" s="12" t="s">
        <v>997</v>
      </c>
      <c r="D319" s="3"/>
      <c r="E319" s="9"/>
      <c r="F319" s="4"/>
      <c r="G319" s="27"/>
      <c r="H319" s="5"/>
    </row>
    <row r="320" spans="1:8">
      <c r="A320" s="4"/>
      <c r="B320" s="4"/>
      <c r="C320" s="12" t="s">
        <v>1001</v>
      </c>
      <c r="D320" s="3"/>
      <c r="E320" s="9"/>
      <c r="F320" s="4"/>
      <c r="G320" s="27"/>
      <c r="H320" s="5"/>
    </row>
    <row r="321" spans="1:8">
      <c r="A321" s="4"/>
      <c r="B321" s="4"/>
      <c r="C321" s="12" t="s">
        <v>582</v>
      </c>
      <c r="D321" s="3"/>
      <c r="E321" s="9"/>
      <c r="F321" s="4"/>
      <c r="G321" s="27"/>
      <c r="H321" s="5"/>
    </row>
    <row r="322" spans="1:8">
      <c r="A322" s="4"/>
      <c r="B322" s="4"/>
      <c r="C322" s="11" t="s">
        <v>72</v>
      </c>
      <c r="D322" s="3"/>
      <c r="E322" s="9"/>
      <c r="F322" s="4"/>
      <c r="G322" s="27"/>
      <c r="H322" s="5"/>
    </row>
    <row r="323" spans="1:8">
      <c r="A323" s="4"/>
      <c r="B323" s="4"/>
      <c r="C323" s="13" t="s">
        <v>581</v>
      </c>
      <c r="D323" s="3"/>
      <c r="E323" s="9"/>
      <c r="F323" s="4"/>
      <c r="G323" s="27"/>
      <c r="H323" s="5"/>
    </row>
    <row r="324" spans="1:8" ht="28">
      <c r="A324" s="4"/>
      <c r="B324" s="4"/>
      <c r="C324" s="13" t="s">
        <v>73</v>
      </c>
      <c r="D324" s="3"/>
      <c r="E324" s="9"/>
      <c r="F324" s="4"/>
      <c r="G324" s="27"/>
      <c r="H324" s="5"/>
    </row>
    <row r="325" spans="1:8">
      <c r="A325" s="4"/>
      <c r="B325" s="4"/>
      <c r="C325" s="24"/>
      <c r="D325" s="3"/>
      <c r="E325" s="9"/>
      <c r="F325" s="4"/>
      <c r="G325" s="27"/>
      <c r="H325" s="5"/>
    </row>
    <row r="326" spans="1:8">
      <c r="A326" s="4"/>
      <c r="B326" s="4"/>
      <c r="C326" s="24" t="s">
        <v>1002</v>
      </c>
      <c r="D326" s="3"/>
      <c r="E326" s="9"/>
      <c r="F326" s="4"/>
      <c r="G326" s="27"/>
      <c r="H326" s="5"/>
    </row>
    <row r="327" spans="1:8">
      <c r="A327" s="6"/>
      <c r="B327" s="6"/>
      <c r="C327" s="14" t="s">
        <v>30</v>
      </c>
      <c r="D327" s="7"/>
      <c r="E327" s="14"/>
      <c r="F327" s="6"/>
      <c r="G327" s="65"/>
      <c r="H327" s="8"/>
    </row>
  </sheetData>
  <sheetProtection algorithmName="SHA-512" hashValue="NkWb0KuXC6dUrS5ks/jpVkrAsGgeUIFr9Li1X+CWlvvwytpyUH3QKEa2P9RqScLIRYXyjhtXvRQi1Bp9xZTkJA==" saltValue="ZgkLmZj0CidfT4KP9UhghA==" spinCount="100000" sheet="1" objects="1" scenarios="1"/>
  <mergeCells count="10">
    <mergeCell ref="D264:E264"/>
    <mergeCell ref="D196:E196"/>
    <mergeCell ref="B3:H3"/>
    <mergeCell ref="D221:E221"/>
    <mergeCell ref="D102:E102"/>
    <mergeCell ref="D79:E79"/>
    <mergeCell ref="D125:E125"/>
    <mergeCell ref="D148:E148"/>
    <mergeCell ref="D56:E56"/>
    <mergeCell ref="D32:E32"/>
  </mergeCells>
  <hyperlinks>
    <hyperlink ref="C96" r:id="rId1" xr:uid="{00000000-0004-0000-0300-000000000000}"/>
    <hyperlink ref="C303" r:id="rId2" xr:uid="{00000000-0004-0000-0300-000001000000}"/>
    <hyperlink ref="C236" r:id="rId3" xr:uid="{00000000-0004-0000-0300-000002000000}"/>
    <hyperlink ref="C142" r:id="rId4" xr:uid="{00000000-0004-0000-0300-000003000000}"/>
    <hyperlink ref="C119" r:id="rId5" xr:uid="{00000000-0004-0000-0300-000004000000}"/>
    <hyperlink ref="C50" r:id="rId6" xr:uid="{00000000-0004-0000-0300-000005000000}"/>
    <hyperlink ref="C24" r:id="rId7" xr:uid="{00000000-0004-0000-0300-000006000000}"/>
    <hyperlink ref="C281" r:id="rId8" xr:uid="{00000000-0004-0000-0300-000007000000}"/>
    <hyperlink ref="C259" r:id="rId9" xr:uid="{00000000-0004-0000-0300-000008000000}"/>
    <hyperlink ref="C326" r:id="rId10" xr:uid="{00000000-0004-0000-0300-000009000000}"/>
    <hyperlink ref="C73" r:id="rId11" xr:uid="{00000000-0004-0000-0300-00000A000000}"/>
    <hyperlink ref="C214" r:id="rId12" xr:uid="{B4DFF1AB-ACDB-4DEC-88E9-261A9AB08781}"/>
    <hyperlink ref="C190" r:id="rId13" xr:uid="{EBD83FCC-2B53-4D85-8948-571F6E3A82C1}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I158"/>
  <sheetViews>
    <sheetView zoomScale="70" zoomScaleNormal="70" workbookViewId="0">
      <pane ySplit="3" topLeftCell="A4" activePane="bottomLeft" state="frozen"/>
      <selection pane="bottomLeft" activeCell="E1" sqref="E1:F1048576"/>
    </sheetView>
  </sheetViews>
  <sheetFormatPr baseColWidth="10" defaultColWidth="9.1640625" defaultRowHeight="15"/>
  <cols>
    <col min="1" max="1" width="23" customWidth="1"/>
    <col min="2" max="2" width="48" customWidth="1"/>
    <col min="3" max="4" width="14.83203125" style="41" customWidth="1"/>
    <col min="5" max="6" width="14.83203125" customWidth="1"/>
    <col min="7" max="7" width="29" customWidth="1"/>
    <col min="8" max="8" width="10.1640625" customWidth="1"/>
  </cols>
  <sheetData>
    <row r="1" spans="1:9" ht="78" customHeight="1">
      <c r="A1" s="3"/>
      <c r="B1" s="23" t="str">
        <f>'กล้อง DSLR'!B1</f>
        <v>Update 2/08/2026</v>
      </c>
      <c r="C1" s="38"/>
      <c r="D1" s="38"/>
      <c r="E1" s="3"/>
      <c r="F1" s="3"/>
      <c r="G1" s="3"/>
    </row>
    <row r="2" spans="1:9" ht="45" customHeight="1">
      <c r="A2" s="1" t="s">
        <v>0</v>
      </c>
      <c r="B2" s="2" t="s">
        <v>1</v>
      </c>
      <c r="C2" s="40" t="s">
        <v>2</v>
      </c>
      <c r="D2" s="40" t="s">
        <v>3</v>
      </c>
      <c r="E2" s="20" t="s">
        <v>4</v>
      </c>
      <c r="F2" s="20" t="s">
        <v>5</v>
      </c>
      <c r="G2" s="21" t="s">
        <v>6</v>
      </c>
    </row>
    <row r="3" spans="1:9" ht="20.25" customHeight="1">
      <c r="A3" s="48" t="s">
        <v>216</v>
      </c>
      <c r="B3" s="44"/>
      <c r="C3" s="45"/>
      <c r="D3" s="45"/>
      <c r="E3" s="44"/>
      <c r="F3" s="44"/>
      <c r="G3" s="44"/>
    </row>
    <row r="4" spans="1:9">
      <c r="A4" s="42" t="s">
        <v>1587</v>
      </c>
      <c r="B4" s="42" t="s">
        <v>691</v>
      </c>
      <c r="C4" s="43">
        <v>547900</v>
      </c>
      <c r="D4" s="43">
        <f t="shared" ref="D4:D5" si="0">C4/1.07</f>
        <v>512056.0747663551</v>
      </c>
      <c r="E4" s="50" t="s">
        <v>13</v>
      </c>
      <c r="F4" s="49" t="s">
        <v>215</v>
      </c>
      <c r="G4" s="42"/>
      <c r="I4" s="47"/>
    </row>
    <row r="5" spans="1:9" s="78" customFormat="1">
      <c r="A5" s="74" t="s">
        <v>1707</v>
      </c>
      <c r="B5" s="74" t="s">
        <v>692</v>
      </c>
      <c r="C5" s="75">
        <v>234900</v>
      </c>
      <c r="D5" s="75">
        <f t="shared" si="0"/>
        <v>219532.71028037381</v>
      </c>
      <c r="E5" s="76" t="s">
        <v>13</v>
      </c>
      <c r="F5" s="77" t="s">
        <v>215</v>
      </c>
      <c r="G5" s="74"/>
      <c r="I5" s="47"/>
    </row>
    <row r="6" spans="1:9">
      <c r="A6" s="42" t="s">
        <v>1588</v>
      </c>
      <c r="B6" s="42" t="s">
        <v>218</v>
      </c>
      <c r="C6" s="43">
        <v>137900</v>
      </c>
      <c r="D6" s="43">
        <f t="shared" ref="D6:D75" si="1">C6/1.07</f>
        <v>128878.50467289719</v>
      </c>
      <c r="E6" s="50" t="s">
        <v>13</v>
      </c>
      <c r="F6" s="49" t="s">
        <v>215</v>
      </c>
      <c r="G6" s="42"/>
      <c r="I6" s="47"/>
    </row>
    <row r="7" spans="1:9">
      <c r="A7" s="42" t="s">
        <v>1589</v>
      </c>
      <c r="B7" s="42" t="s">
        <v>418</v>
      </c>
      <c r="C7" s="43">
        <v>425900</v>
      </c>
      <c r="D7" s="43">
        <f t="shared" ref="D7" si="2">C7/1.07</f>
        <v>398037.38317757007</v>
      </c>
      <c r="E7" s="50" t="s">
        <v>13</v>
      </c>
      <c r="F7" s="49" t="s">
        <v>215</v>
      </c>
      <c r="G7" s="42" t="s">
        <v>850</v>
      </c>
      <c r="I7" s="47"/>
    </row>
    <row r="8" spans="1:9">
      <c r="A8" s="42" t="s">
        <v>1590</v>
      </c>
      <c r="B8" s="42" t="s">
        <v>217</v>
      </c>
      <c r="C8" s="43">
        <v>405900</v>
      </c>
      <c r="D8" s="43">
        <f t="shared" ref="D8:D12" si="3">C8/1.07</f>
        <v>379345.79439252336</v>
      </c>
      <c r="E8" s="50" t="s">
        <v>13</v>
      </c>
      <c r="F8" s="49" t="s">
        <v>215</v>
      </c>
      <c r="G8" s="42" t="s">
        <v>850</v>
      </c>
      <c r="I8" s="47"/>
    </row>
    <row r="9" spans="1:9">
      <c r="A9" s="42" t="s">
        <v>1588</v>
      </c>
      <c r="B9" s="42" t="s">
        <v>218</v>
      </c>
      <c r="C9" s="43">
        <v>137900</v>
      </c>
      <c r="D9" s="43">
        <f t="shared" si="3"/>
        <v>128878.50467289719</v>
      </c>
      <c r="E9" s="50" t="s">
        <v>13</v>
      </c>
      <c r="F9" s="49" t="s">
        <v>215</v>
      </c>
      <c r="G9" s="42"/>
      <c r="I9" s="47"/>
    </row>
    <row r="10" spans="1:9">
      <c r="A10" s="79" t="s">
        <v>1588</v>
      </c>
      <c r="B10" s="79" t="s">
        <v>219</v>
      </c>
      <c r="C10" s="43">
        <v>137900</v>
      </c>
      <c r="D10" s="43">
        <f t="shared" si="3"/>
        <v>128878.50467289719</v>
      </c>
      <c r="E10" s="50" t="s">
        <v>13</v>
      </c>
      <c r="F10" s="49" t="s">
        <v>215</v>
      </c>
      <c r="G10" s="42"/>
      <c r="I10" s="47"/>
    </row>
    <row r="11" spans="1:9">
      <c r="A11" s="79" t="s">
        <v>1591</v>
      </c>
      <c r="B11" s="79" t="s">
        <v>972</v>
      </c>
      <c r="C11" s="43">
        <v>279990</v>
      </c>
      <c r="D11" s="43">
        <f t="shared" si="3"/>
        <v>261672.89719626168</v>
      </c>
      <c r="E11" s="50" t="s">
        <v>13</v>
      </c>
      <c r="F11" s="49" t="s">
        <v>215</v>
      </c>
      <c r="G11" s="102"/>
      <c r="I11" s="47"/>
    </row>
    <row r="12" spans="1:9">
      <c r="A12" s="79" t="s">
        <v>1592</v>
      </c>
      <c r="B12" s="79" t="s">
        <v>1004</v>
      </c>
      <c r="C12" s="43">
        <v>199900</v>
      </c>
      <c r="D12" s="43">
        <f t="shared" si="3"/>
        <v>186822.42990654203</v>
      </c>
      <c r="E12" s="50" t="s">
        <v>13</v>
      </c>
      <c r="F12" s="49" t="s">
        <v>215</v>
      </c>
      <c r="G12" s="102"/>
      <c r="I12" s="47"/>
    </row>
    <row r="13" spans="1:9">
      <c r="A13" s="59" t="s">
        <v>1592</v>
      </c>
      <c r="B13" s="59" t="s">
        <v>1101</v>
      </c>
      <c r="C13" s="43">
        <v>121390</v>
      </c>
      <c r="D13" s="43">
        <f t="shared" ref="D13" si="4">C13/1.07</f>
        <v>113448.59813084111</v>
      </c>
      <c r="E13" s="50" t="s">
        <v>13</v>
      </c>
      <c r="F13" s="49" t="s">
        <v>215</v>
      </c>
      <c r="G13" s="102" t="s">
        <v>549</v>
      </c>
      <c r="I13" s="47"/>
    </row>
    <row r="14" spans="1:9">
      <c r="A14" s="42" t="s">
        <v>1593</v>
      </c>
      <c r="B14" s="42" t="s">
        <v>220</v>
      </c>
      <c r="C14" s="43">
        <v>188900</v>
      </c>
      <c r="D14" s="43">
        <f t="shared" si="1"/>
        <v>176542.05607476635</v>
      </c>
      <c r="E14" s="50" t="s">
        <v>13</v>
      </c>
      <c r="F14" s="49" t="s">
        <v>215</v>
      </c>
      <c r="G14" s="42"/>
      <c r="I14" s="47"/>
    </row>
    <row r="15" spans="1:9">
      <c r="A15" s="79" t="s">
        <v>1594</v>
      </c>
      <c r="B15" s="79" t="s">
        <v>520</v>
      </c>
      <c r="C15" s="43">
        <v>117900</v>
      </c>
      <c r="D15" s="43">
        <f t="shared" si="1"/>
        <v>110186.91588785047</v>
      </c>
      <c r="E15" s="50" t="s">
        <v>13</v>
      </c>
      <c r="F15" s="49" t="s">
        <v>215</v>
      </c>
      <c r="G15" s="42"/>
      <c r="H15" s="78"/>
      <c r="I15" s="47"/>
    </row>
    <row r="16" spans="1:9">
      <c r="A16" s="79" t="s">
        <v>1595</v>
      </c>
      <c r="B16" s="79" t="s">
        <v>521</v>
      </c>
      <c r="C16" s="43">
        <v>167900</v>
      </c>
      <c r="D16" s="43">
        <f t="shared" si="1"/>
        <v>156915.88785046729</v>
      </c>
      <c r="E16" s="50" t="s">
        <v>13</v>
      </c>
      <c r="F16" s="49" t="s">
        <v>215</v>
      </c>
      <c r="G16" s="42"/>
      <c r="H16" s="78"/>
      <c r="I16" s="47"/>
    </row>
    <row r="17" spans="1:9">
      <c r="A17" s="79" t="s">
        <v>1596</v>
      </c>
      <c r="B17" s="79" t="s">
        <v>607</v>
      </c>
      <c r="C17" s="43">
        <v>111900</v>
      </c>
      <c r="D17" s="43">
        <f t="shared" ref="D17:D19" si="5">C17/1.07</f>
        <v>104579.43925233644</v>
      </c>
      <c r="E17" s="50" t="s">
        <v>13</v>
      </c>
      <c r="F17" s="49" t="s">
        <v>215</v>
      </c>
      <c r="G17" s="42"/>
      <c r="H17" s="78"/>
      <c r="I17" s="47"/>
    </row>
    <row r="18" spans="1:9">
      <c r="A18" s="79" t="s">
        <v>1597</v>
      </c>
      <c r="B18" s="79" t="s">
        <v>608</v>
      </c>
      <c r="C18" s="43">
        <v>90900</v>
      </c>
      <c r="D18" s="43">
        <f t="shared" si="5"/>
        <v>84953.271028037372</v>
      </c>
      <c r="E18" s="50" t="s">
        <v>13</v>
      </c>
      <c r="F18" s="49" t="s">
        <v>215</v>
      </c>
      <c r="G18" s="42"/>
      <c r="H18" s="78"/>
      <c r="I18" s="47"/>
    </row>
    <row r="19" spans="1:9">
      <c r="A19" s="79" t="s">
        <v>1598</v>
      </c>
      <c r="B19" s="79" t="s">
        <v>609</v>
      </c>
      <c r="C19" s="43">
        <v>83900</v>
      </c>
      <c r="D19" s="43">
        <f t="shared" si="5"/>
        <v>78411.214953271017</v>
      </c>
      <c r="E19" s="50" t="s">
        <v>13</v>
      </c>
      <c r="F19" s="49" t="s">
        <v>215</v>
      </c>
      <c r="G19" s="42"/>
      <c r="I19" s="47"/>
    </row>
    <row r="20" spans="1:9">
      <c r="A20" s="79" t="s">
        <v>1599</v>
      </c>
      <c r="B20" s="79" t="s">
        <v>610</v>
      </c>
      <c r="C20" s="43">
        <v>62900</v>
      </c>
      <c r="D20" s="43">
        <f t="shared" ref="D20:D21" si="6">C20/1.07</f>
        <v>58785.04672897196</v>
      </c>
      <c r="E20" s="50" t="s">
        <v>13</v>
      </c>
      <c r="F20" s="49" t="s">
        <v>215</v>
      </c>
      <c r="G20" s="42"/>
      <c r="I20" s="47"/>
    </row>
    <row r="21" spans="1:9">
      <c r="A21" s="59" t="s">
        <v>1600</v>
      </c>
      <c r="B21" s="59" t="s">
        <v>727</v>
      </c>
      <c r="C21" s="43">
        <v>45900</v>
      </c>
      <c r="D21" s="43">
        <f t="shared" si="6"/>
        <v>42897.196261682242</v>
      </c>
      <c r="E21" s="50" t="s">
        <v>13</v>
      </c>
      <c r="F21" s="49" t="s">
        <v>215</v>
      </c>
      <c r="G21" s="102" t="s">
        <v>549</v>
      </c>
      <c r="I21" s="47"/>
    </row>
    <row r="22" spans="1:9" ht="20.25" customHeight="1">
      <c r="A22" s="48" t="s">
        <v>222</v>
      </c>
      <c r="B22" s="44"/>
      <c r="C22" s="45"/>
      <c r="D22" s="45"/>
      <c r="E22" s="44"/>
      <c r="F22" s="44"/>
      <c r="G22" s="44"/>
      <c r="I22" s="47"/>
    </row>
    <row r="23" spans="1:9">
      <c r="A23" s="42" t="s">
        <v>1601</v>
      </c>
      <c r="B23" s="42" t="s">
        <v>223</v>
      </c>
      <c r="C23" s="43">
        <v>162900</v>
      </c>
      <c r="D23" s="43">
        <f t="shared" si="1"/>
        <v>152242.99065420561</v>
      </c>
      <c r="E23" s="50" t="s">
        <v>13</v>
      </c>
      <c r="F23" s="49" t="s">
        <v>215</v>
      </c>
      <c r="G23" s="42"/>
      <c r="I23" s="47"/>
    </row>
    <row r="24" spans="1:9">
      <c r="A24" s="42" t="s">
        <v>1602</v>
      </c>
      <c r="B24" s="42" t="s">
        <v>224</v>
      </c>
      <c r="C24" s="43">
        <v>176900</v>
      </c>
      <c r="D24" s="43">
        <f t="shared" si="1"/>
        <v>165327.10280373832</v>
      </c>
      <c r="E24" s="50" t="s">
        <v>13</v>
      </c>
      <c r="F24" s="49" t="s">
        <v>215</v>
      </c>
      <c r="G24" s="42"/>
      <c r="I24" s="47"/>
    </row>
    <row r="25" spans="1:9" s="78" customFormat="1">
      <c r="A25" s="74" t="s">
        <v>1708</v>
      </c>
      <c r="B25" s="74" t="s">
        <v>225</v>
      </c>
      <c r="C25" s="75">
        <v>1450000</v>
      </c>
      <c r="D25" s="75">
        <f t="shared" si="1"/>
        <v>1355140.1869158878</v>
      </c>
      <c r="E25" s="76" t="s">
        <v>13</v>
      </c>
      <c r="F25" s="77" t="s">
        <v>215</v>
      </c>
      <c r="G25" s="74"/>
      <c r="I25" s="47"/>
    </row>
    <row r="26" spans="1:9" s="78" customFormat="1">
      <c r="A26" s="74" t="s">
        <v>1709</v>
      </c>
      <c r="B26" s="74" t="s">
        <v>226</v>
      </c>
      <c r="C26" s="75">
        <v>1450000</v>
      </c>
      <c r="D26" s="75">
        <f t="shared" si="1"/>
        <v>1355140.1869158878</v>
      </c>
      <c r="E26" s="76" t="s">
        <v>13</v>
      </c>
      <c r="F26" s="77" t="s">
        <v>215</v>
      </c>
      <c r="G26" s="74"/>
      <c r="I26" s="47"/>
    </row>
    <row r="27" spans="1:9" s="78" customFormat="1">
      <c r="A27" s="74" t="s">
        <v>1710</v>
      </c>
      <c r="B27" s="74" t="s">
        <v>227</v>
      </c>
      <c r="C27" s="75">
        <v>1520000</v>
      </c>
      <c r="D27" s="75">
        <f t="shared" si="1"/>
        <v>1420560.7476635512</v>
      </c>
      <c r="E27" s="76" t="s">
        <v>13</v>
      </c>
      <c r="F27" s="77" t="s">
        <v>215</v>
      </c>
      <c r="G27" s="74"/>
      <c r="I27" s="47"/>
    </row>
    <row r="28" spans="1:9" s="78" customFormat="1">
      <c r="A28" s="74" t="s">
        <v>1711</v>
      </c>
      <c r="B28" s="74" t="s">
        <v>228</v>
      </c>
      <c r="C28" s="75">
        <v>1520000</v>
      </c>
      <c r="D28" s="75">
        <f t="shared" si="1"/>
        <v>1420560.7476635512</v>
      </c>
      <c r="E28" s="76" t="s">
        <v>13</v>
      </c>
      <c r="F28" s="77" t="s">
        <v>215</v>
      </c>
      <c r="G28" s="74"/>
      <c r="I28" s="47"/>
    </row>
    <row r="29" spans="1:9">
      <c r="A29" s="42" t="s">
        <v>1603</v>
      </c>
      <c r="B29" s="42" t="s">
        <v>419</v>
      </c>
      <c r="C29" s="43">
        <v>1112900</v>
      </c>
      <c r="D29" s="43">
        <f t="shared" ref="D29:D36" si="7">C29/1.07</f>
        <v>1040093.4579439252</v>
      </c>
      <c r="E29" s="50" t="s">
        <v>13</v>
      </c>
      <c r="F29" s="49" t="s">
        <v>215</v>
      </c>
      <c r="G29" s="42"/>
      <c r="I29" s="47"/>
    </row>
    <row r="30" spans="1:9">
      <c r="A30" s="42" t="s">
        <v>1604</v>
      </c>
      <c r="B30" s="42" t="s">
        <v>420</v>
      </c>
      <c r="C30" s="43">
        <v>1112900</v>
      </c>
      <c r="D30" s="43">
        <f t="shared" si="7"/>
        <v>1040093.4579439252</v>
      </c>
      <c r="E30" s="50" t="s">
        <v>13</v>
      </c>
      <c r="F30" s="49" t="s">
        <v>215</v>
      </c>
      <c r="G30" s="42"/>
      <c r="I30" s="47"/>
    </row>
    <row r="31" spans="1:9">
      <c r="A31" s="59" t="s">
        <v>1605</v>
      </c>
      <c r="B31" s="59" t="s">
        <v>1102</v>
      </c>
      <c r="C31" s="43">
        <v>1163900</v>
      </c>
      <c r="D31" s="43">
        <f t="shared" ref="D31:D32" si="8">C31/1.07</f>
        <v>1087757.0093457943</v>
      </c>
      <c r="E31" s="50" t="s">
        <v>13</v>
      </c>
      <c r="F31" s="49" t="s">
        <v>215</v>
      </c>
      <c r="G31" s="102" t="s">
        <v>549</v>
      </c>
      <c r="I31" s="47"/>
    </row>
    <row r="32" spans="1:9">
      <c r="A32" s="59" t="s">
        <v>1606</v>
      </c>
      <c r="B32" s="59" t="s">
        <v>1103</v>
      </c>
      <c r="C32" s="43">
        <v>1163900</v>
      </c>
      <c r="D32" s="43">
        <f t="shared" si="8"/>
        <v>1087757.0093457943</v>
      </c>
      <c r="E32" s="50" t="s">
        <v>13</v>
      </c>
      <c r="F32" s="49" t="s">
        <v>215</v>
      </c>
      <c r="G32" s="102" t="s">
        <v>549</v>
      </c>
      <c r="I32" s="47"/>
    </row>
    <row r="33" spans="1:9">
      <c r="A33" s="42" t="s">
        <v>1607</v>
      </c>
      <c r="B33" s="42" t="s">
        <v>421</v>
      </c>
      <c r="C33" s="43">
        <v>2602900</v>
      </c>
      <c r="D33" s="43">
        <f t="shared" si="7"/>
        <v>2432616.8224299066</v>
      </c>
      <c r="E33" s="50" t="s">
        <v>13</v>
      </c>
      <c r="F33" s="49" t="s">
        <v>215</v>
      </c>
      <c r="G33" s="42"/>
      <c r="I33" s="47"/>
    </row>
    <row r="34" spans="1:9">
      <c r="A34" s="42" t="s">
        <v>1608</v>
      </c>
      <c r="B34" s="42" t="s">
        <v>422</v>
      </c>
      <c r="C34" s="43">
        <v>2602900</v>
      </c>
      <c r="D34" s="43">
        <f t="shared" si="7"/>
        <v>2432616.8224299066</v>
      </c>
      <c r="E34" s="50" t="s">
        <v>13</v>
      </c>
      <c r="F34" s="49" t="s">
        <v>215</v>
      </c>
      <c r="G34" s="42"/>
      <c r="I34" s="47"/>
    </row>
    <row r="35" spans="1:9">
      <c r="A35" s="42" t="s">
        <v>1609</v>
      </c>
      <c r="B35" s="42" t="s">
        <v>423</v>
      </c>
      <c r="C35" s="43">
        <v>884900</v>
      </c>
      <c r="D35" s="43">
        <f t="shared" si="7"/>
        <v>827009.34579439252</v>
      </c>
      <c r="E35" s="50" t="s">
        <v>13</v>
      </c>
      <c r="F35" s="49" t="s">
        <v>215</v>
      </c>
      <c r="G35" s="42"/>
      <c r="I35" s="47"/>
    </row>
    <row r="36" spans="1:9">
      <c r="A36" s="42" t="s">
        <v>1610</v>
      </c>
      <c r="B36" s="42" t="s">
        <v>424</v>
      </c>
      <c r="C36" s="43">
        <v>884900</v>
      </c>
      <c r="D36" s="43">
        <f t="shared" si="7"/>
        <v>827009.34579439252</v>
      </c>
      <c r="E36" s="50" t="s">
        <v>13</v>
      </c>
      <c r="F36" s="49" t="s">
        <v>215</v>
      </c>
      <c r="G36" s="42"/>
      <c r="I36" s="47"/>
    </row>
    <row r="37" spans="1:9">
      <c r="A37" s="42" t="s">
        <v>1703</v>
      </c>
      <c r="B37" s="42" t="s">
        <v>973</v>
      </c>
      <c r="C37" s="43">
        <v>884900</v>
      </c>
      <c r="D37" s="43">
        <f t="shared" ref="D37:D38" si="9">C37/1.07</f>
        <v>827009.34579439252</v>
      </c>
      <c r="E37" s="50" t="s">
        <v>13</v>
      </c>
      <c r="F37" s="49" t="s">
        <v>215</v>
      </c>
      <c r="G37" s="42"/>
      <c r="I37" s="47"/>
    </row>
    <row r="38" spans="1:9">
      <c r="A38" s="42" t="s">
        <v>1704</v>
      </c>
      <c r="B38" s="42" t="s">
        <v>974</v>
      </c>
      <c r="C38" s="43">
        <v>884900</v>
      </c>
      <c r="D38" s="43">
        <f t="shared" si="9"/>
        <v>827009.34579439252</v>
      </c>
      <c r="E38" s="50" t="s">
        <v>13</v>
      </c>
      <c r="F38" s="49" t="s">
        <v>215</v>
      </c>
      <c r="G38" s="42"/>
      <c r="I38" s="47"/>
    </row>
    <row r="39" spans="1:9" s="78" customFormat="1">
      <c r="A39" s="74" t="s">
        <v>1712</v>
      </c>
      <c r="B39" s="74" t="s">
        <v>229</v>
      </c>
      <c r="C39" s="75">
        <v>370900</v>
      </c>
      <c r="D39" s="75">
        <f t="shared" si="1"/>
        <v>346635.51401869155</v>
      </c>
      <c r="E39" s="76" t="s">
        <v>13</v>
      </c>
      <c r="F39" s="77" t="s">
        <v>215</v>
      </c>
      <c r="G39" s="74"/>
      <c r="I39" s="47"/>
    </row>
    <row r="40" spans="1:9" s="78" customFormat="1">
      <c r="A40" s="74" t="s">
        <v>1713</v>
      </c>
      <c r="B40" s="74" t="s">
        <v>230</v>
      </c>
      <c r="C40" s="75">
        <v>370900</v>
      </c>
      <c r="D40" s="75">
        <f t="shared" si="1"/>
        <v>346635.51401869155</v>
      </c>
      <c r="E40" s="76" t="s">
        <v>13</v>
      </c>
      <c r="F40" s="77" t="s">
        <v>215</v>
      </c>
      <c r="G40" s="74"/>
      <c r="I40" s="47"/>
    </row>
    <row r="41" spans="1:9" s="78" customFormat="1">
      <c r="A41" s="74" t="s">
        <v>1714</v>
      </c>
      <c r="B41" s="74" t="s">
        <v>231</v>
      </c>
      <c r="C41" s="75">
        <v>370900</v>
      </c>
      <c r="D41" s="75">
        <f t="shared" si="1"/>
        <v>346635.51401869155</v>
      </c>
      <c r="E41" s="76" t="s">
        <v>13</v>
      </c>
      <c r="F41" s="77" t="s">
        <v>215</v>
      </c>
      <c r="G41" s="74"/>
      <c r="I41" s="47"/>
    </row>
    <row r="42" spans="1:9" s="78" customFormat="1">
      <c r="A42" s="74" t="s">
        <v>1715</v>
      </c>
      <c r="B42" s="74" t="s">
        <v>232</v>
      </c>
      <c r="C42" s="75">
        <v>370900</v>
      </c>
      <c r="D42" s="75">
        <f t="shared" si="1"/>
        <v>346635.51401869155</v>
      </c>
      <c r="E42" s="76" t="s">
        <v>13</v>
      </c>
      <c r="F42" s="77" t="s">
        <v>215</v>
      </c>
      <c r="G42" s="74"/>
      <c r="I42" s="47"/>
    </row>
    <row r="43" spans="1:9" s="78" customFormat="1">
      <c r="A43" s="74" t="s">
        <v>1611</v>
      </c>
      <c r="B43" s="74" t="s">
        <v>233</v>
      </c>
      <c r="C43" s="75">
        <v>158900</v>
      </c>
      <c r="D43" s="75">
        <f t="shared" si="1"/>
        <v>148504.67289719626</v>
      </c>
      <c r="E43" s="76" t="s">
        <v>13</v>
      </c>
      <c r="F43" s="77" t="s">
        <v>215</v>
      </c>
      <c r="G43" s="74"/>
      <c r="I43" s="103"/>
    </row>
    <row r="44" spans="1:9" s="78" customFormat="1">
      <c r="A44" s="74" t="s">
        <v>1612</v>
      </c>
      <c r="B44" s="74" t="s">
        <v>234</v>
      </c>
      <c r="C44" s="75">
        <v>158900</v>
      </c>
      <c r="D44" s="75">
        <f t="shared" si="1"/>
        <v>148504.67289719626</v>
      </c>
      <c r="E44" s="76" t="s">
        <v>13</v>
      </c>
      <c r="F44" s="77" t="s">
        <v>215</v>
      </c>
      <c r="G44" s="74"/>
      <c r="I44" s="103"/>
    </row>
    <row r="45" spans="1:9" s="78" customFormat="1">
      <c r="A45" s="74" t="s">
        <v>1613</v>
      </c>
      <c r="B45" s="74" t="s">
        <v>235</v>
      </c>
      <c r="C45" s="75">
        <v>158900</v>
      </c>
      <c r="D45" s="75">
        <f t="shared" si="1"/>
        <v>148504.67289719626</v>
      </c>
      <c r="E45" s="76" t="s">
        <v>13</v>
      </c>
      <c r="F45" s="77" t="s">
        <v>215</v>
      </c>
      <c r="G45" s="74"/>
      <c r="I45" s="103"/>
    </row>
    <row r="46" spans="1:9" s="78" customFormat="1">
      <c r="A46" s="74" t="s">
        <v>1692</v>
      </c>
      <c r="B46" s="74" t="s">
        <v>236</v>
      </c>
      <c r="C46" s="75">
        <v>147900</v>
      </c>
      <c r="D46" s="75">
        <f t="shared" si="1"/>
        <v>138224.29906542055</v>
      </c>
      <c r="E46" s="76" t="s">
        <v>13</v>
      </c>
      <c r="F46" s="77" t="s">
        <v>215</v>
      </c>
      <c r="G46" s="74"/>
      <c r="I46" s="103"/>
    </row>
    <row r="47" spans="1:9" s="78" customFormat="1">
      <c r="A47" s="74" t="s">
        <v>1614</v>
      </c>
      <c r="B47" s="74" t="s">
        <v>237</v>
      </c>
      <c r="C47" s="75">
        <v>147900</v>
      </c>
      <c r="D47" s="75">
        <f t="shared" si="1"/>
        <v>138224.29906542055</v>
      </c>
      <c r="E47" s="76" t="s">
        <v>13</v>
      </c>
      <c r="F47" s="77" t="s">
        <v>215</v>
      </c>
      <c r="G47" s="74"/>
      <c r="I47" s="103"/>
    </row>
    <row r="48" spans="1:9" s="78" customFormat="1">
      <c r="A48" s="74" t="s">
        <v>1615</v>
      </c>
      <c r="B48" s="74" t="s">
        <v>238</v>
      </c>
      <c r="C48" s="75">
        <v>147900</v>
      </c>
      <c r="D48" s="75">
        <f t="shared" si="1"/>
        <v>138224.29906542055</v>
      </c>
      <c r="E48" s="76" t="s">
        <v>13</v>
      </c>
      <c r="F48" s="77" t="s">
        <v>215</v>
      </c>
      <c r="G48" s="74"/>
      <c r="I48" s="103"/>
    </row>
    <row r="49" spans="1:9" s="78" customFormat="1">
      <c r="A49" s="74" t="s">
        <v>1616</v>
      </c>
      <c r="B49" s="74" t="s">
        <v>239</v>
      </c>
      <c r="C49" s="75">
        <v>147900</v>
      </c>
      <c r="D49" s="75">
        <f t="shared" si="1"/>
        <v>138224.29906542055</v>
      </c>
      <c r="E49" s="76" t="s">
        <v>13</v>
      </c>
      <c r="F49" s="77" t="s">
        <v>215</v>
      </c>
      <c r="G49" s="74"/>
      <c r="I49" s="103"/>
    </row>
    <row r="50" spans="1:9">
      <c r="A50" s="42" t="s">
        <v>1617</v>
      </c>
      <c r="B50" s="42" t="s">
        <v>240</v>
      </c>
      <c r="C50" s="43">
        <v>251900</v>
      </c>
      <c r="D50" s="43">
        <f t="shared" si="1"/>
        <v>235420.56074766355</v>
      </c>
      <c r="E50" s="50" t="s">
        <v>13</v>
      </c>
      <c r="F50" s="49" t="s">
        <v>215</v>
      </c>
      <c r="G50" s="42"/>
      <c r="I50" s="47"/>
    </row>
    <row r="51" spans="1:9">
      <c r="A51" s="42" t="s">
        <v>1618</v>
      </c>
      <c r="B51" s="42" t="s">
        <v>241</v>
      </c>
      <c r="C51" s="43">
        <v>251900</v>
      </c>
      <c r="D51" s="43">
        <f t="shared" si="1"/>
        <v>235420.56074766355</v>
      </c>
      <c r="E51" s="50" t="s">
        <v>13</v>
      </c>
      <c r="F51" s="49" t="s">
        <v>215</v>
      </c>
      <c r="G51" s="42"/>
      <c r="I51" s="47"/>
    </row>
    <row r="52" spans="1:9">
      <c r="A52" s="42" t="s">
        <v>1619</v>
      </c>
      <c r="B52" s="42" t="s">
        <v>242</v>
      </c>
      <c r="C52" s="43">
        <v>251900</v>
      </c>
      <c r="D52" s="43">
        <f t="shared" si="1"/>
        <v>235420.56074766355</v>
      </c>
      <c r="E52" s="50" t="s">
        <v>13</v>
      </c>
      <c r="F52" s="49" t="s">
        <v>215</v>
      </c>
      <c r="G52" s="42"/>
      <c r="I52" s="47"/>
    </row>
    <row r="53" spans="1:9">
      <c r="A53" s="42" t="s">
        <v>1620</v>
      </c>
      <c r="B53" s="42" t="s">
        <v>243</v>
      </c>
      <c r="C53" s="43">
        <v>249000</v>
      </c>
      <c r="D53" s="43">
        <f t="shared" si="1"/>
        <v>232710.28037383177</v>
      </c>
      <c r="E53" s="50" t="s">
        <v>13</v>
      </c>
      <c r="F53" s="49" t="s">
        <v>215</v>
      </c>
      <c r="G53" s="42"/>
      <c r="I53" s="47"/>
    </row>
    <row r="54" spans="1:9">
      <c r="A54" s="42" t="s">
        <v>1621</v>
      </c>
      <c r="B54" s="42" t="s">
        <v>244</v>
      </c>
      <c r="C54" s="43">
        <v>249000</v>
      </c>
      <c r="D54" s="43">
        <f t="shared" si="1"/>
        <v>232710.28037383177</v>
      </c>
      <c r="E54" s="50" t="s">
        <v>13</v>
      </c>
      <c r="F54" s="49" t="s">
        <v>215</v>
      </c>
      <c r="G54" s="42"/>
      <c r="I54" s="47"/>
    </row>
    <row r="55" spans="1:9">
      <c r="A55" s="42" t="s">
        <v>1622</v>
      </c>
      <c r="B55" s="42" t="s">
        <v>245</v>
      </c>
      <c r="C55" s="43">
        <v>249000</v>
      </c>
      <c r="D55" s="43">
        <f t="shared" si="1"/>
        <v>232710.28037383177</v>
      </c>
      <c r="E55" s="50" t="s">
        <v>13</v>
      </c>
      <c r="F55" s="49" t="s">
        <v>215</v>
      </c>
      <c r="G55" s="42"/>
      <c r="I55" s="47"/>
    </row>
    <row r="56" spans="1:9">
      <c r="A56" s="42" t="s">
        <v>1623</v>
      </c>
      <c r="B56" s="42" t="s">
        <v>246</v>
      </c>
      <c r="C56" s="43">
        <v>249000</v>
      </c>
      <c r="D56" s="43">
        <f t="shared" si="1"/>
        <v>232710.28037383177</v>
      </c>
      <c r="E56" s="50" t="s">
        <v>13</v>
      </c>
      <c r="F56" s="49" t="s">
        <v>215</v>
      </c>
      <c r="G56" s="42"/>
      <c r="I56" s="47"/>
    </row>
    <row r="57" spans="1:9" ht="20.25" customHeight="1">
      <c r="A57" s="161" t="s">
        <v>247</v>
      </c>
      <c r="B57" s="162"/>
      <c r="C57" s="45"/>
      <c r="D57" s="45"/>
      <c r="E57" s="44"/>
      <c r="F57" s="44"/>
      <c r="G57" s="44"/>
      <c r="I57" s="47"/>
    </row>
    <row r="58" spans="1:9">
      <c r="A58" s="42" t="s">
        <v>1624</v>
      </c>
      <c r="B58" s="42" t="s">
        <v>831</v>
      </c>
      <c r="C58" s="43">
        <v>4300</v>
      </c>
      <c r="D58" s="43">
        <f t="shared" si="1"/>
        <v>4018.6915887850464</v>
      </c>
      <c r="E58" s="49" t="s">
        <v>39</v>
      </c>
      <c r="F58" s="49" t="s">
        <v>215</v>
      </c>
      <c r="G58" s="42"/>
      <c r="I58" s="47"/>
    </row>
    <row r="59" spans="1:9">
      <c r="A59" s="42" t="s">
        <v>1625</v>
      </c>
      <c r="B59" s="42" t="s">
        <v>832</v>
      </c>
      <c r="C59" s="43">
        <v>5800</v>
      </c>
      <c r="D59" s="43">
        <f t="shared" si="1"/>
        <v>5420.5607476635514</v>
      </c>
      <c r="E59" s="49" t="s">
        <v>39</v>
      </c>
      <c r="F59" s="49" t="s">
        <v>215</v>
      </c>
      <c r="G59" s="42"/>
      <c r="I59" s="47"/>
    </row>
    <row r="60" spans="1:9">
      <c r="A60" s="42" t="s">
        <v>1626</v>
      </c>
      <c r="B60" s="42" t="s">
        <v>833</v>
      </c>
      <c r="C60" s="43">
        <v>6400</v>
      </c>
      <c r="D60" s="43">
        <f t="shared" si="1"/>
        <v>5981.3084112149527</v>
      </c>
      <c r="E60" s="49" t="s">
        <v>39</v>
      </c>
      <c r="F60" s="49" t="s">
        <v>215</v>
      </c>
      <c r="G60" s="42"/>
      <c r="I60" s="47"/>
    </row>
    <row r="61" spans="1:9">
      <c r="A61" s="42" t="s">
        <v>1627</v>
      </c>
      <c r="B61" s="42" t="s">
        <v>834</v>
      </c>
      <c r="C61" s="43">
        <v>8600</v>
      </c>
      <c r="D61" s="43">
        <f t="shared" si="1"/>
        <v>8037.3831775700928</v>
      </c>
      <c r="E61" s="49" t="s">
        <v>39</v>
      </c>
      <c r="F61" s="49" t="s">
        <v>215</v>
      </c>
      <c r="G61" s="42"/>
      <c r="I61" s="47"/>
    </row>
    <row r="62" spans="1:9">
      <c r="A62" s="42" t="s">
        <v>1628</v>
      </c>
      <c r="B62" s="42" t="s">
        <v>835</v>
      </c>
      <c r="C62" s="43">
        <v>10300</v>
      </c>
      <c r="D62" s="43">
        <f t="shared" si="1"/>
        <v>9626.1682242990646</v>
      </c>
      <c r="E62" s="49" t="s">
        <v>39</v>
      </c>
      <c r="F62" s="49" t="s">
        <v>215</v>
      </c>
      <c r="G62" s="42"/>
      <c r="I62" s="47"/>
    </row>
    <row r="63" spans="1:9">
      <c r="A63" s="42" t="s">
        <v>1629</v>
      </c>
      <c r="B63" s="42" t="s">
        <v>836</v>
      </c>
      <c r="C63" s="43">
        <v>18900</v>
      </c>
      <c r="D63" s="43">
        <f t="shared" si="1"/>
        <v>17663.551401869157</v>
      </c>
      <c r="E63" s="49" t="s">
        <v>39</v>
      </c>
      <c r="F63" s="49" t="s">
        <v>215</v>
      </c>
      <c r="G63" s="42"/>
      <c r="I63" s="47"/>
    </row>
    <row r="64" spans="1:9">
      <c r="A64" s="59" t="s">
        <v>1701</v>
      </c>
      <c r="B64" s="59" t="s">
        <v>975</v>
      </c>
      <c r="C64" s="43">
        <v>14899.75</v>
      </c>
      <c r="D64" s="43">
        <f t="shared" si="1"/>
        <v>13925</v>
      </c>
      <c r="E64" s="49" t="s">
        <v>39</v>
      </c>
      <c r="F64" s="49" t="s">
        <v>215</v>
      </c>
      <c r="G64" s="42"/>
      <c r="I64" s="47"/>
    </row>
    <row r="65" spans="1:9">
      <c r="A65" s="59" t="s">
        <v>1702</v>
      </c>
      <c r="B65" s="59" t="s">
        <v>976</v>
      </c>
      <c r="C65" s="43">
        <v>24931</v>
      </c>
      <c r="D65" s="43">
        <f t="shared" si="1"/>
        <v>23300</v>
      </c>
      <c r="E65" s="49" t="s">
        <v>39</v>
      </c>
      <c r="F65" s="49" t="s">
        <v>215</v>
      </c>
      <c r="G65" s="42"/>
      <c r="I65" s="47"/>
    </row>
    <row r="66" spans="1:9">
      <c r="A66" s="42" t="s">
        <v>1080</v>
      </c>
      <c r="B66" s="42" t="s">
        <v>837</v>
      </c>
      <c r="C66" s="43">
        <v>2900</v>
      </c>
      <c r="D66" s="43">
        <f t="shared" si="1"/>
        <v>2710.2803738317757</v>
      </c>
      <c r="E66" s="49" t="s">
        <v>39</v>
      </c>
      <c r="F66" s="49" t="s">
        <v>215</v>
      </c>
      <c r="G66" s="42"/>
      <c r="I66" s="47"/>
    </row>
    <row r="67" spans="1:9">
      <c r="A67" s="42" t="s">
        <v>1630</v>
      </c>
      <c r="B67" s="42" t="s">
        <v>838</v>
      </c>
      <c r="C67" s="43">
        <v>19999.999999999996</v>
      </c>
      <c r="D67" s="43">
        <f t="shared" si="1"/>
        <v>18691.588785046726</v>
      </c>
      <c r="E67" s="49" t="s">
        <v>39</v>
      </c>
      <c r="F67" s="49" t="s">
        <v>215</v>
      </c>
      <c r="G67" s="42"/>
      <c r="I67" s="47"/>
    </row>
    <row r="68" spans="1:9">
      <c r="A68" s="42" t="s">
        <v>1631</v>
      </c>
      <c r="B68" s="42" t="s">
        <v>839</v>
      </c>
      <c r="C68" s="43">
        <v>13100</v>
      </c>
      <c r="D68" s="43">
        <f t="shared" si="1"/>
        <v>12242.990654205607</v>
      </c>
      <c r="E68" s="49" t="s">
        <v>39</v>
      </c>
      <c r="F68" s="49" t="s">
        <v>215</v>
      </c>
      <c r="G68" s="42"/>
      <c r="I68" s="47"/>
    </row>
    <row r="69" spans="1:9">
      <c r="A69" s="42" t="s">
        <v>1632</v>
      </c>
      <c r="B69" s="42" t="s">
        <v>840</v>
      </c>
      <c r="C69" s="43">
        <v>6900</v>
      </c>
      <c r="D69" s="43">
        <f t="shared" si="1"/>
        <v>6448.598130841121</v>
      </c>
      <c r="E69" s="49" t="s">
        <v>39</v>
      </c>
      <c r="F69" s="49" t="s">
        <v>215</v>
      </c>
      <c r="G69" s="42"/>
      <c r="I69" s="47"/>
    </row>
    <row r="70" spans="1:9" ht="20.25" customHeight="1">
      <c r="A70" s="48" t="s">
        <v>255</v>
      </c>
      <c r="B70" s="44"/>
      <c r="C70" s="45"/>
      <c r="D70" s="45"/>
      <c r="E70" s="44"/>
      <c r="F70" s="44"/>
      <c r="G70" s="44"/>
      <c r="I70" s="47"/>
    </row>
    <row r="71" spans="1:9">
      <c r="A71" s="42" t="s">
        <v>275</v>
      </c>
      <c r="B71" s="42" t="s">
        <v>256</v>
      </c>
      <c r="C71" s="43">
        <v>11500</v>
      </c>
      <c r="D71" s="43">
        <f t="shared" si="1"/>
        <v>10747.663551401869</v>
      </c>
      <c r="E71" s="49" t="s">
        <v>39</v>
      </c>
      <c r="F71" s="49" t="s">
        <v>215</v>
      </c>
      <c r="G71" s="42"/>
      <c r="I71" s="47"/>
    </row>
    <row r="72" spans="1:9">
      <c r="A72" s="42" t="s">
        <v>276</v>
      </c>
      <c r="B72" s="42" t="s">
        <v>257</v>
      </c>
      <c r="C72" s="43">
        <v>5900</v>
      </c>
      <c r="D72" s="43">
        <f t="shared" si="1"/>
        <v>5514.0186915887843</v>
      </c>
      <c r="E72" s="49" t="s">
        <v>39</v>
      </c>
      <c r="F72" s="49" t="s">
        <v>215</v>
      </c>
      <c r="G72" s="42"/>
      <c r="H72" t="e">
        <f>(D72-#REF!)/D72</f>
        <v>#REF!</v>
      </c>
      <c r="I72" s="47"/>
    </row>
    <row r="73" spans="1:9">
      <c r="A73" s="42" t="s">
        <v>277</v>
      </c>
      <c r="B73" s="42" t="s">
        <v>258</v>
      </c>
      <c r="C73" s="43">
        <v>1900</v>
      </c>
      <c r="D73" s="43">
        <f t="shared" si="1"/>
        <v>1775.700934579439</v>
      </c>
      <c r="E73" s="49" t="s">
        <v>39</v>
      </c>
      <c r="F73" s="49" t="s">
        <v>215</v>
      </c>
      <c r="G73" s="42"/>
      <c r="I73" s="47"/>
    </row>
    <row r="74" spans="1:9" ht="20.25" customHeight="1">
      <c r="A74" s="48" t="s">
        <v>425</v>
      </c>
      <c r="B74" s="44"/>
      <c r="C74" s="45"/>
      <c r="D74" s="45"/>
      <c r="E74" s="44"/>
      <c r="F74" s="44"/>
      <c r="G74" s="44"/>
      <c r="I74" s="47"/>
    </row>
    <row r="75" spans="1:9">
      <c r="A75" s="42" t="s">
        <v>1633</v>
      </c>
      <c r="B75" s="42" t="s">
        <v>426</v>
      </c>
      <c r="C75" s="43">
        <v>3800</v>
      </c>
      <c r="D75" s="43">
        <f t="shared" si="1"/>
        <v>3551.4018691588781</v>
      </c>
      <c r="E75" s="49" t="s">
        <v>39</v>
      </c>
      <c r="F75" s="49" t="s">
        <v>215</v>
      </c>
      <c r="G75" s="42"/>
      <c r="I75" s="47"/>
    </row>
    <row r="76" spans="1:9">
      <c r="A76" s="42" t="s">
        <v>1634</v>
      </c>
      <c r="B76" s="42" t="s">
        <v>427</v>
      </c>
      <c r="C76" s="43">
        <v>6300</v>
      </c>
      <c r="D76" s="43">
        <f t="shared" ref="D76:D79" si="10">C76/1.07</f>
        <v>5887.8504672897188</v>
      </c>
      <c r="E76" s="49" t="s">
        <v>39</v>
      </c>
      <c r="F76" s="49" t="s">
        <v>215</v>
      </c>
      <c r="G76" s="42"/>
      <c r="I76" s="47"/>
    </row>
    <row r="77" spans="1:9">
      <c r="A77" s="42" t="s">
        <v>1635</v>
      </c>
      <c r="B77" s="42" t="s">
        <v>428</v>
      </c>
      <c r="C77" s="43">
        <v>10900</v>
      </c>
      <c r="D77" s="43">
        <f t="shared" si="10"/>
        <v>10186.915887850466</v>
      </c>
      <c r="E77" s="49" t="s">
        <v>39</v>
      </c>
      <c r="F77" s="49" t="s">
        <v>215</v>
      </c>
      <c r="G77" s="42"/>
      <c r="I77" s="47"/>
    </row>
    <row r="78" spans="1:9">
      <c r="A78" s="42" t="s">
        <v>1636</v>
      </c>
      <c r="B78" s="42" t="s">
        <v>429</v>
      </c>
      <c r="C78" s="43">
        <v>12100</v>
      </c>
      <c r="D78" s="43">
        <f t="shared" si="10"/>
        <v>11308.41121495327</v>
      </c>
      <c r="E78" s="49" t="s">
        <v>39</v>
      </c>
      <c r="F78" s="49" t="s">
        <v>215</v>
      </c>
      <c r="G78" s="42"/>
      <c r="I78" s="47"/>
    </row>
    <row r="79" spans="1:9">
      <c r="A79" s="42" t="s">
        <v>1637</v>
      </c>
      <c r="B79" s="42" t="s">
        <v>430</v>
      </c>
      <c r="C79" s="43">
        <v>7900</v>
      </c>
      <c r="D79" s="43">
        <f t="shared" si="10"/>
        <v>7383.1775700934577</v>
      </c>
      <c r="E79" s="49" t="s">
        <v>39</v>
      </c>
      <c r="F79" s="49" t="s">
        <v>215</v>
      </c>
      <c r="G79" s="42"/>
      <c r="I79" s="47"/>
    </row>
    <row r="80" spans="1:9" ht="20.25" customHeight="1">
      <c r="A80" s="48" t="s">
        <v>247</v>
      </c>
      <c r="B80" s="44"/>
      <c r="C80" s="45"/>
      <c r="D80" s="45"/>
      <c r="E80" s="44"/>
      <c r="F80" s="44"/>
      <c r="G80" s="44"/>
      <c r="I80" s="47"/>
    </row>
    <row r="81" spans="1:9">
      <c r="A81" s="42" t="s">
        <v>1624</v>
      </c>
      <c r="B81" s="42" t="s">
        <v>248</v>
      </c>
      <c r="C81" s="43">
        <v>4300</v>
      </c>
      <c r="D81" s="43">
        <f t="shared" ref="D81:D89" si="11">C81/1.07</f>
        <v>4018.6915887850464</v>
      </c>
      <c r="E81" s="49" t="s">
        <v>39</v>
      </c>
      <c r="F81" s="49" t="s">
        <v>215</v>
      </c>
      <c r="G81" s="42"/>
      <c r="I81" s="47"/>
    </row>
    <row r="82" spans="1:9">
      <c r="A82" s="42" t="s">
        <v>1625</v>
      </c>
      <c r="B82" s="42" t="s">
        <v>249</v>
      </c>
      <c r="C82" s="43">
        <v>5800</v>
      </c>
      <c r="D82" s="43">
        <f t="shared" si="11"/>
        <v>5420.5607476635514</v>
      </c>
      <c r="E82" s="49" t="s">
        <v>39</v>
      </c>
      <c r="F82" s="49" t="s">
        <v>215</v>
      </c>
      <c r="G82" s="42"/>
      <c r="I82" s="47"/>
    </row>
    <row r="83" spans="1:9">
      <c r="A83" s="42" t="s">
        <v>1626</v>
      </c>
      <c r="B83" s="42" t="s">
        <v>250</v>
      </c>
      <c r="C83" s="43">
        <v>6400</v>
      </c>
      <c r="D83" s="43">
        <f t="shared" si="11"/>
        <v>5981.3084112149527</v>
      </c>
      <c r="E83" s="49" t="s">
        <v>39</v>
      </c>
      <c r="F83" s="49" t="s">
        <v>215</v>
      </c>
      <c r="G83" s="42"/>
      <c r="I83" s="47"/>
    </row>
    <row r="84" spans="1:9">
      <c r="A84" s="42" t="s">
        <v>1627</v>
      </c>
      <c r="B84" s="42" t="s">
        <v>251</v>
      </c>
      <c r="C84" s="43">
        <v>8600</v>
      </c>
      <c r="D84" s="43">
        <f t="shared" si="11"/>
        <v>8037.3831775700928</v>
      </c>
      <c r="E84" s="49" t="s">
        <v>39</v>
      </c>
      <c r="F84" s="49" t="s">
        <v>215</v>
      </c>
      <c r="G84" s="42"/>
      <c r="I84" s="47"/>
    </row>
    <row r="85" spans="1:9">
      <c r="A85" s="42" t="s">
        <v>1628</v>
      </c>
      <c r="B85" s="42" t="s">
        <v>252</v>
      </c>
      <c r="C85" s="43">
        <v>10300</v>
      </c>
      <c r="D85" s="43">
        <f t="shared" si="11"/>
        <v>9626.1682242990646</v>
      </c>
      <c r="E85" s="49" t="s">
        <v>39</v>
      </c>
      <c r="F85" s="49" t="s">
        <v>215</v>
      </c>
      <c r="G85" s="42"/>
      <c r="I85" s="47"/>
    </row>
    <row r="86" spans="1:9">
      <c r="A86" s="42" t="s">
        <v>1629</v>
      </c>
      <c r="B86" s="42" t="s">
        <v>253</v>
      </c>
      <c r="C86" s="43">
        <v>18900</v>
      </c>
      <c r="D86" s="43">
        <f t="shared" si="11"/>
        <v>17663.551401869157</v>
      </c>
      <c r="E86" s="49" t="s">
        <v>39</v>
      </c>
      <c r="F86" s="49" t="s">
        <v>215</v>
      </c>
      <c r="G86" s="42"/>
      <c r="I86" s="47"/>
    </row>
    <row r="87" spans="1:9">
      <c r="A87" s="42" t="s">
        <v>1080</v>
      </c>
      <c r="B87" s="42" t="s">
        <v>254</v>
      </c>
      <c r="C87" s="43">
        <v>2900</v>
      </c>
      <c r="D87" s="43">
        <f t="shared" si="11"/>
        <v>2710.2803738317757</v>
      </c>
      <c r="E87" s="49" t="s">
        <v>39</v>
      </c>
      <c r="F87" s="49" t="s">
        <v>215</v>
      </c>
      <c r="G87" s="42"/>
      <c r="I87" s="47"/>
    </row>
    <row r="88" spans="1:9">
      <c r="A88" s="42" t="s">
        <v>1630</v>
      </c>
      <c r="B88" s="42" t="s">
        <v>431</v>
      </c>
      <c r="C88" s="43">
        <v>20000</v>
      </c>
      <c r="D88" s="43">
        <f t="shared" si="11"/>
        <v>18691.588785046726</v>
      </c>
      <c r="E88" s="49" t="s">
        <v>39</v>
      </c>
      <c r="F88" s="49" t="s">
        <v>215</v>
      </c>
      <c r="G88" s="42"/>
      <c r="I88" s="47"/>
    </row>
    <row r="89" spans="1:9">
      <c r="A89" s="42" t="s">
        <v>1631</v>
      </c>
      <c r="B89" s="42" t="s">
        <v>432</v>
      </c>
      <c r="C89" s="43">
        <v>13100</v>
      </c>
      <c r="D89" s="43">
        <f t="shared" si="11"/>
        <v>12242.990654205607</v>
      </c>
      <c r="E89" s="49" t="s">
        <v>39</v>
      </c>
      <c r="F89" s="49" t="s">
        <v>215</v>
      </c>
      <c r="G89" s="42"/>
      <c r="I89" s="47"/>
    </row>
    <row r="90" spans="1:9" ht="20.25" customHeight="1">
      <c r="A90" s="48" t="s">
        <v>433</v>
      </c>
      <c r="B90" s="44"/>
      <c r="C90" s="45"/>
      <c r="D90" s="45"/>
      <c r="E90" s="44"/>
      <c r="F90" s="44"/>
      <c r="G90" s="44"/>
      <c r="I90" s="47"/>
    </row>
    <row r="91" spans="1:9">
      <c r="A91" s="42" t="s">
        <v>1638</v>
      </c>
      <c r="B91" s="42" t="s">
        <v>434</v>
      </c>
      <c r="C91" s="43">
        <v>1500</v>
      </c>
      <c r="D91" s="43">
        <f t="shared" ref="D91:D103" si="12">C91/1.07</f>
        <v>1401.8691588785045</v>
      </c>
      <c r="E91" s="49" t="s">
        <v>39</v>
      </c>
      <c r="F91" s="49" t="s">
        <v>215</v>
      </c>
      <c r="G91" s="42"/>
      <c r="I91" s="47"/>
    </row>
    <row r="92" spans="1:9">
      <c r="A92" s="42" t="s">
        <v>1639</v>
      </c>
      <c r="B92" s="42" t="s">
        <v>435</v>
      </c>
      <c r="C92" s="43">
        <v>1000</v>
      </c>
      <c r="D92" s="43">
        <f t="shared" si="12"/>
        <v>934.57943925233644</v>
      </c>
      <c r="E92" s="49" t="s">
        <v>39</v>
      </c>
      <c r="F92" s="49" t="s">
        <v>215</v>
      </c>
      <c r="G92" s="42"/>
      <c r="I92" s="47"/>
    </row>
    <row r="93" spans="1:9">
      <c r="A93" s="42" t="s">
        <v>1640</v>
      </c>
      <c r="B93" s="42" t="s">
        <v>436</v>
      </c>
      <c r="C93" s="43">
        <v>1500</v>
      </c>
      <c r="D93" s="43">
        <f t="shared" si="12"/>
        <v>1401.8691588785045</v>
      </c>
      <c r="E93" s="49" t="s">
        <v>39</v>
      </c>
      <c r="F93" s="49" t="s">
        <v>215</v>
      </c>
      <c r="G93" s="42"/>
      <c r="I93" s="47"/>
    </row>
    <row r="94" spans="1:9">
      <c r="A94" s="42" t="s">
        <v>1641</v>
      </c>
      <c r="B94" s="42" t="s">
        <v>437</v>
      </c>
      <c r="C94" s="43">
        <v>2499.9999999999995</v>
      </c>
      <c r="D94" s="43">
        <f t="shared" si="12"/>
        <v>2336.4485981308408</v>
      </c>
      <c r="E94" s="49" t="s">
        <v>39</v>
      </c>
      <c r="F94" s="49" t="s">
        <v>215</v>
      </c>
      <c r="G94" s="42"/>
      <c r="I94" s="47"/>
    </row>
    <row r="95" spans="1:9">
      <c r="A95" s="42" t="s">
        <v>1642</v>
      </c>
      <c r="B95" s="42" t="s">
        <v>438</v>
      </c>
      <c r="C95" s="43">
        <v>9999.9999999999982</v>
      </c>
      <c r="D95" s="43">
        <f t="shared" si="12"/>
        <v>9345.7943925233631</v>
      </c>
      <c r="E95" s="49" t="s">
        <v>39</v>
      </c>
      <c r="F95" s="49" t="s">
        <v>215</v>
      </c>
      <c r="G95" s="42"/>
      <c r="I95" s="47"/>
    </row>
    <row r="96" spans="1:9">
      <c r="A96" s="42" t="s">
        <v>1643</v>
      </c>
      <c r="B96" s="42" t="s">
        <v>439</v>
      </c>
      <c r="C96" s="43">
        <v>39999.999999999993</v>
      </c>
      <c r="D96" s="43">
        <f t="shared" si="12"/>
        <v>37383.177570093452</v>
      </c>
      <c r="E96" s="49" t="s">
        <v>39</v>
      </c>
      <c r="F96" s="49" t="s">
        <v>215</v>
      </c>
      <c r="G96" s="42"/>
      <c r="I96" s="47"/>
    </row>
    <row r="97" spans="1:9">
      <c r="A97" s="42" t="s">
        <v>1644</v>
      </c>
      <c r="B97" s="42" t="s">
        <v>440</v>
      </c>
      <c r="C97" s="43">
        <v>700</v>
      </c>
      <c r="D97" s="43">
        <f t="shared" si="12"/>
        <v>654.20560747663546</v>
      </c>
      <c r="E97" s="49" t="s">
        <v>39</v>
      </c>
      <c r="F97" s="49" t="s">
        <v>215</v>
      </c>
      <c r="G97" s="42"/>
      <c r="I97" s="47"/>
    </row>
    <row r="98" spans="1:9">
      <c r="A98" s="42" t="s">
        <v>1645</v>
      </c>
      <c r="B98" s="42" t="s">
        <v>441</v>
      </c>
      <c r="C98" s="43">
        <v>600</v>
      </c>
      <c r="D98" s="43">
        <f t="shared" si="12"/>
        <v>560.74766355140184</v>
      </c>
      <c r="E98" s="49" t="s">
        <v>39</v>
      </c>
      <c r="F98" s="49" t="s">
        <v>215</v>
      </c>
      <c r="G98" s="42"/>
      <c r="I98" s="47"/>
    </row>
    <row r="99" spans="1:9">
      <c r="A99" s="42" t="s">
        <v>442</v>
      </c>
      <c r="B99" s="42" t="s">
        <v>443</v>
      </c>
      <c r="C99" s="43">
        <v>15700</v>
      </c>
      <c r="D99" s="43">
        <f t="shared" si="12"/>
        <v>14672.897196261682</v>
      </c>
      <c r="E99" s="49" t="s">
        <v>39</v>
      </c>
      <c r="F99" s="49" t="s">
        <v>215</v>
      </c>
      <c r="G99" s="42"/>
      <c r="I99" s="47"/>
    </row>
    <row r="100" spans="1:9">
      <c r="A100" s="42" t="s">
        <v>444</v>
      </c>
      <c r="B100" s="42" t="s">
        <v>445</v>
      </c>
      <c r="C100" s="43">
        <v>12500</v>
      </c>
      <c r="D100" s="43">
        <f t="shared" si="12"/>
        <v>11682.242990654206</v>
      </c>
      <c r="E100" s="49" t="s">
        <v>39</v>
      </c>
      <c r="F100" s="49" t="s">
        <v>215</v>
      </c>
      <c r="G100" s="42"/>
      <c r="I100" s="47"/>
    </row>
    <row r="101" spans="1:9">
      <c r="A101" s="42" t="s">
        <v>1646</v>
      </c>
      <c r="B101" s="42" t="s">
        <v>446</v>
      </c>
      <c r="C101" s="43">
        <v>14400</v>
      </c>
      <c r="D101" s="43">
        <f t="shared" si="12"/>
        <v>13457.943925233643</v>
      </c>
      <c r="E101" s="49" t="s">
        <v>39</v>
      </c>
      <c r="F101" s="49" t="s">
        <v>215</v>
      </c>
      <c r="G101" s="42"/>
      <c r="I101" s="47"/>
    </row>
    <row r="102" spans="1:9">
      <c r="A102" s="42" t="s">
        <v>1647</v>
      </c>
      <c r="B102" s="42" t="s">
        <v>447</v>
      </c>
      <c r="C102" s="43">
        <v>12300</v>
      </c>
      <c r="D102" s="43">
        <f t="shared" si="12"/>
        <v>11495.327102803738</v>
      </c>
      <c r="E102" s="49" t="s">
        <v>39</v>
      </c>
      <c r="F102" s="49" t="s">
        <v>215</v>
      </c>
      <c r="G102" s="42"/>
      <c r="I102" s="47"/>
    </row>
    <row r="103" spans="1:9">
      <c r="A103" s="42" t="s">
        <v>846</v>
      </c>
      <c r="B103" s="42" t="s">
        <v>841</v>
      </c>
      <c r="C103" s="43">
        <v>1100</v>
      </c>
      <c r="D103" s="43">
        <f t="shared" si="12"/>
        <v>1028.0373831775701</v>
      </c>
      <c r="E103" s="49" t="s">
        <v>39</v>
      </c>
      <c r="F103" s="49" t="s">
        <v>215</v>
      </c>
      <c r="G103" s="42"/>
      <c r="I103" s="47"/>
    </row>
    <row r="104" spans="1:9" ht="20.25" customHeight="1">
      <c r="A104" s="48" t="s">
        <v>448</v>
      </c>
      <c r="B104" s="44"/>
      <c r="C104" s="45"/>
      <c r="D104" s="45"/>
      <c r="E104" s="44"/>
      <c r="F104" s="44"/>
      <c r="G104" s="44"/>
      <c r="I104" s="47"/>
    </row>
    <row r="105" spans="1:9">
      <c r="A105" s="42" t="s">
        <v>1648</v>
      </c>
      <c r="B105" s="42" t="s">
        <v>449</v>
      </c>
      <c r="C105" s="43">
        <v>18800</v>
      </c>
      <c r="D105" s="43">
        <f t="shared" ref="D105:D119" si="13">C105/1.07</f>
        <v>17570.093457943924</v>
      </c>
      <c r="E105" s="49" t="s">
        <v>39</v>
      </c>
      <c r="F105" s="49" t="s">
        <v>215</v>
      </c>
      <c r="G105" s="42"/>
      <c r="I105" s="47"/>
    </row>
    <row r="106" spans="1:9">
      <c r="A106" s="42" t="s">
        <v>1649</v>
      </c>
      <c r="B106" s="42" t="s">
        <v>450</v>
      </c>
      <c r="C106" s="43">
        <v>10600</v>
      </c>
      <c r="D106" s="43">
        <f t="shared" si="13"/>
        <v>9906.5420560747662</v>
      </c>
      <c r="E106" s="49" t="s">
        <v>39</v>
      </c>
      <c r="F106" s="49" t="s">
        <v>215</v>
      </c>
      <c r="G106" s="42"/>
      <c r="I106" s="47"/>
    </row>
    <row r="107" spans="1:9">
      <c r="A107" s="42" t="s">
        <v>451</v>
      </c>
      <c r="B107" s="42" t="s">
        <v>452</v>
      </c>
      <c r="C107" s="43">
        <v>17900</v>
      </c>
      <c r="D107" s="43">
        <f t="shared" si="13"/>
        <v>16728.971962616823</v>
      </c>
      <c r="E107" s="49" t="s">
        <v>39</v>
      </c>
      <c r="F107" s="49" t="s">
        <v>215</v>
      </c>
      <c r="G107" s="42"/>
      <c r="I107" s="47"/>
    </row>
    <row r="108" spans="1:9">
      <c r="A108" s="42" t="s">
        <v>1650</v>
      </c>
      <c r="B108" s="42" t="s">
        <v>453</v>
      </c>
      <c r="C108" s="43">
        <v>53899.999999999993</v>
      </c>
      <c r="D108" s="43">
        <f t="shared" si="13"/>
        <v>50373.831775700928</v>
      </c>
      <c r="E108" s="49" t="s">
        <v>39</v>
      </c>
      <c r="F108" s="49" t="s">
        <v>215</v>
      </c>
      <c r="G108" s="42"/>
      <c r="I108" s="47"/>
    </row>
    <row r="109" spans="1:9">
      <c r="A109" s="42" t="s">
        <v>1706</v>
      </c>
      <c r="B109" s="42" t="s">
        <v>842</v>
      </c>
      <c r="C109" s="43">
        <v>110900</v>
      </c>
      <c r="D109" s="43">
        <f t="shared" si="13"/>
        <v>103644.85981308411</v>
      </c>
      <c r="E109" s="49" t="s">
        <v>39</v>
      </c>
      <c r="F109" s="49" t="s">
        <v>215</v>
      </c>
      <c r="G109" s="42"/>
      <c r="I109" s="47"/>
    </row>
    <row r="110" spans="1:9">
      <c r="A110" s="42" t="s">
        <v>454</v>
      </c>
      <c r="B110" s="42" t="s">
        <v>455</v>
      </c>
      <c r="C110" s="43">
        <v>7900</v>
      </c>
      <c r="D110" s="43">
        <f t="shared" si="13"/>
        <v>7383.1775700934577</v>
      </c>
      <c r="E110" s="49" t="s">
        <v>39</v>
      </c>
      <c r="F110" s="49" t="s">
        <v>215</v>
      </c>
      <c r="G110" s="42"/>
      <c r="I110" s="47"/>
    </row>
    <row r="111" spans="1:9">
      <c r="A111" s="42" t="s">
        <v>456</v>
      </c>
      <c r="B111" s="42" t="s">
        <v>457</v>
      </c>
      <c r="C111" s="43">
        <v>6900</v>
      </c>
      <c r="D111" s="43">
        <f t="shared" si="13"/>
        <v>6448.598130841121</v>
      </c>
      <c r="E111" s="49" t="s">
        <v>39</v>
      </c>
      <c r="F111" s="49" t="s">
        <v>215</v>
      </c>
      <c r="G111" s="42"/>
      <c r="I111" s="47"/>
    </row>
    <row r="112" spans="1:9">
      <c r="A112" s="42" t="s">
        <v>1651</v>
      </c>
      <c r="B112" s="42" t="s">
        <v>458</v>
      </c>
      <c r="C112" s="43">
        <v>8300</v>
      </c>
      <c r="D112" s="43">
        <f t="shared" si="13"/>
        <v>7757.0093457943922</v>
      </c>
      <c r="E112" s="49" t="s">
        <v>39</v>
      </c>
      <c r="F112" s="49" t="s">
        <v>215</v>
      </c>
      <c r="G112" s="42"/>
      <c r="I112" s="47"/>
    </row>
    <row r="113" spans="1:9">
      <c r="A113" s="42" t="s">
        <v>459</v>
      </c>
      <c r="B113" s="42" t="s">
        <v>460</v>
      </c>
      <c r="C113" s="43">
        <v>54000</v>
      </c>
      <c r="D113" s="43">
        <f t="shared" si="13"/>
        <v>50467.289719626162</v>
      </c>
      <c r="E113" s="49" t="s">
        <v>39</v>
      </c>
      <c r="F113" s="49" t="s">
        <v>215</v>
      </c>
      <c r="G113" s="42"/>
      <c r="I113" s="47"/>
    </row>
    <row r="114" spans="1:9">
      <c r="A114" s="42" t="s">
        <v>1652</v>
      </c>
      <c r="B114" s="42" t="s">
        <v>461</v>
      </c>
      <c r="C114" s="43">
        <v>6700</v>
      </c>
      <c r="D114" s="43">
        <f t="shared" si="13"/>
        <v>6261.6822429906542</v>
      </c>
      <c r="E114" s="49" t="s">
        <v>39</v>
      </c>
      <c r="F114" s="49" t="s">
        <v>215</v>
      </c>
      <c r="G114" s="42"/>
      <c r="I114" s="47"/>
    </row>
    <row r="115" spans="1:9">
      <c r="A115" s="42" t="s">
        <v>1653</v>
      </c>
      <c r="B115" s="42" t="s">
        <v>462</v>
      </c>
      <c r="C115" s="43">
        <v>1100</v>
      </c>
      <c r="D115" s="43">
        <f t="shared" si="13"/>
        <v>1028.0373831775701</v>
      </c>
      <c r="E115" s="49" t="s">
        <v>39</v>
      </c>
      <c r="F115" s="49" t="s">
        <v>215</v>
      </c>
      <c r="G115" s="42"/>
      <c r="I115" s="47"/>
    </row>
    <row r="116" spans="1:9">
      <c r="A116" s="42" t="s">
        <v>1700</v>
      </c>
      <c r="B116" s="42" t="s">
        <v>463</v>
      </c>
      <c r="C116" s="43">
        <v>18900</v>
      </c>
      <c r="D116" s="43">
        <f t="shared" si="13"/>
        <v>17663.551401869157</v>
      </c>
      <c r="E116" s="49" t="s">
        <v>39</v>
      </c>
      <c r="F116" s="49" t="s">
        <v>215</v>
      </c>
      <c r="G116" s="42"/>
      <c r="I116" s="47"/>
    </row>
    <row r="117" spans="1:9">
      <c r="A117" s="42" t="s">
        <v>847</v>
      </c>
      <c r="B117" s="42" t="s">
        <v>843</v>
      </c>
      <c r="C117" s="43">
        <v>12900</v>
      </c>
      <c r="D117" s="43">
        <f t="shared" si="13"/>
        <v>12056.074766355139</v>
      </c>
      <c r="E117" s="49" t="s">
        <v>39</v>
      </c>
      <c r="F117" s="49" t="s">
        <v>215</v>
      </c>
      <c r="G117" s="42"/>
      <c r="I117" s="47"/>
    </row>
    <row r="118" spans="1:9">
      <c r="A118" s="42" t="s">
        <v>848</v>
      </c>
      <c r="B118" s="42" t="s">
        <v>844</v>
      </c>
      <c r="C118" s="43">
        <v>24000</v>
      </c>
      <c r="D118" s="43">
        <f t="shared" si="13"/>
        <v>22429.906542056073</v>
      </c>
      <c r="E118" s="49" t="s">
        <v>39</v>
      </c>
      <c r="F118" s="49" t="s">
        <v>215</v>
      </c>
      <c r="G118" s="42"/>
      <c r="I118" s="47"/>
    </row>
    <row r="119" spans="1:9">
      <c r="A119" s="42" t="s">
        <v>849</v>
      </c>
      <c r="B119" s="42" t="s">
        <v>845</v>
      </c>
      <c r="C119" s="43">
        <v>10900</v>
      </c>
      <c r="D119" s="43">
        <f t="shared" si="13"/>
        <v>10186.915887850466</v>
      </c>
      <c r="E119" s="49" t="s">
        <v>39</v>
      </c>
      <c r="F119" s="49" t="s">
        <v>215</v>
      </c>
      <c r="G119" s="42"/>
      <c r="I119" s="47"/>
    </row>
    <row r="120" spans="1:9" ht="20.25" customHeight="1">
      <c r="A120" s="48" t="s">
        <v>464</v>
      </c>
      <c r="B120" s="44"/>
      <c r="C120" s="45">
        <v>10900</v>
      </c>
      <c r="D120" s="45"/>
      <c r="E120" s="44"/>
      <c r="F120" s="44"/>
      <c r="G120" s="44"/>
      <c r="I120" s="47"/>
    </row>
    <row r="121" spans="1:9">
      <c r="A121" s="42" t="s">
        <v>465</v>
      </c>
      <c r="B121" s="42" t="s">
        <v>466</v>
      </c>
      <c r="C121" s="43">
        <v>6900</v>
      </c>
      <c r="D121" s="43">
        <f t="shared" ref="D121:D124" si="14">C121/1.07</f>
        <v>6448.598130841121</v>
      </c>
      <c r="E121" s="49" t="s">
        <v>39</v>
      </c>
      <c r="F121" s="49" t="s">
        <v>215</v>
      </c>
      <c r="G121" s="42"/>
      <c r="I121" s="47"/>
    </row>
    <row r="122" spans="1:9">
      <c r="A122" s="42" t="s">
        <v>467</v>
      </c>
      <c r="B122" s="42" t="s">
        <v>468</v>
      </c>
      <c r="C122" s="43">
        <v>8900</v>
      </c>
      <c r="D122" s="43">
        <f t="shared" si="14"/>
        <v>8317.7570093457944</v>
      </c>
      <c r="E122" s="49" t="s">
        <v>39</v>
      </c>
      <c r="F122" s="49" t="s">
        <v>215</v>
      </c>
      <c r="G122" s="42"/>
      <c r="I122" s="47"/>
    </row>
    <row r="123" spans="1:9">
      <c r="A123" s="42" t="s">
        <v>469</v>
      </c>
      <c r="B123" s="42" t="s">
        <v>470</v>
      </c>
      <c r="C123" s="43">
        <v>22900</v>
      </c>
      <c r="D123" s="43">
        <f t="shared" si="14"/>
        <v>21401.869158878504</v>
      </c>
      <c r="E123" s="49" t="s">
        <v>39</v>
      </c>
      <c r="F123" s="49" t="s">
        <v>215</v>
      </c>
      <c r="G123" s="42"/>
      <c r="I123" s="47"/>
    </row>
    <row r="124" spans="1:9">
      <c r="A124" s="42" t="s">
        <v>471</v>
      </c>
      <c r="B124" s="42" t="s">
        <v>472</v>
      </c>
      <c r="C124" s="43">
        <v>25900</v>
      </c>
      <c r="D124" s="43">
        <f t="shared" si="14"/>
        <v>24205.607476635512</v>
      </c>
      <c r="E124" s="49" t="s">
        <v>39</v>
      </c>
      <c r="F124" s="49" t="s">
        <v>215</v>
      </c>
      <c r="G124" s="42"/>
      <c r="I124" s="47"/>
    </row>
    <row r="125" spans="1:9" ht="20.25" customHeight="1">
      <c r="A125" s="48" t="s">
        <v>473</v>
      </c>
      <c r="B125" s="44"/>
      <c r="C125" s="45"/>
      <c r="D125" s="45"/>
      <c r="E125" s="44"/>
      <c r="F125" s="44"/>
      <c r="G125" s="44"/>
      <c r="I125" s="47"/>
    </row>
    <row r="126" spans="1:9">
      <c r="A126" s="42" t="s">
        <v>474</v>
      </c>
      <c r="B126" s="42" t="s">
        <v>475</v>
      </c>
      <c r="C126" s="43">
        <v>14700</v>
      </c>
      <c r="D126" s="43">
        <f t="shared" ref="D126:D129" si="15">C126/1.07</f>
        <v>13738.317757009345</v>
      </c>
      <c r="E126" s="49" t="s">
        <v>39</v>
      </c>
      <c r="F126" s="49" t="s">
        <v>215</v>
      </c>
      <c r="G126" s="42"/>
      <c r="I126" s="47"/>
    </row>
    <row r="127" spans="1:9">
      <c r="A127" s="42" t="s">
        <v>1654</v>
      </c>
      <c r="B127" s="42" t="s">
        <v>476</v>
      </c>
      <c r="C127" s="43">
        <v>17900</v>
      </c>
      <c r="D127" s="43">
        <f t="shared" si="15"/>
        <v>16728.971962616823</v>
      </c>
      <c r="E127" s="49" t="s">
        <v>39</v>
      </c>
      <c r="F127" s="49" t="s">
        <v>215</v>
      </c>
      <c r="G127" s="42"/>
      <c r="I127" s="47"/>
    </row>
    <row r="128" spans="1:9">
      <c r="A128" s="42" t="s">
        <v>477</v>
      </c>
      <c r="B128" s="42" t="s">
        <v>478</v>
      </c>
      <c r="C128" s="43">
        <v>16700</v>
      </c>
      <c r="D128" s="43">
        <f t="shared" si="15"/>
        <v>15607.476635514018</v>
      </c>
      <c r="E128" s="49" t="s">
        <v>39</v>
      </c>
      <c r="F128" s="49" t="s">
        <v>215</v>
      </c>
      <c r="G128" s="42"/>
      <c r="I128" s="47"/>
    </row>
    <row r="129" spans="1:9">
      <c r="A129" s="42" t="s">
        <v>1655</v>
      </c>
      <c r="B129" s="42" t="s">
        <v>479</v>
      </c>
      <c r="C129" s="43">
        <v>17900</v>
      </c>
      <c r="D129" s="43">
        <f t="shared" si="15"/>
        <v>16728.971962616823</v>
      </c>
      <c r="E129" s="49" t="s">
        <v>39</v>
      </c>
      <c r="F129" s="49" t="s">
        <v>215</v>
      </c>
      <c r="G129" s="42"/>
      <c r="I129" s="47"/>
    </row>
    <row r="130" spans="1:9">
      <c r="A130" s="42" t="s">
        <v>1656</v>
      </c>
      <c r="B130" s="42" t="s">
        <v>644</v>
      </c>
      <c r="C130" s="43">
        <v>35900</v>
      </c>
      <c r="D130" s="43">
        <f t="shared" ref="D130:D132" si="16">C130/1.07</f>
        <v>33551.401869158879</v>
      </c>
      <c r="E130" s="49" t="s">
        <v>39</v>
      </c>
      <c r="F130" s="49" t="s">
        <v>215</v>
      </c>
      <c r="G130" s="42"/>
      <c r="I130" s="47"/>
    </row>
    <row r="131" spans="1:9">
      <c r="A131" s="42" t="s">
        <v>1716</v>
      </c>
      <c r="B131" s="42" t="s">
        <v>645</v>
      </c>
      <c r="C131" s="43">
        <v>74900</v>
      </c>
      <c r="D131" s="43">
        <f t="shared" si="16"/>
        <v>70000</v>
      </c>
      <c r="E131" s="49" t="s">
        <v>39</v>
      </c>
      <c r="F131" s="49" t="s">
        <v>215</v>
      </c>
      <c r="G131" s="42"/>
      <c r="I131" s="47"/>
    </row>
    <row r="132" spans="1:9">
      <c r="A132" s="42" t="s">
        <v>1717</v>
      </c>
      <c r="B132" s="42" t="s">
        <v>646</v>
      </c>
      <c r="C132" s="43">
        <v>59900</v>
      </c>
      <c r="D132" s="43">
        <f t="shared" si="16"/>
        <v>55981.308411214952</v>
      </c>
      <c r="E132" s="49" t="s">
        <v>39</v>
      </c>
      <c r="F132" s="49" t="s">
        <v>215</v>
      </c>
      <c r="G132" s="42"/>
      <c r="I132" s="47"/>
    </row>
    <row r="133" spans="1:9" ht="20.25" customHeight="1">
      <c r="A133" s="48" t="s">
        <v>480</v>
      </c>
      <c r="B133" s="44"/>
      <c r="C133" s="45"/>
      <c r="D133" s="45"/>
      <c r="E133" s="44"/>
      <c r="F133" s="44"/>
      <c r="G133" s="44"/>
      <c r="I133" s="47"/>
    </row>
    <row r="134" spans="1:9">
      <c r="A134" s="42" t="s">
        <v>1657</v>
      </c>
      <c r="B134" s="42" t="s">
        <v>481</v>
      </c>
      <c r="C134" s="43">
        <v>3700</v>
      </c>
      <c r="D134" s="43">
        <f t="shared" ref="D134" si="17">C134/1.07</f>
        <v>3457.9439252336447</v>
      </c>
      <c r="E134" s="49" t="s">
        <v>39</v>
      </c>
      <c r="F134" s="49" t="s">
        <v>215</v>
      </c>
      <c r="G134" s="42"/>
      <c r="I134" s="47"/>
    </row>
    <row r="135" spans="1:9" ht="20.25" customHeight="1">
      <c r="A135" s="48" t="s">
        <v>482</v>
      </c>
      <c r="B135" s="44"/>
      <c r="C135" s="45"/>
      <c r="D135" s="45"/>
      <c r="E135" s="44"/>
      <c r="F135" s="44"/>
      <c r="G135" s="44"/>
      <c r="I135" s="47"/>
    </row>
    <row r="136" spans="1:9">
      <c r="A136" s="42" t="s">
        <v>483</v>
      </c>
      <c r="B136" s="42" t="s">
        <v>484</v>
      </c>
      <c r="C136" s="43">
        <v>8900</v>
      </c>
      <c r="D136" s="43">
        <f t="shared" ref="D136:D138" si="18">C136/1.07</f>
        <v>8317.7570093457944</v>
      </c>
      <c r="E136" s="49" t="s">
        <v>39</v>
      </c>
      <c r="F136" s="49" t="s">
        <v>215</v>
      </c>
      <c r="G136" s="42"/>
      <c r="I136" s="47"/>
    </row>
    <row r="137" spans="1:9">
      <c r="A137" s="42" t="s">
        <v>485</v>
      </c>
      <c r="B137" s="42" t="s">
        <v>486</v>
      </c>
      <c r="C137" s="43">
        <v>20600</v>
      </c>
      <c r="D137" s="43">
        <f t="shared" si="18"/>
        <v>19252.336448598129</v>
      </c>
      <c r="E137" s="49" t="s">
        <v>39</v>
      </c>
      <c r="F137" s="49" t="s">
        <v>215</v>
      </c>
      <c r="G137" s="42"/>
      <c r="I137" s="47"/>
    </row>
    <row r="138" spans="1:9">
      <c r="A138" s="42" t="s">
        <v>487</v>
      </c>
      <c r="B138" s="42" t="s">
        <v>488</v>
      </c>
      <c r="C138" s="43">
        <v>8300</v>
      </c>
      <c r="D138" s="43">
        <f t="shared" si="18"/>
        <v>7757.0093457943922</v>
      </c>
      <c r="E138" s="49" t="s">
        <v>39</v>
      </c>
      <c r="F138" s="49" t="s">
        <v>215</v>
      </c>
      <c r="G138" s="42"/>
      <c r="I138" s="47"/>
    </row>
    <row r="139" spans="1:9" ht="20.25" customHeight="1">
      <c r="A139" s="48" t="s">
        <v>489</v>
      </c>
      <c r="B139" s="44"/>
      <c r="C139" s="45"/>
      <c r="D139" s="45"/>
      <c r="E139" s="44"/>
      <c r="F139" s="44"/>
      <c r="G139" s="44"/>
      <c r="I139" s="47"/>
    </row>
    <row r="140" spans="1:9">
      <c r="A140" s="42" t="s">
        <v>490</v>
      </c>
      <c r="B140" s="42" t="s">
        <v>491</v>
      </c>
      <c r="C140" s="43">
        <v>80900</v>
      </c>
      <c r="D140" s="43">
        <f t="shared" ref="D140:D143" si="19">C140/1.07</f>
        <v>75607.476635514016</v>
      </c>
      <c r="E140" s="49" t="s">
        <v>39</v>
      </c>
      <c r="F140" s="49" t="s">
        <v>215</v>
      </c>
      <c r="G140" s="42"/>
      <c r="I140" s="47"/>
    </row>
    <row r="141" spans="1:9">
      <c r="A141" s="42" t="s">
        <v>492</v>
      </c>
      <c r="B141" s="42" t="s">
        <v>493</v>
      </c>
      <c r="C141" s="43">
        <v>70800</v>
      </c>
      <c r="D141" s="43">
        <f t="shared" si="19"/>
        <v>66168.224299065419</v>
      </c>
      <c r="E141" s="49" t="s">
        <v>39</v>
      </c>
      <c r="F141" s="49" t="s">
        <v>215</v>
      </c>
      <c r="G141" s="42"/>
      <c r="I141" s="47"/>
    </row>
    <row r="142" spans="1:9">
      <c r="A142" s="42" t="s">
        <v>494</v>
      </c>
      <c r="B142" s="42" t="s">
        <v>495</v>
      </c>
      <c r="C142" s="43">
        <v>58900</v>
      </c>
      <c r="D142" s="43">
        <f t="shared" si="19"/>
        <v>55046.728971962613</v>
      </c>
      <c r="E142" s="49" t="s">
        <v>39</v>
      </c>
      <c r="F142" s="49" t="s">
        <v>215</v>
      </c>
      <c r="G142" s="42"/>
      <c r="I142" s="47"/>
    </row>
    <row r="143" spans="1:9">
      <c r="A143" s="42" t="s">
        <v>1718</v>
      </c>
      <c r="B143" s="42" t="s">
        <v>221</v>
      </c>
      <c r="C143" s="43">
        <v>22900</v>
      </c>
      <c r="D143" s="43">
        <f t="shared" si="19"/>
        <v>21401.869158878504</v>
      </c>
      <c r="E143" s="49" t="s">
        <v>39</v>
      </c>
      <c r="F143" s="49" t="s">
        <v>215</v>
      </c>
      <c r="G143" s="42"/>
      <c r="I143" s="47"/>
    </row>
    <row r="144" spans="1:9" ht="20.25" customHeight="1">
      <c r="A144" s="48" t="s">
        <v>496</v>
      </c>
      <c r="B144" s="44"/>
      <c r="C144" s="45"/>
      <c r="D144" s="45"/>
      <c r="E144" s="44"/>
      <c r="F144" s="44"/>
      <c r="G144" s="44"/>
      <c r="I144" s="47"/>
    </row>
    <row r="145" spans="1:9">
      <c r="A145" s="42" t="s">
        <v>497</v>
      </c>
      <c r="B145" s="42" t="s">
        <v>498</v>
      </c>
      <c r="C145" s="43">
        <v>96500</v>
      </c>
      <c r="D145" s="43">
        <f t="shared" ref="D145:D147" si="20">C145/1.07</f>
        <v>90186.915887850468</v>
      </c>
      <c r="E145" s="49" t="s">
        <v>39</v>
      </c>
      <c r="F145" s="49" t="s">
        <v>215</v>
      </c>
      <c r="G145" s="42"/>
      <c r="I145" s="47"/>
    </row>
    <row r="146" spans="1:9">
      <c r="A146" s="42" t="s">
        <v>499</v>
      </c>
      <c r="B146" s="42" t="s">
        <v>500</v>
      </c>
      <c r="C146" s="43">
        <v>103800</v>
      </c>
      <c r="D146" s="43">
        <f t="shared" si="20"/>
        <v>97009.345794392517</v>
      </c>
      <c r="E146" s="49" t="s">
        <v>39</v>
      </c>
      <c r="F146" s="49" t="s">
        <v>215</v>
      </c>
      <c r="G146" s="42"/>
      <c r="I146" s="47"/>
    </row>
    <row r="147" spans="1:9">
      <c r="A147" s="42" t="s">
        <v>501</v>
      </c>
      <c r="B147" s="42" t="s">
        <v>502</v>
      </c>
      <c r="C147" s="43">
        <v>600</v>
      </c>
      <c r="D147" s="43">
        <f t="shared" si="20"/>
        <v>560.74766355140184</v>
      </c>
      <c r="E147" s="49" t="s">
        <v>39</v>
      </c>
      <c r="F147" s="49" t="s">
        <v>215</v>
      </c>
      <c r="G147" s="42"/>
      <c r="I147" s="47"/>
    </row>
    <row r="148" spans="1:9" ht="20.25" customHeight="1">
      <c r="A148" s="48" t="s">
        <v>503</v>
      </c>
      <c r="B148" s="44"/>
      <c r="C148" s="45"/>
      <c r="D148" s="45"/>
      <c r="E148" s="44"/>
      <c r="F148" s="44"/>
      <c r="G148" s="44"/>
      <c r="I148" s="47"/>
    </row>
    <row r="149" spans="1:9">
      <c r="A149" s="42" t="s">
        <v>504</v>
      </c>
      <c r="B149" s="42" t="s">
        <v>505</v>
      </c>
      <c r="C149" s="43">
        <v>23900</v>
      </c>
      <c r="D149" s="43">
        <f t="shared" ref="D149:D150" si="21">C149/1.07</f>
        <v>22336.448598130839</v>
      </c>
      <c r="E149" s="49" t="s">
        <v>39</v>
      </c>
      <c r="F149" s="49" t="s">
        <v>215</v>
      </c>
      <c r="G149" s="42"/>
      <c r="I149" s="47"/>
    </row>
    <row r="150" spans="1:9">
      <c r="A150" s="42" t="s">
        <v>1658</v>
      </c>
      <c r="B150" s="42" t="s">
        <v>506</v>
      </c>
      <c r="C150" s="43">
        <v>134800</v>
      </c>
      <c r="D150" s="43">
        <f t="shared" si="21"/>
        <v>125981.30841121495</v>
      </c>
      <c r="E150" s="49" t="s">
        <v>39</v>
      </c>
      <c r="F150" s="49" t="s">
        <v>215</v>
      </c>
      <c r="G150" s="42"/>
      <c r="I150" s="47"/>
    </row>
    <row r="151" spans="1:9" ht="20.25" customHeight="1">
      <c r="A151" s="48" t="s">
        <v>255</v>
      </c>
      <c r="B151" s="44"/>
      <c r="C151" s="45"/>
      <c r="D151" s="45"/>
      <c r="E151" s="44"/>
      <c r="F151" s="44"/>
      <c r="G151" s="44"/>
      <c r="I151" s="47"/>
    </row>
    <row r="152" spans="1:9">
      <c r="A152" s="42" t="s">
        <v>275</v>
      </c>
      <c r="B152" s="42" t="s">
        <v>256</v>
      </c>
      <c r="C152" s="43">
        <v>11500</v>
      </c>
      <c r="D152" s="43">
        <f t="shared" ref="D152:D158" si="22">C152/1.07</f>
        <v>10747.663551401869</v>
      </c>
      <c r="E152" s="49" t="s">
        <v>39</v>
      </c>
      <c r="F152" s="49" t="s">
        <v>215</v>
      </c>
      <c r="G152" s="42"/>
      <c r="I152" s="47"/>
    </row>
    <row r="153" spans="1:9">
      <c r="A153" s="42" t="s">
        <v>276</v>
      </c>
      <c r="B153" s="42" t="s">
        <v>257</v>
      </c>
      <c r="C153" s="43">
        <v>5900</v>
      </c>
      <c r="D153" s="43">
        <f t="shared" si="22"/>
        <v>5514.0186915887843</v>
      </c>
      <c r="E153" s="49" t="s">
        <v>39</v>
      </c>
      <c r="F153" s="49" t="s">
        <v>215</v>
      </c>
      <c r="G153" s="42"/>
      <c r="I153" s="47"/>
    </row>
    <row r="154" spans="1:9">
      <c r="A154" s="42" t="s">
        <v>277</v>
      </c>
      <c r="B154" s="42" t="s">
        <v>258</v>
      </c>
      <c r="C154" s="43">
        <v>1900</v>
      </c>
      <c r="D154" s="43">
        <f t="shared" si="22"/>
        <v>1775.700934579439</v>
      </c>
      <c r="E154" s="49" t="s">
        <v>39</v>
      </c>
      <c r="F154" s="49" t="s">
        <v>215</v>
      </c>
      <c r="G154" s="42"/>
      <c r="I154" s="47"/>
    </row>
    <row r="155" spans="1:9" ht="20.25" customHeight="1">
      <c r="A155" s="48" t="s">
        <v>507</v>
      </c>
      <c r="B155" s="44"/>
      <c r="C155" s="45"/>
      <c r="D155" s="45"/>
      <c r="E155" s="44"/>
      <c r="F155" s="44"/>
      <c r="G155" s="44"/>
      <c r="I155" s="47"/>
    </row>
    <row r="156" spans="1:9">
      <c r="A156" s="42" t="s">
        <v>1659</v>
      </c>
      <c r="B156" s="42" t="s">
        <v>508</v>
      </c>
      <c r="C156" s="43">
        <v>1251900</v>
      </c>
      <c r="D156" s="43">
        <f t="shared" si="22"/>
        <v>1170000</v>
      </c>
      <c r="E156" s="49" t="s">
        <v>39</v>
      </c>
      <c r="F156" s="49" t="s">
        <v>215</v>
      </c>
      <c r="G156" s="42"/>
      <c r="I156" s="47"/>
    </row>
    <row r="157" spans="1:9">
      <c r="A157" s="42" t="s">
        <v>1660</v>
      </c>
      <c r="B157" s="42" t="s">
        <v>851</v>
      </c>
      <c r="C157" s="43">
        <v>789900.00100000005</v>
      </c>
      <c r="D157" s="43">
        <f t="shared" si="22"/>
        <v>738224.3</v>
      </c>
      <c r="E157" s="49" t="s">
        <v>39</v>
      </c>
      <c r="F157" s="49" t="s">
        <v>215</v>
      </c>
      <c r="G157" s="42"/>
      <c r="I157" s="47"/>
    </row>
    <row r="158" spans="1:9">
      <c r="A158" s="42" t="s">
        <v>1661</v>
      </c>
      <c r="B158" s="42" t="s">
        <v>643</v>
      </c>
      <c r="C158" s="43">
        <v>578900</v>
      </c>
      <c r="D158" s="43">
        <f t="shared" si="22"/>
        <v>541028.03738317755</v>
      </c>
      <c r="E158" s="49" t="s">
        <v>39</v>
      </c>
      <c r="F158" s="49" t="s">
        <v>215</v>
      </c>
      <c r="G158" s="42"/>
      <c r="I158" s="47"/>
    </row>
  </sheetData>
  <sheetProtection algorithmName="SHA-512" hashValue="CqcN8QrfiLk4hOC7LnxqWaL3dvda3jZIUxGrT/DpamdL4OqydvxirmF+Z0mygwpYFMLP0zIhssJU6G0UTiq7Bg==" saltValue="8qYctNmP5W/ffxGTKH/CFg==" spinCount="100000" sheet="1" objects="1" scenarios="1"/>
  <mergeCells count="1">
    <mergeCell ref="A57:B5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88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2" sqref="E1:H1048576"/>
    </sheetView>
  </sheetViews>
  <sheetFormatPr baseColWidth="10" defaultColWidth="8.83203125" defaultRowHeight="15"/>
  <cols>
    <col min="1" max="1" width="16.6640625" bestFit="1" customWidth="1"/>
    <col min="2" max="2" width="41.1640625" customWidth="1"/>
    <col min="3" max="4" width="14.6640625" style="41" customWidth="1"/>
    <col min="5" max="6" width="14.6640625" customWidth="1"/>
    <col min="7" max="7" width="25.1640625" customWidth="1"/>
    <col min="8" max="8" width="11.83203125" bestFit="1" customWidth="1"/>
    <col min="10" max="10" width="21.83203125" bestFit="1" customWidth="1"/>
    <col min="11" max="12" width="10.5" bestFit="1" customWidth="1"/>
  </cols>
  <sheetData>
    <row r="1" spans="1:13" ht="78.75" customHeight="1">
      <c r="A1" s="3"/>
      <c r="B1" s="23" t="str">
        <f>'กล้อง DSLR'!B1</f>
        <v>Update 2/08/2026</v>
      </c>
      <c r="C1" s="163" t="s">
        <v>1003</v>
      </c>
      <c r="D1" s="163"/>
      <c r="E1" s="121"/>
      <c r="F1" s="121"/>
      <c r="G1" s="121"/>
    </row>
    <row r="2" spans="1:13" ht="28">
      <c r="A2" s="31" t="s">
        <v>0</v>
      </c>
      <c r="B2" s="2" t="s">
        <v>1</v>
      </c>
      <c r="C2" s="39" t="s">
        <v>2</v>
      </c>
      <c r="D2" s="40" t="s">
        <v>3</v>
      </c>
      <c r="E2" s="34" t="s">
        <v>4</v>
      </c>
      <c r="F2" s="20" t="s">
        <v>5</v>
      </c>
      <c r="G2" s="81" t="s">
        <v>6</v>
      </c>
      <c r="H2" s="80" t="s">
        <v>829</v>
      </c>
      <c r="I2" s="80" t="s">
        <v>731</v>
      </c>
      <c r="J2" s="80" t="s">
        <v>732</v>
      </c>
      <c r="K2" s="80" t="s">
        <v>733</v>
      </c>
      <c r="L2" s="80" t="s">
        <v>734</v>
      </c>
      <c r="M2" s="80" t="s">
        <v>735</v>
      </c>
    </row>
    <row r="3" spans="1:13">
      <c r="A3" s="46" t="s">
        <v>90</v>
      </c>
      <c r="B3" s="44" t="s">
        <v>647</v>
      </c>
      <c r="C3" s="45"/>
      <c r="D3" s="45"/>
      <c r="E3" s="44"/>
      <c r="F3" s="44"/>
      <c r="G3" s="82"/>
      <c r="H3" s="44"/>
      <c r="I3" s="44"/>
      <c r="J3" s="44"/>
      <c r="K3" s="44"/>
      <c r="L3" s="44"/>
      <c r="M3" s="44"/>
    </row>
    <row r="4" spans="1:13">
      <c r="A4" s="42" t="s">
        <v>1241</v>
      </c>
      <c r="B4" s="42" t="s">
        <v>86</v>
      </c>
      <c r="C4" s="43">
        <v>12000</v>
      </c>
      <c r="D4" s="43">
        <f>C4/1.07</f>
        <v>11214.953271028036</v>
      </c>
      <c r="E4" s="50" t="s">
        <v>13</v>
      </c>
      <c r="F4" s="49" t="s">
        <v>215</v>
      </c>
      <c r="G4" s="83"/>
      <c r="H4" s="42">
        <v>67</v>
      </c>
      <c r="I4" s="42" t="s">
        <v>736</v>
      </c>
      <c r="J4" s="42" t="s">
        <v>783</v>
      </c>
      <c r="K4" s="42" t="s">
        <v>737</v>
      </c>
      <c r="L4" s="42">
        <v>240</v>
      </c>
      <c r="M4" s="42" t="s">
        <v>738</v>
      </c>
    </row>
    <row r="5" spans="1:13" s="78" customFormat="1">
      <c r="A5" s="74" t="s">
        <v>1242</v>
      </c>
      <c r="B5" s="74" t="s">
        <v>87</v>
      </c>
      <c r="C5" s="75">
        <v>10600</v>
      </c>
      <c r="D5" s="75">
        <f t="shared" ref="D5:D82" si="0">C5/1.07</f>
        <v>9906.5420560747662</v>
      </c>
      <c r="E5" s="76" t="s">
        <v>13</v>
      </c>
      <c r="F5" s="77" t="s">
        <v>215</v>
      </c>
      <c r="G5" s="110" t="s">
        <v>952</v>
      </c>
      <c r="H5" s="74">
        <v>58</v>
      </c>
      <c r="I5" s="74" t="s">
        <v>739</v>
      </c>
      <c r="J5" s="74" t="s">
        <v>740</v>
      </c>
      <c r="K5" s="74" t="s">
        <v>741</v>
      </c>
      <c r="L5" s="74">
        <v>215</v>
      </c>
      <c r="M5" s="74" t="s">
        <v>738</v>
      </c>
    </row>
    <row r="6" spans="1:13">
      <c r="A6" s="74" t="s">
        <v>1243</v>
      </c>
      <c r="B6" s="74" t="s">
        <v>88</v>
      </c>
      <c r="C6" s="75">
        <v>22400</v>
      </c>
      <c r="D6" s="75">
        <f t="shared" si="0"/>
        <v>20934.579439252335</v>
      </c>
      <c r="E6" s="76" t="s">
        <v>13</v>
      </c>
      <c r="F6" s="77" t="s">
        <v>215</v>
      </c>
      <c r="G6" s="110" t="s">
        <v>952</v>
      </c>
      <c r="H6" s="42">
        <v>67</v>
      </c>
      <c r="I6" s="42" t="s">
        <v>736</v>
      </c>
      <c r="J6" s="42" t="s">
        <v>742</v>
      </c>
      <c r="K6" s="42" t="s">
        <v>737</v>
      </c>
      <c r="L6" s="42">
        <v>515</v>
      </c>
      <c r="M6" s="42" t="s">
        <v>738</v>
      </c>
    </row>
    <row r="7" spans="1:13">
      <c r="A7" s="42" t="s">
        <v>1244</v>
      </c>
      <c r="B7" s="42" t="s">
        <v>89</v>
      </c>
      <c r="C7" s="43">
        <v>5700</v>
      </c>
      <c r="D7" s="43">
        <f t="shared" si="0"/>
        <v>5327.1028037383176</v>
      </c>
      <c r="E7" s="50" t="s">
        <v>13</v>
      </c>
      <c r="F7" s="49" t="s">
        <v>215</v>
      </c>
      <c r="G7" s="83"/>
      <c r="H7" s="42">
        <v>52</v>
      </c>
      <c r="I7" s="42" t="s">
        <v>743</v>
      </c>
      <c r="J7" s="42" t="s">
        <v>744</v>
      </c>
      <c r="K7" s="42" t="s">
        <v>745</v>
      </c>
      <c r="L7" s="42">
        <v>125</v>
      </c>
      <c r="M7" s="42" t="s">
        <v>738</v>
      </c>
    </row>
    <row r="8" spans="1:13">
      <c r="A8" s="46" t="s">
        <v>91</v>
      </c>
      <c r="B8" s="44" t="s">
        <v>648</v>
      </c>
      <c r="C8" s="45"/>
      <c r="D8" s="45"/>
      <c r="E8" s="44"/>
      <c r="F8" s="44"/>
      <c r="G8" s="82"/>
      <c r="H8" s="44"/>
      <c r="I8" s="44"/>
      <c r="J8" s="44"/>
      <c r="K8" s="44"/>
      <c r="L8" s="44"/>
      <c r="M8" s="44"/>
    </row>
    <row r="9" spans="1:13" s="78" customFormat="1">
      <c r="A9" s="74" t="s">
        <v>1245</v>
      </c>
      <c r="B9" s="74" t="s">
        <v>92</v>
      </c>
      <c r="C9" s="75">
        <v>95300</v>
      </c>
      <c r="D9" s="75">
        <f t="shared" si="0"/>
        <v>89065.420560747662</v>
      </c>
      <c r="E9" s="76" t="s">
        <v>13</v>
      </c>
      <c r="F9" s="77" t="s">
        <v>215</v>
      </c>
      <c r="G9" s="110" t="s">
        <v>952</v>
      </c>
      <c r="H9" s="74">
        <v>82</v>
      </c>
      <c r="I9" s="74" t="s">
        <v>746</v>
      </c>
      <c r="J9" s="74" t="s">
        <v>747</v>
      </c>
      <c r="K9" s="74" t="s">
        <v>748</v>
      </c>
      <c r="L9" s="74">
        <v>640</v>
      </c>
      <c r="M9" s="74" t="s">
        <v>749</v>
      </c>
    </row>
    <row r="10" spans="1:13" s="78" customFormat="1">
      <c r="A10" s="74" t="s">
        <v>1246</v>
      </c>
      <c r="B10" s="74" t="s">
        <v>93</v>
      </c>
      <c r="C10" s="75">
        <v>56100</v>
      </c>
      <c r="D10" s="75">
        <f t="shared" si="0"/>
        <v>52429.906542056073</v>
      </c>
      <c r="E10" s="76" t="s">
        <v>13</v>
      </c>
      <c r="F10" s="77" t="s">
        <v>215</v>
      </c>
      <c r="G10" s="110" t="s">
        <v>952</v>
      </c>
      <c r="H10" s="74">
        <v>77</v>
      </c>
      <c r="I10" s="74" t="s">
        <v>750</v>
      </c>
      <c r="J10" s="74" t="s">
        <v>751</v>
      </c>
      <c r="K10" s="74" t="s">
        <v>752</v>
      </c>
      <c r="L10" s="74">
        <v>615</v>
      </c>
      <c r="M10" s="74" t="s">
        <v>749</v>
      </c>
    </row>
    <row r="11" spans="1:13" s="78" customFormat="1">
      <c r="A11" s="74" t="s">
        <v>1247</v>
      </c>
      <c r="B11" s="74" t="s">
        <v>94</v>
      </c>
      <c r="C11" s="75">
        <v>80900</v>
      </c>
      <c r="D11" s="75">
        <f t="shared" si="0"/>
        <v>75607.476635514016</v>
      </c>
      <c r="E11" s="76" t="s">
        <v>13</v>
      </c>
      <c r="F11" s="77" t="s">
        <v>215</v>
      </c>
      <c r="G11" s="110" t="s">
        <v>952</v>
      </c>
      <c r="H11" s="74">
        <v>82</v>
      </c>
      <c r="I11" s="74" t="s">
        <v>746</v>
      </c>
      <c r="J11" s="74" t="s">
        <v>753</v>
      </c>
      <c r="K11" s="74" t="s">
        <v>752</v>
      </c>
      <c r="L11" s="74">
        <v>805</v>
      </c>
      <c r="M11" s="74" t="s">
        <v>749</v>
      </c>
    </row>
    <row r="12" spans="1:13" s="78" customFormat="1">
      <c r="A12" s="74" t="s">
        <v>1248</v>
      </c>
      <c r="B12" s="74" t="s">
        <v>95</v>
      </c>
      <c r="C12" s="75">
        <v>56100</v>
      </c>
      <c r="D12" s="75">
        <f t="shared" si="0"/>
        <v>52429.906542056073</v>
      </c>
      <c r="E12" s="76" t="s">
        <v>13</v>
      </c>
      <c r="F12" s="77" t="s">
        <v>215</v>
      </c>
      <c r="G12" s="110" t="s">
        <v>952</v>
      </c>
      <c r="H12" s="74">
        <v>77</v>
      </c>
      <c r="I12" s="74" t="s">
        <v>750</v>
      </c>
      <c r="J12" s="74" t="s">
        <v>754</v>
      </c>
      <c r="K12" s="74" t="s">
        <v>752</v>
      </c>
      <c r="L12" s="74">
        <v>795</v>
      </c>
      <c r="M12" s="74" t="s">
        <v>749</v>
      </c>
    </row>
    <row r="13" spans="1:13" s="78" customFormat="1">
      <c r="A13" s="74" t="s">
        <v>1249</v>
      </c>
      <c r="B13" s="74" t="s">
        <v>96</v>
      </c>
      <c r="C13" s="75">
        <v>92600</v>
      </c>
      <c r="D13" s="75">
        <f t="shared" si="0"/>
        <v>86542.056074766355</v>
      </c>
      <c r="E13" s="76" t="s">
        <v>13</v>
      </c>
      <c r="F13" s="77" t="s">
        <v>215</v>
      </c>
      <c r="G13" s="110"/>
      <c r="H13" s="74">
        <v>77</v>
      </c>
      <c r="I13" s="74" t="s">
        <v>750</v>
      </c>
      <c r="J13" s="74" t="s">
        <v>755</v>
      </c>
      <c r="K13" s="74" t="s">
        <v>756</v>
      </c>
      <c r="L13" s="74">
        <v>1310</v>
      </c>
      <c r="M13" s="74" t="s">
        <v>738</v>
      </c>
    </row>
    <row r="14" spans="1:13" s="78" customFormat="1">
      <c r="A14" s="74" t="s">
        <v>1250</v>
      </c>
      <c r="B14" s="74" t="s">
        <v>97</v>
      </c>
      <c r="C14" s="75">
        <v>65400</v>
      </c>
      <c r="D14" s="75">
        <f t="shared" si="0"/>
        <v>61121.495327102799</v>
      </c>
      <c r="E14" s="76" t="s">
        <v>13</v>
      </c>
      <c r="F14" s="77" t="s">
        <v>215</v>
      </c>
      <c r="G14" s="110" t="s">
        <v>952</v>
      </c>
      <c r="H14" s="74">
        <v>72</v>
      </c>
      <c r="I14" s="74" t="s">
        <v>736</v>
      </c>
      <c r="J14" s="74" t="s">
        <v>757</v>
      </c>
      <c r="K14" s="74" t="s">
        <v>758</v>
      </c>
      <c r="L14" s="74">
        <v>780</v>
      </c>
      <c r="M14" s="74" t="s">
        <v>749</v>
      </c>
    </row>
    <row r="15" spans="1:13">
      <c r="A15" s="42" t="s">
        <v>1251</v>
      </c>
      <c r="B15" s="42" t="s">
        <v>98</v>
      </c>
      <c r="C15" s="43">
        <v>24900</v>
      </c>
      <c r="D15" s="43">
        <f t="shared" si="0"/>
        <v>23271.028037383177</v>
      </c>
      <c r="E15" s="50" t="s">
        <v>13</v>
      </c>
      <c r="F15" s="49" t="s">
        <v>215</v>
      </c>
      <c r="G15" s="83"/>
      <c r="H15" s="42">
        <v>67</v>
      </c>
      <c r="I15" s="42" t="s">
        <v>759</v>
      </c>
      <c r="J15" s="42" t="s">
        <v>350</v>
      </c>
      <c r="K15" s="42" t="s">
        <v>748</v>
      </c>
      <c r="L15" s="42">
        <v>710</v>
      </c>
      <c r="M15" s="42" t="s">
        <v>738</v>
      </c>
    </row>
    <row r="16" spans="1:13">
      <c r="A16" s="42" t="s">
        <v>1252</v>
      </c>
      <c r="B16" s="42" t="s">
        <v>99</v>
      </c>
      <c r="C16" s="43">
        <v>8200</v>
      </c>
      <c r="D16" s="43">
        <f t="shared" si="0"/>
        <v>7663.5514018691583</v>
      </c>
      <c r="E16" s="50" t="s">
        <v>13</v>
      </c>
      <c r="F16" s="49" t="s">
        <v>215</v>
      </c>
      <c r="G16" s="83"/>
      <c r="H16" s="42">
        <v>58</v>
      </c>
      <c r="I16" s="42" t="s">
        <v>739</v>
      </c>
      <c r="J16" s="42" t="s">
        <v>760</v>
      </c>
      <c r="K16" s="42" t="s">
        <v>761</v>
      </c>
      <c r="L16" s="42">
        <v>480</v>
      </c>
      <c r="M16" s="42" t="s">
        <v>738</v>
      </c>
    </row>
    <row r="17" spans="1:17" s="78" customFormat="1">
      <c r="A17" s="74" t="s">
        <v>1253</v>
      </c>
      <c r="B17" s="74" t="s">
        <v>100</v>
      </c>
      <c r="C17" s="75">
        <v>88799.995500000005</v>
      </c>
      <c r="D17" s="75">
        <f t="shared" si="0"/>
        <v>82990.649999999994</v>
      </c>
      <c r="E17" s="76" t="s">
        <v>13</v>
      </c>
      <c r="F17" s="77" t="s">
        <v>215</v>
      </c>
      <c r="G17" s="110" t="s">
        <v>952</v>
      </c>
      <c r="H17" s="74">
        <v>72</v>
      </c>
      <c r="I17" s="74" t="s">
        <v>762</v>
      </c>
      <c r="J17" s="74" t="s">
        <v>763</v>
      </c>
      <c r="K17" s="74" t="s">
        <v>752</v>
      </c>
      <c r="L17" s="74">
        <v>760</v>
      </c>
      <c r="M17" s="74" t="s">
        <v>749</v>
      </c>
    </row>
    <row r="18" spans="1:17" s="78" customFormat="1">
      <c r="A18" s="74" t="s">
        <v>1254</v>
      </c>
      <c r="B18" s="74" t="s">
        <v>101</v>
      </c>
      <c r="C18" s="75">
        <v>62500</v>
      </c>
      <c r="D18" s="75">
        <f t="shared" si="0"/>
        <v>58411.214953271025</v>
      </c>
      <c r="E18" s="76" t="s">
        <v>13</v>
      </c>
      <c r="F18" s="77" t="s">
        <v>215</v>
      </c>
      <c r="G18" s="110" t="s">
        <v>952</v>
      </c>
      <c r="H18" s="74">
        <v>72</v>
      </c>
      <c r="I18" s="74" t="s">
        <v>762</v>
      </c>
      <c r="J18" s="74" t="s">
        <v>764</v>
      </c>
      <c r="K18" s="74" t="s">
        <v>765</v>
      </c>
      <c r="L18" s="74">
        <v>590</v>
      </c>
      <c r="M18" s="74" t="s">
        <v>749</v>
      </c>
    </row>
    <row r="19" spans="1:17" s="78" customFormat="1">
      <c r="A19" s="74" t="s">
        <v>109</v>
      </c>
      <c r="B19" s="74" t="s">
        <v>102</v>
      </c>
      <c r="C19" s="75">
        <v>15800</v>
      </c>
      <c r="D19" s="75">
        <f t="shared" si="0"/>
        <v>14766.355140186915</v>
      </c>
      <c r="E19" s="76" t="s">
        <v>13</v>
      </c>
      <c r="F19" s="77" t="s">
        <v>215</v>
      </c>
      <c r="G19" s="110" t="s">
        <v>952</v>
      </c>
      <c r="H19" s="74">
        <v>58</v>
      </c>
      <c r="I19" s="74" t="s">
        <v>739</v>
      </c>
      <c r="J19" s="74" t="s">
        <v>766</v>
      </c>
      <c r="K19" s="74" t="s">
        <v>741</v>
      </c>
      <c r="L19" s="74">
        <v>290</v>
      </c>
      <c r="M19" s="74" t="s">
        <v>738</v>
      </c>
      <c r="N19"/>
      <c r="O19"/>
      <c r="P19"/>
      <c r="Q19"/>
    </row>
    <row r="20" spans="1:17">
      <c r="A20" s="42" t="s">
        <v>1255</v>
      </c>
      <c r="B20" s="42" t="s">
        <v>103</v>
      </c>
      <c r="C20" s="43">
        <v>4999.9999999999991</v>
      </c>
      <c r="D20" s="43">
        <f t="shared" si="0"/>
        <v>4672.8971962616815</v>
      </c>
      <c r="E20" s="50" t="s">
        <v>13</v>
      </c>
      <c r="F20" s="49" t="s">
        <v>215</v>
      </c>
      <c r="G20" s="83"/>
      <c r="H20" s="42">
        <v>49</v>
      </c>
      <c r="I20" s="42" t="s">
        <v>767</v>
      </c>
      <c r="J20" s="42" t="s">
        <v>768</v>
      </c>
      <c r="K20" s="42" t="s">
        <v>741</v>
      </c>
      <c r="L20" s="42">
        <v>160</v>
      </c>
      <c r="M20" s="42" t="s">
        <v>738</v>
      </c>
    </row>
    <row r="21" spans="1:17" s="78" customFormat="1">
      <c r="A21" s="74" t="s">
        <v>1256</v>
      </c>
      <c r="B21" s="74" t="s">
        <v>104</v>
      </c>
      <c r="C21" s="75">
        <v>70300</v>
      </c>
      <c r="D21" s="75">
        <f t="shared" si="0"/>
        <v>65700.934579439243</v>
      </c>
      <c r="E21" s="76" t="s">
        <v>13</v>
      </c>
      <c r="F21" s="77" t="s">
        <v>215</v>
      </c>
      <c r="G21" s="110" t="s">
        <v>952</v>
      </c>
      <c r="H21" s="74">
        <v>77</v>
      </c>
      <c r="I21" s="74" t="s">
        <v>750</v>
      </c>
      <c r="J21" s="74" t="s">
        <v>769</v>
      </c>
      <c r="K21" s="74" t="s">
        <v>752</v>
      </c>
      <c r="L21" s="74">
        <v>950</v>
      </c>
      <c r="M21" s="74" t="s">
        <v>749</v>
      </c>
    </row>
    <row r="22" spans="1:17" s="78" customFormat="1">
      <c r="A22" s="74" t="s">
        <v>1257</v>
      </c>
      <c r="B22" s="74" t="s">
        <v>105</v>
      </c>
      <c r="C22" s="75">
        <v>44100</v>
      </c>
      <c r="D22" s="75">
        <f t="shared" si="0"/>
        <v>41214.953271028033</v>
      </c>
      <c r="E22" s="76" t="s">
        <v>13</v>
      </c>
      <c r="F22" s="77" t="s">
        <v>215</v>
      </c>
      <c r="G22" s="110" t="s">
        <v>952</v>
      </c>
      <c r="H22" s="74">
        <v>67</v>
      </c>
      <c r="I22" s="74" t="s">
        <v>736</v>
      </c>
      <c r="J22" s="74" t="s">
        <v>770</v>
      </c>
      <c r="K22" s="74" t="s">
        <v>752</v>
      </c>
      <c r="L22" s="74">
        <v>625</v>
      </c>
      <c r="M22" s="74" t="s">
        <v>749</v>
      </c>
    </row>
    <row r="23" spans="1:17" s="78" customFormat="1">
      <c r="A23" s="74" t="s">
        <v>1258</v>
      </c>
      <c r="B23" s="74" t="s">
        <v>529</v>
      </c>
      <c r="C23" s="75">
        <v>517400</v>
      </c>
      <c r="D23" s="75">
        <f t="shared" si="0"/>
        <v>483551.40186915884</v>
      </c>
      <c r="E23" s="76" t="s">
        <v>13</v>
      </c>
      <c r="F23" s="77" t="s">
        <v>215</v>
      </c>
      <c r="G23" s="110" t="s">
        <v>952</v>
      </c>
      <c r="H23" s="74" t="s">
        <v>771</v>
      </c>
      <c r="I23" s="74" t="s">
        <v>772</v>
      </c>
      <c r="J23" s="74" t="s">
        <v>773</v>
      </c>
      <c r="K23" s="74" t="s">
        <v>774</v>
      </c>
      <c r="L23" s="74">
        <v>2840</v>
      </c>
      <c r="M23" s="74" t="s">
        <v>749</v>
      </c>
    </row>
    <row r="24" spans="1:17" s="78" customFormat="1">
      <c r="A24" s="74" t="s">
        <v>1259</v>
      </c>
      <c r="B24" s="74" t="s">
        <v>530</v>
      </c>
      <c r="C24" s="75">
        <v>558200</v>
      </c>
      <c r="D24" s="75">
        <f t="shared" si="0"/>
        <v>521682.24299065419</v>
      </c>
      <c r="E24" s="76" t="s">
        <v>13</v>
      </c>
      <c r="F24" s="77" t="s">
        <v>215</v>
      </c>
      <c r="G24" s="110" t="s">
        <v>952</v>
      </c>
      <c r="H24" s="74" t="s">
        <v>771</v>
      </c>
      <c r="I24" s="74" t="s">
        <v>775</v>
      </c>
      <c r="J24" s="74" t="s">
        <v>776</v>
      </c>
      <c r="K24" s="74" t="s">
        <v>777</v>
      </c>
      <c r="L24" s="74">
        <v>3050</v>
      </c>
      <c r="M24" s="74" t="s">
        <v>749</v>
      </c>
    </row>
    <row r="25" spans="1:17" s="78" customFormat="1">
      <c r="A25" s="74" t="s">
        <v>1260</v>
      </c>
      <c r="B25" s="74" t="s">
        <v>106</v>
      </c>
      <c r="C25" s="75">
        <v>103800</v>
      </c>
      <c r="D25" s="75">
        <f t="shared" si="0"/>
        <v>97009.345794392517</v>
      </c>
      <c r="E25" s="76" t="s">
        <v>13</v>
      </c>
      <c r="F25" s="77" t="s">
        <v>215</v>
      </c>
      <c r="G25" s="110" t="s">
        <v>952</v>
      </c>
      <c r="H25" s="74">
        <v>77</v>
      </c>
      <c r="I25" s="74" t="s">
        <v>750</v>
      </c>
      <c r="J25" s="74" t="s">
        <v>778</v>
      </c>
      <c r="K25" s="74" t="s">
        <v>779</v>
      </c>
      <c r="L25" s="74">
        <v>1570</v>
      </c>
      <c r="M25" s="74" t="s">
        <v>749</v>
      </c>
    </row>
    <row r="26" spans="1:17" s="78" customFormat="1">
      <c r="A26" s="74" t="s">
        <v>1261</v>
      </c>
      <c r="B26" s="74" t="s">
        <v>107</v>
      </c>
      <c r="C26" s="75">
        <v>18200.000000000004</v>
      </c>
      <c r="D26" s="75">
        <f t="shared" si="0"/>
        <v>17009.345794392524</v>
      </c>
      <c r="E26" s="76" t="s">
        <v>13</v>
      </c>
      <c r="F26" s="77" t="s">
        <v>215</v>
      </c>
      <c r="G26" s="110" t="s">
        <v>952</v>
      </c>
      <c r="H26" s="74">
        <v>0</v>
      </c>
      <c r="I26" s="74" t="s">
        <v>780</v>
      </c>
      <c r="J26" s="74">
        <v>0</v>
      </c>
      <c r="K26" s="74" t="s">
        <v>745</v>
      </c>
      <c r="L26" s="74">
        <v>325</v>
      </c>
      <c r="M26" s="74" t="s">
        <v>749</v>
      </c>
    </row>
    <row r="27" spans="1:17">
      <c r="A27" s="42" t="s">
        <v>1262</v>
      </c>
      <c r="B27" s="42" t="s">
        <v>108</v>
      </c>
      <c r="C27" s="43">
        <v>18200.000000000004</v>
      </c>
      <c r="D27" s="43">
        <f t="shared" si="0"/>
        <v>17009.345794392524</v>
      </c>
      <c r="E27" s="50" t="s">
        <v>13</v>
      </c>
      <c r="F27" s="49" t="s">
        <v>215</v>
      </c>
      <c r="G27" s="83"/>
      <c r="H27" s="42">
        <v>0</v>
      </c>
      <c r="I27" s="42" t="s">
        <v>780</v>
      </c>
      <c r="J27" s="42">
        <v>0</v>
      </c>
      <c r="K27" s="42" t="s">
        <v>745</v>
      </c>
      <c r="L27" s="42">
        <v>225</v>
      </c>
      <c r="M27" s="42" t="s">
        <v>749</v>
      </c>
    </row>
    <row r="28" spans="1:17">
      <c r="A28" s="42" t="s">
        <v>1263</v>
      </c>
      <c r="B28" s="42" t="s">
        <v>510</v>
      </c>
      <c r="C28" s="43">
        <v>92500</v>
      </c>
      <c r="D28" s="43">
        <f t="shared" ref="D28:D31" si="1">C28/1.07</f>
        <v>86448.598130841114</v>
      </c>
      <c r="E28" s="50" t="s">
        <v>13</v>
      </c>
      <c r="F28" s="49" t="s">
        <v>215</v>
      </c>
      <c r="G28" s="83"/>
      <c r="H28" s="42">
        <v>0</v>
      </c>
      <c r="I28" s="42" t="s">
        <v>392</v>
      </c>
      <c r="J28" s="42">
        <v>0</v>
      </c>
      <c r="K28" s="42" t="s">
        <v>752</v>
      </c>
      <c r="L28" s="42">
        <v>820</v>
      </c>
      <c r="M28" s="42" t="s">
        <v>738</v>
      </c>
    </row>
    <row r="29" spans="1:17">
      <c r="A29" s="42" t="s">
        <v>1264</v>
      </c>
      <c r="B29" s="42" t="s">
        <v>511</v>
      </c>
      <c r="C29" s="43">
        <v>82200</v>
      </c>
      <c r="D29" s="43">
        <f t="shared" si="1"/>
        <v>76822.429906542049</v>
      </c>
      <c r="E29" s="50" t="s">
        <v>13</v>
      </c>
      <c r="F29" s="49" t="s">
        <v>215</v>
      </c>
      <c r="G29" s="83"/>
      <c r="H29" s="42">
        <v>82</v>
      </c>
      <c r="I29" s="42" t="s">
        <v>746</v>
      </c>
      <c r="J29" s="42" t="s">
        <v>382</v>
      </c>
      <c r="K29" s="42" t="s">
        <v>781</v>
      </c>
      <c r="L29" s="42">
        <v>780</v>
      </c>
      <c r="M29" s="42" t="s">
        <v>738</v>
      </c>
    </row>
    <row r="30" spans="1:17">
      <c r="A30" s="42" t="s">
        <v>1265</v>
      </c>
      <c r="B30" s="42" t="s">
        <v>512</v>
      </c>
      <c r="C30" s="43">
        <v>98100</v>
      </c>
      <c r="D30" s="43">
        <f t="shared" si="1"/>
        <v>91682.242990654195</v>
      </c>
      <c r="E30" s="50" t="s">
        <v>13</v>
      </c>
      <c r="F30" s="49" t="s">
        <v>215</v>
      </c>
      <c r="G30" s="83"/>
      <c r="H30" s="42">
        <v>77</v>
      </c>
      <c r="I30" s="42" t="s">
        <v>750</v>
      </c>
      <c r="J30" s="42" t="s">
        <v>782</v>
      </c>
      <c r="K30" s="42" t="s">
        <v>752</v>
      </c>
      <c r="L30" s="42">
        <v>945</v>
      </c>
      <c r="M30" s="42" t="s">
        <v>738</v>
      </c>
    </row>
    <row r="31" spans="1:17">
      <c r="A31" s="42" t="s">
        <v>1266</v>
      </c>
      <c r="B31" s="42" t="s">
        <v>513</v>
      </c>
      <c r="C31" s="43">
        <v>98100</v>
      </c>
      <c r="D31" s="43">
        <f t="shared" si="1"/>
        <v>91682.242990654195</v>
      </c>
      <c r="E31" s="50" t="s">
        <v>13</v>
      </c>
      <c r="F31" s="49" t="s">
        <v>215</v>
      </c>
      <c r="G31" s="83"/>
      <c r="H31" s="42">
        <v>77</v>
      </c>
      <c r="I31" s="42" t="s">
        <v>750</v>
      </c>
      <c r="J31" s="42" t="s">
        <v>782</v>
      </c>
      <c r="K31" s="42" t="s">
        <v>752</v>
      </c>
      <c r="L31" s="42">
        <v>915</v>
      </c>
      <c r="M31" s="42" t="s">
        <v>738</v>
      </c>
    </row>
    <row r="32" spans="1:17">
      <c r="A32" s="46" t="s">
        <v>586</v>
      </c>
      <c r="B32" s="44" t="s">
        <v>649</v>
      </c>
      <c r="C32" s="45"/>
      <c r="D32" s="45"/>
      <c r="E32" s="44"/>
      <c r="F32" s="44"/>
      <c r="G32" s="82"/>
      <c r="H32" s="44"/>
      <c r="I32" s="44"/>
      <c r="J32" s="44"/>
      <c r="K32" s="44"/>
      <c r="L32" s="44"/>
      <c r="M32" s="44"/>
    </row>
    <row r="33" spans="1:13">
      <c r="A33" s="79" t="s">
        <v>1267</v>
      </c>
      <c r="B33" s="79" t="s">
        <v>932</v>
      </c>
      <c r="C33" s="43">
        <v>45990</v>
      </c>
      <c r="D33" s="43">
        <f t="shared" ref="D33:D34" si="2">C33/1.07</f>
        <v>42981.308411214952</v>
      </c>
      <c r="E33" s="50" t="s">
        <v>13</v>
      </c>
      <c r="F33" s="49" t="s">
        <v>215</v>
      </c>
      <c r="G33" s="83"/>
      <c r="H33" s="42" t="s">
        <v>790</v>
      </c>
      <c r="I33" s="42" t="s">
        <v>791</v>
      </c>
      <c r="J33" s="42"/>
      <c r="K33" s="42" t="s">
        <v>792</v>
      </c>
      <c r="L33" s="42">
        <v>350</v>
      </c>
      <c r="M33" s="42" t="s">
        <v>749</v>
      </c>
    </row>
    <row r="34" spans="1:13">
      <c r="A34" s="59" t="s">
        <v>1268</v>
      </c>
      <c r="B34" s="59" t="s">
        <v>1007</v>
      </c>
      <c r="C34" s="43">
        <v>17890</v>
      </c>
      <c r="D34" s="43">
        <f t="shared" si="2"/>
        <v>16719.626168224298</v>
      </c>
      <c r="E34" s="50" t="s">
        <v>13</v>
      </c>
      <c r="F34" s="49" t="s">
        <v>215</v>
      </c>
      <c r="G34" s="83"/>
      <c r="H34" s="42">
        <v>58</v>
      </c>
      <c r="I34" s="42" t="s">
        <v>739</v>
      </c>
      <c r="J34" s="42"/>
      <c r="K34" s="42" t="s">
        <v>741</v>
      </c>
      <c r="L34" s="42">
        <v>131</v>
      </c>
      <c r="M34" s="42" t="s">
        <v>738</v>
      </c>
    </row>
    <row r="35" spans="1:13">
      <c r="A35" s="79" t="s">
        <v>1269</v>
      </c>
      <c r="B35" s="79" t="s">
        <v>725</v>
      </c>
      <c r="C35" s="43">
        <v>13789.999500000002</v>
      </c>
      <c r="D35" s="43">
        <f t="shared" ref="D35:D39" si="3">C35/1.07</f>
        <v>12887.85</v>
      </c>
      <c r="E35" s="50" t="s">
        <v>13</v>
      </c>
      <c r="F35" s="49" t="s">
        <v>215</v>
      </c>
      <c r="G35" s="83"/>
      <c r="H35" s="42">
        <v>49</v>
      </c>
      <c r="I35" s="42" t="s">
        <v>767</v>
      </c>
      <c r="J35" s="42" t="s">
        <v>783</v>
      </c>
      <c r="K35" s="42" t="s">
        <v>784</v>
      </c>
      <c r="L35" s="42">
        <v>150</v>
      </c>
      <c r="M35" s="42" t="s">
        <v>738</v>
      </c>
    </row>
    <row r="36" spans="1:13" s="59" customFormat="1">
      <c r="A36" s="59" t="s">
        <v>1270</v>
      </c>
      <c r="B36" s="59" t="s">
        <v>1058</v>
      </c>
      <c r="C36" s="43">
        <v>13289.9992</v>
      </c>
      <c r="D36" s="43">
        <f>C36/1.07</f>
        <v>12420.56</v>
      </c>
      <c r="E36" s="50" t="s">
        <v>13</v>
      </c>
      <c r="F36" s="49" t="s">
        <v>215</v>
      </c>
      <c r="G36" s="83"/>
      <c r="H36" s="79">
        <v>58</v>
      </c>
      <c r="I36" s="79" t="s">
        <v>739</v>
      </c>
      <c r="J36" s="79"/>
      <c r="K36" s="79"/>
      <c r="L36" s="79"/>
      <c r="M36" s="79"/>
    </row>
    <row r="37" spans="1:13">
      <c r="A37" s="79" t="s">
        <v>1271</v>
      </c>
      <c r="B37" s="79" t="s">
        <v>587</v>
      </c>
      <c r="C37" s="43">
        <v>12900</v>
      </c>
      <c r="D37" s="43">
        <f t="shared" si="3"/>
        <v>12056.074766355139</v>
      </c>
      <c r="E37" s="50" t="s">
        <v>13</v>
      </c>
      <c r="F37" s="49" t="s">
        <v>215</v>
      </c>
      <c r="G37" s="83"/>
      <c r="H37" s="42">
        <v>49</v>
      </c>
      <c r="I37" s="42" t="s">
        <v>767</v>
      </c>
      <c r="J37" s="42" t="s">
        <v>785</v>
      </c>
      <c r="K37" s="42" t="s">
        <v>784</v>
      </c>
      <c r="L37" s="42">
        <v>130</v>
      </c>
      <c r="M37" s="42" t="s">
        <v>738</v>
      </c>
    </row>
    <row r="38" spans="1:13">
      <c r="A38" s="79" t="s">
        <v>1272</v>
      </c>
      <c r="B38" s="79" t="s">
        <v>588</v>
      </c>
      <c r="C38" s="43">
        <v>19900</v>
      </c>
      <c r="D38" s="43">
        <f t="shared" si="3"/>
        <v>18598.130841121496</v>
      </c>
      <c r="E38" s="50" t="s">
        <v>13</v>
      </c>
      <c r="F38" s="49" t="s">
        <v>215</v>
      </c>
      <c r="G38" s="83"/>
      <c r="H38" s="42">
        <v>55</v>
      </c>
      <c r="I38" s="42" t="s">
        <v>786</v>
      </c>
      <c r="J38" s="42" t="s">
        <v>787</v>
      </c>
      <c r="K38" s="42" t="s">
        <v>788</v>
      </c>
      <c r="L38" s="42">
        <v>310</v>
      </c>
      <c r="M38" s="42" t="s">
        <v>738</v>
      </c>
    </row>
    <row r="39" spans="1:13">
      <c r="A39" s="79" t="s">
        <v>1273</v>
      </c>
      <c r="B39" s="79" t="s">
        <v>677</v>
      </c>
      <c r="C39" s="43">
        <v>13890</v>
      </c>
      <c r="D39" s="43">
        <f t="shared" si="3"/>
        <v>12981.308411214952</v>
      </c>
      <c r="E39" s="50" t="s">
        <v>13</v>
      </c>
      <c r="F39" s="49" t="s">
        <v>215</v>
      </c>
      <c r="G39" s="83"/>
      <c r="H39" s="42">
        <v>55</v>
      </c>
      <c r="I39" s="42" t="s">
        <v>786</v>
      </c>
      <c r="J39" s="42" t="s">
        <v>789</v>
      </c>
      <c r="K39" s="42" t="s">
        <v>788</v>
      </c>
      <c r="L39" s="42">
        <v>270</v>
      </c>
      <c r="M39" s="42" t="s">
        <v>738</v>
      </c>
    </row>
    <row r="40" spans="1:13">
      <c r="A40" s="46" t="s">
        <v>110</v>
      </c>
      <c r="B40" s="44" t="s">
        <v>650</v>
      </c>
      <c r="C40" s="45"/>
      <c r="D40" s="45"/>
      <c r="E40" s="44"/>
      <c r="F40" s="44"/>
      <c r="G40" s="82"/>
      <c r="H40" s="44"/>
      <c r="I40" s="44"/>
      <c r="J40" s="44"/>
      <c r="K40" s="44"/>
      <c r="L40" s="44"/>
      <c r="M40" s="44"/>
    </row>
    <row r="41" spans="1:13">
      <c r="A41" s="42" t="s">
        <v>1274</v>
      </c>
      <c r="B41" s="42" t="s">
        <v>528</v>
      </c>
      <c r="C41" s="43">
        <v>78900</v>
      </c>
      <c r="D41" s="43">
        <v>71299.065420560742</v>
      </c>
      <c r="E41" s="50" t="s">
        <v>13</v>
      </c>
      <c r="F41" s="49" t="s">
        <v>215</v>
      </c>
      <c r="G41" s="83"/>
      <c r="H41" s="42" t="s">
        <v>790</v>
      </c>
      <c r="I41" s="42" t="s">
        <v>791</v>
      </c>
      <c r="J41" s="42">
        <v>0</v>
      </c>
      <c r="K41" s="42" t="s">
        <v>792</v>
      </c>
      <c r="L41" s="42">
        <v>350</v>
      </c>
      <c r="M41" s="42" t="s">
        <v>749</v>
      </c>
    </row>
    <row r="42" spans="1:13">
      <c r="A42" s="42" t="s">
        <v>1275</v>
      </c>
      <c r="B42" s="42" t="s">
        <v>509</v>
      </c>
      <c r="C42" s="43">
        <v>11900</v>
      </c>
      <c r="D42" s="43">
        <f t="shared" ref="D42:D47" si="4">C42/1.07</f>
        <v>11121.495327102803</v>
      </c>
      <c r="E42" s="50" t="s">
        <v>13</v>
      </c>
      <c r="F42" s="49" t="s">
        <v>215</v>
      </c>
      <c r="G42" s="83"/>
      <c r="H42" s="42">
        <v>43</v>
      </c>
      <c r="I42" s="42" t="s">
        <v>793</v>
      </c>
      <c r="J42" s="42" t="s">
        <v>794</v>
      </c>
      <c r="K42" s="42" t="s">
        <v>741</v>
      </c>
      <c r="L42" s="42">
        <v>165</v>
      </c>
      <c r="M42" s="42" t="s">
        <v>738</v>
      </c>
    </row>
    <row r="43" spans="1:13">
      <c r="A43" s="79" t="s">
        <v>1276</v>
      </c>
      <c r="B43" s="79" t="s">
        <v>1059</v>
      </c>
      <c r="C43" s="43">
        <v>67390</v>
      </c>
      <c r="D43" s="43">
        <f t="shared" si="4"/>
        <v>62981.308411214952</v>
      </c>
      <c r="E43" s="50" t="s">
        <v>13</v>
      </c>
      <c r="F43" s="49" t="s">
        <v>215</v>
      </c>
      <c r="G43" s="83"/>
      <c r="H43" s="42"/>
      <c r="I43" s="42"/>
      <c r="J43" s="42"/>
      <c r="K43" s="42"/>
      <c r="L43" s="42"/>
      <c r="M43" s="42"/>
    </row>
    <row r="44" spans="1:13">
      <c r="A44" s="79" t="s">
        <v>1277</v>
      </c>
      <c r="B44" s="79" t="s">
        <v>678</v>
      </c>
      <c r="C44" s="43">
        <v>24390</v>
      </c>
      <c r="D44" s="43">
        <f t="shared" si="4"/>
        <v>22794.392523364484</v>
      </c>
      <c r="E44" s="50" t="s">
        <v>13</v>
      </c>
      <c r="F44" s="49" t="s">
        <v>215</v>
      </c>
      <c r="G44" s="83"/>
      <c r="H44" s="42">
        <v>52</v>
      </c>
      <c r="I44" s="42" t="s">
        <v>743</v>
      </c>
      <c r="J44" s="42" t="s">
        <v>795</v>
      </c>
      <c r="K44" s="42" t="s">
        <v>788</v>
      </c>
      <c r="L44" s="42">
        <v>270</v>
      </c>
      <c r="M44" s="42" t="s">
        <v>738</v>
      </c>
    </row>
    <row r="45" spans="1:13">
      <c r="A45" s="79" t="s">
        <v>1278</v>
      </c>
      <c r="B45" s="79" t="s">
        <v>1005</v>
      </c>
      <c r="C45" s="43">
        <v>59390</v>
      </c>
      <c r="D45" s="43">
        <f t="shared" si="4"/>
        <v>55504.672897196258</v>
      </c>
      <c r="E45" s="50" t="s">
        <v>13</v>
      </c>
      <c r="F45" s="49" t="s">
        <v>215</v>
      </c>
      <c r="G45" s="83"/>
      <c r="H45" s="42"/>
      <c r="I45" s="42"/>
      <c r="J45" s="42"/>
      <c r="K45" s="42"/>
      <c r="L45" s="42"/>
      <c r="M45" s="42"/>
    </row>
    <row r="46" spans="1:13">
      <c r="A46" s="79" t="s">
        <v>1279</v>
      </c>
      <c r="B46" s="79" t="s">
        <v>679</v>
      </c>
      <c r="C46" s="43">
        <v>11900</v>
      </c>
      <c r="D46" s="43">
        <f t="shared" si="4"/>
        <v>11121.495327102803</v>
      </c>
      <c r="E46" s="50" t="s">
        <v>13</v>
      </c>
      <c r="F46" s="49" t="s">
        <v>215</v>
      </c>
      <c r="G46" s="83"/>
      <c r="H46" s="42">
        <v>55</v>
      </c>
      <c r="I46" s="42" t="s">
        <v>786</v>
      </c>
      <c r="J46" s="42" t="s">
        <v>796</v>
      </c>
      <c r="K46" s="42" t="s">
        <v>745</v>
      </c>
      <c r="L46" s="42">
        <v>120</v>
      </c>
      <c r="M46" s="42" t="s">
        <v>738</v>
      </c>
    </row>
    <row r="47" spans="1:13">
      <c r="A47" s="79" t="s">
        <v>1280</v>
      </c>
      <c r="B47" s="79" t="s">
        <v>933</v>
      </c>
      <c r="C47" s="43">
        <v>61890</v>
      </c>
      <c r="D47" s="43">
        <f t="shared" si="4"/>
        <v>57841.121495327097</v>
      </c>
      <c r="E47" s="50" t="s">
        <v>13</v>
      </c>
      <c r="F47" s="49" t="s">
        <v>215</v>
      </c>
      <c r="G47" s="83"/>
      <c r="H47" s="42"/>
      <c r="I47" s="42"/>
      <c r="J47" s="42"/>
      <c r="K47" s="42"/>
      <c r="L47" s="42"/>
      <c r="M47" s="42"/>
    </row>
    <row r="48" spans="1:13">
      <c r="A48" s="79" t="s">
        <v>1281</v>
      </c>
      <c r="B48" s="79" t="s">
        <v>111</v>
      </c>
      <c r="C48" s="43">
        <v>22190</v>
      </c>
      <c r="D48" s="43">
        <f t="shared" si="0"/>
        <v>20738.317757009343</v>
      </c>
      <c r="E48" s="50" t="s">
        <v>13</v>
      </c>
      <c r="F48" s="49" t="s">
        <v>215</v>
      </c>
      <c r="G48" s="83"/>
      <c r="H48" s="42">
        <v>52</v>
      </c>
      <c r="I48" s="42" t="s">
        <v>743</v>
      </c>
      <c r="J48" s="42" t="s">
        <v>797</v>
      </c>
      <c r="K48" s="42" t="s">
        <v>788</v>
      </c>
      <c r="L48" s="42">
        <v>305</v>
      </c>
      <c r="M48" s="42" t="s">
        <v>738</v>
      </c>
    </row>
    <row r="49" spans="1:14">
      <c r="A49" s="59" t="s">
        <v>1229</v>
      </c>
      <c r="B49" s="59" t="s">
        <v>1100</v>
      </c>
      <c r="C49" s="43">
        <v>15390</v>
      </c>
      <c r="D49" s="43">
        <f t="shared" ref="D49" si="5">C49/1.07</f>
        <v>14383.177570093458</v>
      </c>
      <c r="E49" s="50" t="s">
        <v>13</v>
      </c>
      <c r="F49" s="49" t="s">
        <v>215</v>
      </c>
      <c r="G49" s="122" t="s">
        <v>1230</v>
      </c>
      <c r="H49" s="42">
        <v>52</v>
      </c>
      <c r="I49" s="42" t="s">
        <v>743</v>
      </c>
      <c r="J49" s="42" t="s">
        <v>797</v>
      </c>
      <c r="K49" s="42" t="s">
        <v>788</v>
      </c>
      <c r="L49" s="42">
        <v>305</v>
      </c>
      <c r="M49" s="42" t="s">
        <v>738</v>
      </c>
      <c r="N49" s="119" t="s">
        <v>549</v>
      </c>
    </row>
    <row r="50" spans="1:14">
      <c r="A50" s="42" t="s">
        <v>1282</v>
      </c>
      <c r="B50" s="42" t="s">
        <v>112</v>
      </c>
      <c r="C50" s="43">
        <v>84390.001200000013</v>
      </c>
      <c r="D50" s="43">
        <f t="shared" si="0"/>
        <v>78869.16</v>
      </c>
      <c r="E50" s="50" t="s">
        <v>13</v>
      </c>
      <c r="F50" s="49" t="s">
        <v>215</v>
      </c>
      <c r="G50" s="83"/>
      <c r="H50" s="42">
        <v>77</v>
      </c>
      <c r="I50" s="42" t="s">
        <v>750</v>
      </c>
      <c r="J50" s="42" t="s">
        <v>798</v>
      </c>
      <c r="K50" s="42" t="s">
        <v>781</v>
      </c>
      <c r="L50" s="42">
        <v>950</v>
      </c>
      <c r="M50" s="42" t="s">
        <v>749</v>
      </c>
    </row>
    <row r="51" spans="1:14">
      <c r="A51" s="79" t="s">
        <v>1283</v>
      </c>
      <c r="B51" s="79" t="s">
        <v>1006</v>
      </c>
      <c r="C51" s="43">
        <v>53490</v>
      </c>
      <c r="D51" s="43">
        <f t="shared" si="0"/>
        <v>49990.654205607476</v>
      </c>
      <c r="E51" s="50" t="s">
        <v>13</v>
      </c>
      <c r="F51" s="49" t="s">
        <v>215</v>
      </c>
      <c r="G51" s="83"/>
      <c r="H51" s="42"/>
      <c r="I51" s="42"/>
      <c r="J51" s="42"/>
      <c r="K51" s="42"/>
      <c r="L51" s="42"/>
      <c r="M51" s="42"/>
    </row>
    <row r="52" spans="1:14">
      <c r="A52" s="79" t="s">
        <v>130</v>
      </c>
      <c r="B52" s="79" t="s">
        <v>113</v>
      </c>
      <c r="C52" s="43">
        <v>7990</v>
      </c>
      <c r="D52" s="43">
        <f t="shared" si="0"/>
        <v>7467.2897196261674</v>
      </c>
      <c r="E52" s="50" t="s">
        <v>13</v>
      </c>
      <c r="F52" s="49" t="s">
        <v>215</v>
      </c>
      <c r="G52" s="83"/>
      <c r="H52" s="42">
        <v>43</v>
      </c>
      <c r="I52" s="42" t="s">
        <v>793</v>
      </c>
      <c r="J52" s="42" t="s">
        <v>799</v>
      </c>
      <c r="K52" s="42" t="s">
        <v>741</v>
      </c>
      <c r="L52" s="42">
        <v>160</v>
      </c>
      <c r="M52" s="42" t="s">
        <v>738</v>
      </c>
    </row>
    <row r="53" spans="1:14">
      <c r="A53" s="79" t="s">
        <v>1289</v>
      </c>
      <c r="B53" s="79" t="s">
        <v>114</v>
      </c>
      <c r="C53" s="43">
        <v>112800</v>
      </c>
      <c r="D53" s="43">
        <f t="shared" si="0"/>
        <v>105420.56074766355</v>
      </c>
      <c r="E53" s="50" t="s">
        <v>13</v>
      </c>
      <c r="F53" s="49" t="s">
        <v>215</v>
      </c>
      <c r="G53" s="83"/>
      <c r="H53" s="42">
        <v>82</v>
      </c>
      <c r="I53" s="42" t="s">
        <v>746</v>
      </c>
      <c r="J53" s="42" t="s">
        <v>800</v>
      </c>
      <c r="K53" s="42" t="s">
        <v>801</v>
      </c>
      <c r="L53" s="42">
        <v>1195</v>
      </c>
      <c r="M53" s="42" t="s">
        <v>749</v>
      </c>
    </row>
    <row r="54" spans="1:14">
      <c r="A54" s="79" t="s">
        <v>1290</v>
      </c>
      <c r="B54" s="79" t="s">
        <v>115</v>
      </c>
      <c r="C54" s="43">
        <v>124190</v>
      </c>
      <c r="D54" s="43">
        <f t="shared" si="0"/>
        <v>116065.42056074766</v>
      </c>
      <c r="E54" s="50" t="s">
        <v>13</v>
      </c>
      <c r="F54" s="49" t="s">
        <v>215</v>
      </c>
      <c r="G54" s="83"/>
      <c r="H54" s="42">
        <v>82</v>
      </c>
      <c r="I54" s="42" t="s">
        <v>746</v>
      </c>
      <c r="J54" s="42" t="s">
        <v>800</v>
      </c>
      <c r="K54" s="42" t="s">
        <v>801</v>
      </c>
      <c r="L54" s="42">
        <v>1195</v>
      </c>
      <c r="M54" s="42" t="s">
        <v>749</v>
      </c>
    </row>
    <row r="55" spans="1:14">
      <c r="A55" s="59" t="s">
        <v>1291</v>
      </c>
      <c r="B55" s="59" t="s">
        <v>1168</v>
      </c>
      <c r="C55" s="43">
        <v>57590</v>
      </c>
      <c r="D55" s="43">
        <f t="shared" si="0"/>
        <v>53822.429906542056</v>
      </c>
      <c r="E55" s="50" t="s">
        <v>13</v>
      </c>
      <c r="F55" s="49" t="s">
        <v>215</v>
      </c>
      <c r="G55" s="83"/>
      <c r="H55" s="42">
        <v>82</v>
      </c>
      <c r="I55" s="42" t="s">
        <v>746</v>
      </c>
      <c r="J55" s="42" t="s">
        <v>800</v>
      </c>
      <c r="K55" s="42" t="s">
        <v>801</v>
      </c>
      <c r="L55" s="42">
        <v>1195</v>
      </c>
      <c r="M55" s="42" t="s">
        <v>749</v>
      </c>
    </row>
    <row r="56" spans="1:14" ht="15.75" customHeight="1">
      <c r="A56" s="79" t="s">
        <v>1292</v>
      </c>
      <c r="B56" s="79" t="s">
        <v>116</v>
      </c>
      <c r="C56" s="43">
        <v>20390.005600000004</v>
      </c>
      <c r="D56" s="43">
        <f t="shared" si="0"/>
        <v>19056.080000000002</v>
      </c>
      <c r="E56" s="50" t="s">
        <v>13</v>
      </c>
      <c r="F56" s="49" t="s">
        <v>215</v>
      </c>
      <c r="G56" s="83"/>
      <c r="H56" s="42">
        <v>67</v>
      </c>
      <c r="I56" s="42" t="s">
        <v>736</v>
      </c>
      <c r="J56" s="42" t="s">
        <v>802</v>
      </c>
      <c r="K56" s="42" t="s">
        <v>803</v>
      </c>
      <c r="L56" s="42">
        <v>500</v>
      </c>
      <c r="M56" s="42" t="s">
        <v>738</v>
      </c>
    </row>
    <row r="57" spans="1:14">
      <c r="A57" s="79" t="s">
        <v>1293</v>
      </c>
      <c r="B57" s="79" t="s">
        <v>531</v>
      </c>
      <c r="C57" s="43">
        <v>46890.000099999997</v>
      </c>
      <c r="D57" s="43">
        <f t="shared" ref="D57:D60" si="6">C57/1.07</f>
        <v>43822.429999999993</v>
      </c>
      <c r="E57" s="50" t="s">
        <v>13</v>
      </c>
      <c r="F57" s="49" t="s">
        <v>215</v>
      </c>
      <c r="G57" s="83"/>
      <c r="H57" s="42">
        <v>67</v>
      </c>
      <c r="I57" s="42" t="s">
        <v>736</v>
      </c>
      <c r="J57" s="42" t="s">
        <v>804</v>
      </c>
      <c r="K57" s="42" t="s">
        <v>748</v>
      </c>
      <c r="L57" s="42">
        <v>685</v>
      </c>
      <c r="M57" s="42" t="s">
        <v>749</v>
      </c>
    </row>
    <row r="58" spans="1:14">
      <c r="A58" s="79" t="s">
        <v>1294</v>
      </c>
      <c r="B58" s="79" t="s">
        <v>593</v>
      </c>
      <c r="C58" s="43">
        <v>82700.000400000004</v>
      </c>
      <c r="D58" s="43">
        <f t="shared" si="6"/>
        <v>77289.72</v>
      </c>
      <c r="E58" s="50" t="s">
        <v>13</v>
      </c>
      <c r="F58" s="49" t="s">
        <v>215</v>
      </c>
      <c r="G58" s="83"/>
      <c r="H58" s="42">
        <v>82</v>
      </c>
      <c r="I58" s="42" t="s">
        <v>746</v>
      </c>
      <c r="J58" s="42" t="s">
        <v>805</v>
      </c>
      <c r="K58" s="42" t="s">
        <v>781</v>
      </c>
      <c r="L58" s="42">
        <v>935</v>
      </c>
      <c r="M58" s="42" t="s">
        <v>749</v>
      </c>
    </row>
    <row r="59" spans="1:14">
      <c r="A59" s="79" t="s">
        <v>1295</v>
      </c>
      <c r="B59" s="79" t="s">
        <v>728</v>
      </c>
      <c r="C59" s="43">
        <v>94600.005400000009</v>
      </c>
      <c r="D59" s="43">
        <f t="shared" si="6"/>
        <v>88411.22</v>
      </c>
      <c r="E59" s="50" t="s">
        <v>13</v>
      </c>
      <c r="F59" s="49" t="s">
        <v>215</v>
      </c>
      <c r="G59" s="83"/>
      <c r="H59" s="42">
        <v>0</v>
      </c>
      <c r="I59" s="42" t="s">
        <v>806</v>
      </c>
      <c r="J59" s="42">
        <v>0</v>
      </c>
      <c r="K59" s="42" t="s">
        <v>752</v>
      </c>
      <c r="L59" s="42">
        <v>570</v>
      </c>
      <c r="M59" s="42" t="s">
        <v>749</v>
      </c>
    </row>
    <row r="60" spans="1:14">
      <c r="A60" s="79" t="s">
        <v>1296</v>
      </c>
      <c r="B60" s="79" t="s">
        <v>680</v>
      </c>
      <c r="C60" s="43">
        <v>58199.996399999996</v>
      </c>
      <c r="D60" s="43">
        <f t="shared" si="6"/>
        <v>54392.52</v>
      </c>
      <c r="E60" s="50" t="s">
        <v>13</v>
      </c>
      <c r="F60" s="49" t="s">
        <v>215</v>
      </c>
      <c r="G60" s="83"/>
      <c r="H60" s="42">
        <v>77</v>
      </c>
      <c r="I60" s="42" t="s">
        <v>750</v>
      </c>
      <c r="J60" s="42" t="s">
        <v>807</v>
      </c>
      <c r="K60" s="42" t="s">
        <v>752</v>
      </c>
      <c r="L60" s="42">
        <v>540</v>
      </c>
      <c r="M60" s="42" t="s">
        <v>749</v>
      </c>
    </row>
    <row r="61" spans="1:14">
      <c r="A61" s="42" t="s">
        <v>1297</v>
      </c>
      <c r="B61" s="42" t="s">
        <v>681</v>
      </c>
      <c r="C61" s="43">
        <v>22590</v>
      </c>
      <c r="D61" s="43">
        <f t="shared" si="0"/>
        <v>21112.149532710278</v>
      </c>
      <c r="E61" s="50" t="s">
        <v>13</v>
      </c>
      <c r="F61" s="49" t="s">
        <v>215</v>
      </c>
      <c r="G61" s="83"/>
      <c r="H61" s="42">
        <v>67</v>
      </c>
      <c r="I61" s="42" t="s">
        <v>736</v>
      </c>
      <c r="J61" s="42" t="s">
        <v>808</v>
      </c>
      <c r="K61" s="42" t="s">
        <v>737</v>
      </c>
      <c r="L61" s="42">
        <v>390</v>
      </c>
      <c r="M61" s="42" t="s">
        <v>738</v>
      </c>
    </row>
    <row r="62" spans="1:14">
      <c r="A62" s="42" t="s">
        <v>1298</v>
      </c>
      <c r="B62" s="42" t="s">
        <v>117</v>
      </c>
      <c r="C62" s="43">
        <v>86499.998399999997</v>
      </c>
      <c r="D62" s="43">
        <f t="shared" si="0"/>
        <v>80841.119999999995</v>
      </c>
      <c r="E62" s="50" t="s">
        <v>13</v>
      </c>
      <c r="F62" s="49" t="s">
        <v>215</v>
      </c>
      <c r="G62" s="83"/>
      <c r="H62" s="42">
        <v>82</v>
      </c>
      <c r="I62" s="42" t="s">
        <v>746</v>
      </c>
      <c r="J62" s="42" t="s">
        <v>809</v>
      </c>
      <c r="K62" s="42" t="s">
        <v>748</v>
      </c>
      <c r="L62" s="42">
        <v>840</v>
      </c>
      <c r="M62" s="42" t="s">
        <v>749</v>
      </c>
    </row>
    <row r="63" spans="1:14">
      <c r="A63" s="79" t="s">
        <v>1299</v>
      </c>
      <c r="B63" s="79" t="s">
        <v>1028</v>
      </c>
      <c r="C63" s="43">
        <v>43900</v>
      </c>
      <c r="D63" s="43">
        <f t="shared" si="0"/>
        <v>41028.037383177565</v>
      </c>
      <c r="E63" s="50" t="s">
        <v>13</v>
      </c>
      <c r="F63" s="49" t="s">
        <v>215</v>
      </c>
      <c r="G63" s="83"/>
      <c r="H63" s="42">
        <v>67</v>
      </c>
      <c r="I63" s="42" t="s">
        <v>736</v>
      </c>
      <c r="J63" s="42" t="s">
        <v>808</v>
      </c>
      <c r="K63" s="42" t="s">
        <v>737</v>
      </c>
      <c r="L63" s="42">
        <v>445</v>
      </c>
      <c r="M63" s="42" t="s">
        <v>749</v>
      </c>
    </row>
    <row r="64" spans="1:14">
      <c r="A64" s="59" t="s">
        <v>1181</v>
      </c>
      <c r="B64" s="59" t="s">
        <v>1178</v>
      </c>
      <c r="C64" s="43">
        <v>52590</v>
      </c>
      <c r="D64" s="43">
        <f t="shared" ref="D64" si="7">C64/1.07</f>
        <v>49149.532710280371</v>
      </c>
      <c r="E64" s="50" t="s">
        <v>13</v>
      </c>
      <c r="F64" s="49" t="s">
        <v>215</v>
      </c>
      <c r="G64" s="83"/>
      <c r="H64" s="42">
        <v>67</v>
      </c>
      <c r="I64" s="42" t="s">
        <v>736</v>
      </c>
      <c r="J64" s="42" t="s">
        <v>1199</v>
      </c>
      <c r="K64" s="42" t="s">
        <v>752</v>
      </c>
      <c r="L64" s="42">
        <v>420</v>
      </c>
      <c r="M64" s="42" t="s">
        <v>749</v>
      </c>
    </row>
    <row r="65" spans="1:13">
      <c r="A65" s="79" t="s">
        <v>1300</v>
      </c>
      <c r="B65" s="79" t="s">
        <v>118</v>
      </c>
      <c r="C65" s="43">
        <v>86499.998399999997</v>
      </c>
      <c r="D65" s="43">
        <f t="shared" si="0"/>
        <v>80841.119999999995</v>
      </c>
      <c r="E65" s="50" t="s">
        <v>13</v>
      </c>
      <c r="F65" s="49" t="s">
        <v>215</v>
      </c>
      <c r="G65" s="83"/>
      <c r="H65" s="42">
        <v>82</v>
      </c>
      <c r="I65" s="42" t="s">
        <v>746</v>
      </c>
      <c r="J65" s="42" t="s">
        <v>810</v>
      </c>
      <c r="K65" s="42" t="s">
        <v>748</v>
      </c>
      <c r="L65" s="42">
        <v>900</v>
      </c>
      <c r="M65" s="42" t="s">
        <v>749</v>
      </c>
    </row>
    <row r="66" spans="1:13">
      <c r="A66" s="79" t="s">
        <v>1301</v>
      </c>
      <c r="B66" s="79" t="s">
        <v>682</v>
      </c>
      <c r="C66" s="43">
        <v>12390</v>
      </c>
      <c r="D66" s="43">
        <f t="shared" si="0"/>
        <v>11579.439252336448</v>
      </c>
      <c r="E66" s="50" t="s">
        <v>13</v>
      </c>
      <c r="F66" s="49" t="s">
        <v>215</v>
      </c>
      <c r="G66" s="83"/>
      <c r="H66" s="42">
        <v>58</v>
      </c>
      <c r="I66" s="42" t="s">
        <v>739</v>
      </c>
      <c r="J66" s="42" t="s">
        <v>740</v>
      </c>
      <c r="K66" s="42" t="s">
        <v>741</v>
      </c>
      <c r="L66" s="42">
        <v>210</v>
      </c>
      <c r="M66" s="42" t="s">
        <v>738</v>
      </c>
    </row>
    <row r="67" spans="1:13">
      <c r="A67" s="79" t="s">
        <v>1302</v>
      </c>
      <c r="B67" s="79" t="s">
        <v>729</v>
      </c>
      <c r="C67" s="43">
        <v>123499.99920000001</v>
      </c>
      <c r="D67" s="43">
        <f t="shared" si="0"/>
        <v>115420.56</v>
      </c>
      <c r="E67" s="50" t="s">
        <v>13</v>
      </c>
      <c r="F67" s="49" t="s">
        <v>215</v>
      </c>
      <c r="G67" s="83"/>
      <c r="H67" s="42">
        <v>82</v>
      </c>
      <c r="I67" s="42" t="s">
        <v>746</v>
      </c>
      <c r="J67" s="42" t="s">
        <v>810</v>
      </c>
      <c r="K67" s="42" t="s">
        <v>811</v>
      </c>
      <c r="L67" s="42">
        <v>1430</v>
      </c>
      <c r="M67" s="42" t="s">
        <v>749</v>
      </c>
    </row>
    <row r="68" spans="1:13">
      <c r="A68" s="79" t="s">
        <v>1303</v>
      </c>
      <c r="B68" s="79" t="s">
        <v>119</v>
      </c>
      <c r="C68" s="43">
        <v>51600</v>
      </c>
      <c r="D68" s="43">
        <f t="shared" si="0"/>
        <v>48224.299065420557</v>
      </c>
      <c r="E68" s="50" t="s">
        <v>13</v>
      </c>
      <c r="F68" s="49" t="s">
        <v>215</v>
      </c>
      <c r="G68" s="83"/>
      <c r="H68" s="42">
        <v>77</v>
      </c>
      <c r="I68" s="42" t="s">
        <v>750</v>
      </c>
      <c r="J68" s="42" t="s">
        <v>812</v>
      </c>
      <c r="K68" s="42" t="s">
        <v>781</v>
      </c>
      <c r="L68" s="42">
        <v>700</v>
      </c>
      <c r="M68" s="42" t="s">
        <v>749</v>
      </c>
    </row>
    <row r="69" spans="1:13">
      <c r="A69" s="79" t="s">
        <v>1304</v>
      </c>
      <c r="B69" s="79" t="s">
        <v>120</v>
      </c>
      <c r="C69" s="43">
        <v>16300</v>
      </c>
      <c r="D69" s="43">
        <f t="shared" si="0"/>
        <v>15233.644859813083</v>
      </c>
      <c r="E69" s="50" t="s">
        <v>13</v>
      </c>
      <c r="F69" s="49" t="s">
        <v>215</v>
      </c>
      <c r="G69" s="83"/>
      <c r="H69" s="42">
        <v>67</v>
      </c>
      <c r="I69" s="42" t="s">
        <v>736</v>
      </c>
      <c r="J69" s="42" t="s">
        <v>742</v>
      </c>
      <c r="K69" s="42" t="s">
        <v>737</v>
      </c>
      <c r="L69" s="42">
        <v>395</v>
      </c>
      <c r="M69" s="42" t="s">
        <v>738</v>
      </c>
    </row>
    <row r="70" spans="1:13">
      <c r="A70" s="79" t="s">
        <v>1305</v>
      </c>
      <c r="B70" s="79" t="s">
        <v>121</v>
      </c>
      <c r="C70" s="43">
        <v>37900</v>
      </c>
      <c r="D70" s="43">
        <f t="shared" si="0"/>
        <v>35420.560747663549</v>
      </c>
      <c r="E70" s="50" t="s">
        <v>13</v>
      </c>
      <c r="F70" s="49" t="s">
        <v>215</v>
      </c>
      <c r="G70" s="83"/>
      <c r="H70" s="42">
        <v>72</v>
      </c>
      <c r="I70" s="42" t="s">
        <v>762</v>
      </c>
      <c r="J70" s="42" t="s">
        <v>813</v>
      </c>
      <c r="K70" s="42" t="s">
        <v>752</v>
      </c>
      <c r="L70" s="42">
        <v>750</v>
      </c>
      <c r="M70" s="42" t="s">
        <v>738</v>
      </c>
    </row>
    <row r="71" spans="1:13">
      <c r="A71" s="79" t="s">
        <v>1306</v>
      </c>
      <c r="B71" s="79" t="s">
        <v>1008</v>
      </c>
      <c r="C71" s="43">
        <v>43290</v>
      </c>
      <c r="D71" s="43">
        <f t="shared" si="0"/>
        <v>40457.943925233645</v>
      </c>
      <c r="E71" s="50" t="s">
        <v>13</v>
      </c>
      <c r="F71" s="49" t="s">
        <v>215</v>
      </c>
      <c r="G71" s="83"/>
      <c r="H71" s="42">
        <v>67</v>
      </c>
      <c r="I71" s="42" t="s">
        <v>736</v>
      </c>
      <c r="J71" s="42" t="s">
        <v>742</v>
      </c>
      <c r="K71" s="42" t="s">
        <v>737</v>
      </c>
      <c r="L71" s="42">
        <v>495</v>
      </c>
      <c r="M71" s="42" t="s">
        <v>749</v>
      </c>
    </row>
    <row r="72" spans="1:13">
      <c r="A72" s="79" t="s">
        <v>1307</v>
      </c>
      <c r="B72" s="79" t="s">
        <v>122</v>
      </c>
      <c r="C72" s="43">
        <v>125300</v>
      </c>
      <c r="D72" s="43">
        <f t="shared" si="0"/>
        <v>117102.80373831774</v>
      </c>
      <c r="E72" s="50" t="s">
        <v>13</v>
      </c>
      <c r="F72" s="49" t="s">
        <v>215</v>
      </c>
      <c r="G72" s="83"/>
      <c r="H72" s="42">
        <v>95</v>
      </c>
      <c r="I72" s="42" t="s">
        <v>814</v>
      </c>
      <c r="J72" s="42" t="s">
        <v>815</v>
      </c>
      <c r="K72" s="42" t="s">
        <v>801</v>
      </c>
      <c r="L72" s="42">
        <v>1430</v>
      </c>
      <c r="M72" s="42" t="s">
        <v>749</v>
      </c>
    </row>
    <row r="73" spans="1:13">
      <c r="A73" s="79" t="s">
        <v>1308</v>
      </c>
      <c r="B73" s="79" t="s">
        <v>1009</v>
      </c>
      <c r="C73" s="43">
        <v>117900</v>
      </c>
      <c r="D73" s="43">
        <f t="shared" si="0"/>
        <v>110186.91588785047</v>
      </c>
      <c r="E73" s="50" t="s">
        <v>13</v>
      </c>
      <c r="F73" s="49" t="s">
        <v>215</v>
      </c>
      <c r="G73" s="83"/>
      <c r="H73" s="42">
        <v>82</v>
      </c>
      <c r="I73" s="42" t="s">
        <v>746</v>
      </c>
      <c r="J73" s="42" t="s">
        <v>1011</v>
      </c>
      <c r="K73" s="42" t="s">
        <v>821</v>
      </c>
      <c r="L73" s="42">
        <v>1110</v>
      </c>
      <c r="M73" s="42" t="s">
        <v>749</v>
      </c>
    </row>
    <row r="74" spans="1:13">
      <c r="A74" s="79" t="s">
        <v>1309</v>
      </c>
      <c r="B74" s="79" t="s">
        <v>1010</v>
      </c>
      <c r="C74" s="43">
        <v>117900</v>
      </c>
      <c r="D74" s="43">
        <f t="shared" si="0"/>
        <v>110186.91588785047</v>
      </c>
      <c r="E74" s="50" t="s">
        <v>13</v>
      </c>
      <c r="F74" s="49" t="s">
        <v>215</v>
      </c>
      <c r="G74" s="83"/>
      <c r="H74" s="42">
        <v>82</v>
      </c>
      <c r="I74" s="42" t="s">
        <v>746</v>
      </c>
      <c r="J74" s="42" t="s">
        <v>1012</v>
      </c>
      <c r="K74" s="42" t="s">
        <v>821</v>
      </c>
      <c r="L74" s="42">
        <v>1115</v>
      </c>
      <c r="M74" s="42" t="s">
        <v>749</v>
      </c>
    </row>
    <row r="75" spans="1:13">
      <c r="A75" s="42" t="s">
        <v>1310</v>
      </c>
      <c r="B75" s="42" t="s">
        <v>124</v>
      </c>
      <c r="C75" s="43">
        <v>102800.00390000001</v>
      </c>
      <c r="D75" s="43">
        <f t="shared" si="0"/>
        <v>96074.77</v>
      </c>
      <c r="E75" s="50" t="s">
        <v>13</v>
      </c>
      <c r="F75" s="49" t="s">
        <v>215</v>
      </c>
      <c r="G75" s="83"/>
      <c r="H75" s="42">
        <v>77</v>
      </c>
      <c r="I75" s="42" t="s">
        <v>750</v>
      </c>
      <c r="J75" s="42" t="s">
        <v>816</v>
      </c>
      <c r="K75" s="42" t="s">
        <v>801</v>
      </c>
      <c r="L75" s="42">
        <v>1070</v>
      </c>
      <c r="M75" s="42" t="s">
        <v>749</v>
      </c>
    </row>
    <row r="76" spans="1:13">
      <c r="A76" s="42" t="s">
        <v>1311</v>
      </c>
      <c r="B76" s="42" t="s">
        <v>125</v>
      </c>
      <c r="C76" s="43">
        <v>70190</v>
      </c>
      <c r="D76" s="43">
        <f t="shared" si="0"/>
        <v>65598.130841121485</v>
      </c>
      <c r="E76" s="50" t="s">
        <v>13</v>
      </c>
      <c r="F76" s="49" t="s">
        <v>215</v>
      </c>
      <c r="G76" s="83"/>
      <c r="H76" s="42">
        <v>77</v>
      </c>
      <c r="I76" s="42" t="s">
        <v>750</v>
      </c>
      <c r="J76" s="42" t="s">
        <v>817</v>
      </c>
      <c r="K76" s="42" t="s">
        <v>781</v>
      </c>
      <c r="L76" s="42">
        <v>695</v>
      </c>
      <c r="M76" s="42" t="s">
        <v>749</v>
      </c>
    </row>
    <row r="77" spans="1:13">
      <c r="A77" s="79" t="s">
        <v>1312</v>
      </c>
      <c r="B77" s="79" t="s">
        <v>683</v>
      </c>
      <c r="C77" s="43">
        <v>28900</v>
      </c>
      <c r="D77" s="43">
        <f t="shared" si="0"/>
        <v>27009.34579439252</v>
      </c>
      <c r="E77" s="50" t="s">
        <v>13</v>
      </c>
      <c r="F77" s="49" t="s">
        <v>215</v>
      </c>
      <c r="G77" s="83"/>
      <c r="H77" s="42">
        <v>67</v>
      </c>
      <c r="I77" s="42" t="s">
        <v>736</v>
      </c>
      <c r="J77" s="42" t="s">
        <v>350</v>
      </c>
      <c r="K77" s="42" t="s">
        <v>758</v>
      </c>
      <c r="L77" s="42">
        <v>685</v>
      </c>
      <c r="M77" s="42" t="s">
        <v>738</v>
      </c>
    </row>
    <row r="78" spans="1:13">
      <c r="A78" s="79" t="s">
        <v>1313</v>
      </c>
      <c r="B78" s="79" t="s">
        <v>684</v>
      </c>
      <c r="C78" s="43">
        <v>382900</v>
      </c>
      <c r="D78" s="43">
        <f t="shared" si="0"/>
        <v>357850.46728971961</v>
      </c>
      <c r="E78" s="50" t="s">
        <v>13</v>
      </c>
      <c r="F78" s="49" t="s">
        <v>215</v>
      </c>
      <c r="G78" s="83"/>
      <c r="H78" s="42">
        <v>112</v>
      </c>
      <c r="I78" s="42" t="s">
        <v>818</v>
      </c>
      <c r="J78" s="42" t="s">
        <v>819</v>
      </c>
      <c r="K78" s="42" t="s">
        <v>820</v>
      </c>
      <c r="L78" s="42">
        <v>2590</v>
      </c>
      <c r="M78" s="42" t="s">
        <v>749</v>
      </c>
    </row>
    <row r="79" spans="1:13">
      <c r="A79" s="79" t="s">
        <v>1314</v>
      </c>
      <c r="B79" s="79" t="s">
        <v>123</v>
      </c>
      <c r="C79" s="43">
        <v>114990</v>
      </c>
      <c r="D79" s="43">
        <f t="shared" si="0"/>
        <v>107467.28971962616</v>
      </c>
      <c r="E79" s="50" t="s">
        <v>13</v>
      </c>
      <c r="F79" s="49" t="s">
        <v>215</v>
      </c>
      <c r="G79" s="83"/>
      <c r="H79" s="42">
        <v>77</v>
      </c>
      <c r="I79" s="42" t="s">
        <v>750</v>
      </c>
      <c r="J79" s="42" t="s">
        <v>816</v>
      </c>
      <c r="K79" s="42" t="s">
        <v>821</v>
      </c>
      <c r="L79" s="42">
        <v>1370</v>
      </c>
      <c r="M79" s="42" t="s">
        <v>738</v>
      </c>
    </row>
    <row r="80" spans="1:13">
      <c r="A80" s="79" t="s">
        <v>1315</v>
      </c>
      <c r="B80" s="79" t="s">
        <v>726</v>
      </c>
      <c r="C80" s="43">
        <v>79289.996000000014</v>
      </c>
      <c r="D80" s="43">
        <f t="shared" si="0"/>
        <v>74102.8</v>
      </c>
      <c r="E80" s="50" t="s">
        <v>13</v>
      </c>
      <c r="F80" s="49" t="s">
        <v>215</v>
      </c>
      <c r="G80" s="83"/>
      <c r="H80" s="42">
        <v>95</v>
      </c>
      <c r="I80" s="42" t="s">
        <v>814</v>
      </c>
      <c r="J80" s="42" t="s">
        <v>822</v>
      </c>
      <c r="K80" s="42" t="s">
        <v>823</v>
      </c>
      <c r="L80" s="42">
        <v>2050</v>
      </c>
      <c r="M80" s="42" t="s">
        <v>749</v>
      </c>
    </row>
    <row r="81" spans="1:13">
      <c r="A81" s="79" t="s">
        <v>1316</v>
      </c>
      <c r="B81" s="79" t="s">
        <v>514</v>
      </c>
      <c r="C81" s="43">
        <v>476390</v>
      </c>
      <c r="D81" s="43">
        <f t="shared" si="0"/>
        <v>445224.29906542052</v>
      </c>
      <c r="E81" s="50" t="s">
        <v>13</v>
      </c>
      <c r="F81" s="49" t="s">
        <v>215</v>
      </c>
      <c r="G81" s="83"/>
      <c r="H81" s="42" t="s">
        <v>771</v>
      </c>
      <c r="I81" s="42" t="s">
        <v>772</v>
      </c>
      <c r="J81" s="42" t="s">
        <v>824</v>
      </c>
      <c r="K81" s="42" t="s">
        <v>774</v>
      </c>
      <c r="L81" s="42">
        <v>2890</v>
      </c>
      <c r="M81" s="42" t="s">
        <v>749</v>
      </c>
    </row>
    <row r="82" spans="1:13">
      <c r="A82" s="79" t="s">
        <v>1317</v>
      </c>
      <c r="B82" s="79" t="s">
        <v>515</v>
      </c>
      <c r="C82" s="43">
        <v>513690.00000000006</v>
      </c>
      <c r="D82" s="43">
        <f t="shared" si="0"/>
        <v>480084.11214953271</v>
      </c>
      <c r="E82" s="50" t="s">
        <v>13</v>
      </c>
      <c r="F82" s="49" t="s">
        <v>215</v>
      </c>
      <c r="G82" s="83"/>
      <c r="H82" s="42" t="s">
        <v>771</v>
      </c>
      <c r="I82" s="42" t="s">
        <v>775</v>
      </c>
      <c r="J82" s="42" t="s">
        <v>825</v>
      </c>
      <c r="K82" s="42" t="s">
        <v>777</v>
      </c>
      <c r="L82" s="42">
        <v>3090</v>
      </c>
      <c r="M82" s="42" t="s">
        <v>749</v>
      </c>
    </row>
    <row r="83" spans="1:13">
      <c r="A83" s="79" t="s">
        <v>1318</v>
      </c>
      <c r="B83" s="79" t="s">
        <v>126</v>
      </c>
      <c r="C83" s="43">
        <v>32600</v>
      </c>
      <c r="D83" s="43">
        <f t="shared" ref="D83:D88" si="8">C83/1.07</f>
        <v>30467.289719626166</v>
      </c>
      <c r="E83" s="50" t="s">
        <v>13</v>
      </c>
      <c r="F83" s="49" t="s">
        <v>215</v>
      </c>
      <c r="G83" s="83"/>
      <c r="H83" s="42">
        <v>82</v>
      </c>
      <c r="I83" s="42" t="s">
        <v>746</v>
      </c>
      <c r="J83" s="42" t="s">
        <v>805</v>
      </c>
      <c r="K83" s="42" t="s">
        <v>821</v>
      </c>
      <c r="L83" s="42">
        <v>930</v>
      </c>
      <c r="M83" s="42" t="s">
        <v>738</v>
      </c>
    </row>
    <row r="84" spans="1:13">
      <c r="A84" s="79" t="s">
        <v>1319</v>
      </c>
      <c r="B84" s="79" t="s">
        <v>730</v>
      </c>
      <c r="C84" s="43">
        <v>673899.99560000002</v>
      </c>
      <c r="D84" s="43">
        <f t="shared" si="8"/>
        <v>629813.07999999996</v>
      </c>
      <c r="E84" s="50" t="s">
        <v>13</v>
      </c>
      <c r="F84" s="49" t="s">
        <v>215</v>
      </c>
      <c r="G84" s="83"/>
      <c r="H84" s="42" t="s">
        <v>771</v>
      </c>
      <c r="I84" s="42" t="s">
        <v>772</v>
      </c>
      <c r="J84" s="42" t="s">
        <v>824</v>
      </c>
      <c r="K84" s="42" t="s">
        <v>777</v>
      </c>
      <c r="L84" s="42">
        <v>3140</v>
      </c>
      <c r="M84" s="42" t="s">
        <v>749</v>
      </c>
    </row>
    <row r="85" spans="1:13">
      <c r="A85" s="79" t="s">
        <v>1320</v>
      </c>
      <c r="B85" s="79" t="s">
        <v>127</v>
      </c>
      <c r="C85" s="43">
        <v>39989.998100000004</v>
      </c>
      <c r="D85" s="43">
        <f t="shared" si="8"/>
        <v>37373.83</v>
      </c>
      <c r="E85" s="50" t="s">
        <v>13</v>
      </c>
      <c r="F85" s="49" t="s">
        <v>215</v>
      </c>
      <c r="G85" s="83"/>
      <c r="H85" s="42">
        <v>95</v>
      </c>
      <c r="I85" s="42" t="s">
        <v>814</v>
      </c>
      <c r="J85" s="42" t="s">
        <v>822</v>
      </c>
      <c r="K85" s="42" t="s">
        <v>826</v>
      </c>
      <c r="L85" s="42">
        <v>1260</v>
      </c>
      <c r="M85" s="42" t="s">
        <v>738</v>
      </c>
    </row>
    <row r="86" spans="1:13">
      <c r="A86" s="79" t="s">
        <v>1321</v>
      </c>
      <c r="B86" s="79" t="s">
        <v>685</v>
      </c>
      <c r="C86" s="43">
        <v>792900</v>
      </c>
      <c r="D86" s="43">
        <f t="shared" si="8"/>
        <v>741028.03738317755</v>
      </c>
      <c r="E86" s="50" t="s">
        <v>13</v>
      </c>
      <c r="F86" s="49" t="s">
        <v>215</v>
      </c>
      <c r="G86" s="83"/>
      <c r="H86" s="42" t="s">
        <v>771</v>
      </c>
      <c r="I86" s="42" t="s">
        <v>775</v>
      </c>
      <c r="J86" s="42" t="s">
        <v>825</v>
      </c>
      <c r="K86" s="42" t="s">
        <v>827</v>
      </c>
      <c r="L86" s="42">
        <v>3340</v>
      </c>
      <c r="M86" s="42" t="s">
        <v>749</v>
      </c>
    </row>
    <row r="87" spans="1:13">
      <c r="A87" s="79" t="s">
        <v>1322</v>
      </c>
      <c r="B87" s="79" t="s">
        <v>128</v>
      </c>
      <c r="C87" s="43">
        <v>20690</v>
      </c>
      <c r="D87" s="43">
        <f t="shared" si="8"/>
        <v>19336.448598130839</v>
      </c>
      <c r="E87" s="50" t="s">
        <v>13</v>
      </c>
      <c r="F87" s="49" t="s">
        <v>215</v>
      </c>
      <c r="G87" s="83"/>
      <c r="H87" s="42">
        <v>0</v>
      </c>
      <c r="I87" s="42" t="s">
        <v>828</v>
      </c>
      <c r="J87" s="42">
        <v>0</v>
      </c>
      <c r="K87" s="42" t="s">
        <v>745</v>
      </c>
      <c r="L87" s="42">
        <v>225</v>
      </c>
      <c r="M87" s="42" t="s">
        <v>749</v>
      </c>
    </row>
    <row r="88" spans="1:13">
      <c r="A88" s="79" t="s">
        <v>1323</v>
      </c>
      <c r="B88" s="79" t="s">
        <v>129</v>
      </c>
      <c r="C88" s="43">
        <v>24890</v>
      </c>
      <c r="D88" s="43">
        <f t="shared" si="8"/>
        <v>23261.682242990653</v>
      </c>
      <c r="E88" s="50" t="s">
        <v>13</v>
      </c>
      <c r="F88" s="49" t="s">
        <v>215</v>
      </c>
      <c r="G88" s="83"/>
      <c r="H88" s="42">
        <v>0</v>
      </c>
      <c r="I88" s="42" t="s">
        <v>828</v>
      </c>
      <c r="J88" s="42">
        <v>0</v>
      </c>
      <c r="K88" s="42" t="s">
        <v>745</v>
      </c>
      <c r="L88" s="42">
        <v>340</v>
      </c>
      <c r="M88" s="42" t="s">
        <v>749</v>
      </c>
    </row>
  </sheetData>
  <sheetProtection algorithmName="SHA-512" hashValue="cMMxjZpnm3vr9uET89+807UdRDHWN9eiGpYnSQrLRyMQYUzC74e+kfEfzEDScCoqOoZfTdcJKz6tofFXHNfCBQ==" saltValue="mbIpo742nKKi4tKvZXxVYg==" spinCount="100000" sheet="1" objects="1" scenarios="1"/>
  <autoFilter ref="A2:M88" xr:uid="{00000000-0009-0000-0000-000005000000}"/>
  <mergeCells count="1">
    <mergeCell ref="C1:D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K311"/>
  <sheetViews>
    <sheetView zoomScale="70" zoomScaleNormal="70" workbookViewId="0">
      <pane ySplit="2" topLeftCell="A3" activePane="bottomLeft" state="frozen"/>
      <selection pane="bottomLeft" activeCell="E1" sqref="E1:E1048576"/>
    </sheetView>
  </sheetViews>
  <sheetFormatPr baseColWidth="10" defaultColWidth="8.83203125" defaultRowHeight="15"/>
  <cols>
    <col min="1" max="1" width="20.6640625" customWidth="1"/>
    <col min="2" max="2" width="47.6640625" customWidth="1"/>
    <col min="3" max="4" width="14.83203125" style="41" customWidth="1"/>
    <col min="5" max="6" width="14.83203125" customWidth="1"/>
    <col min="7" max="7" width="29" customWidth="1"/>
    <col min="9" max="9" width="9" style="47"/>
  </cols>
  <sheetData>
    <row r="1" spans="1:11" ht="61.5" customHeight="1">
      <c r="A1" s="3"/>
      <c r="B1" s="23" t="str">
        <f>'กล้อง DSLR'!B1</f>
        <v>Update 2/08/2026</v>
      </c>
      <c r="C1" s="38"/>
      <c r="D1" s="38"/>
      <c r="E1" s="3"/>
      <c r="F1" s="3"/>
      <c r="G1" s="3"/>
    </row>
    <row r="2" spans="1:11" ht="34.5" customHeight="1">
      <c r="A2" s="1" t="s">
        <v>0</v>
      </c>
      <c r="B2" s="2" t="s">
        <v>1</v>
      </c>
      <c r="C2" s="40" t="s">
        <v>2</v>
      </c>
      <c r="D2" s="40" t="s">
        <v>3</v>
      </c>
      <c r="E2" s="20" t="s">
        <v>4</v>
      </c>
      <c r="F2" s="20" t="s">
        <v>5</v>
      </c>
      <c r="G2" s="21" t="s">
        <v>6</v>
      </c>
    </row>
    <row r="3" spans="1:11" ht="20.25" customHeight="1">
      <c r="A3" s="48" t="s">
        <v>133</v>
      </c>
      <c r="B3" s="44"/>
      <c r="C3" s="45"/>
      <c r="D3" s="45"/>
      <c r="E3" s="44"/>
      <c r="F3" s="44"/>
      <c r="G3" s="44"/>
    </row>
    <row r="4" spans="1:11" s="78" customFormat="1">
      <c r="A4" s="74" t="s">
        <v>1324</v>
      </c>
      <c r="B4" s="74" t="s">
        <v>861</v>
      </c>
      <c r="C4" s="75">
        <v>11190.000000000002</v>
      </c>
      <c r="D4" s="75">
        <f t="shared" ref="D4:D77" si="0">C4/1.07</f>
        <v>10457.943925233645</v>
      </c>
      <c r="E4" s="76" t="s">
        <v>13</v>
      </c>
      <c r="F4" s="77" t="s">
        <v>215</v>
      </c>
      <c r="G4" s="74"/>
      <c r="I4" s="103"/>
      <c r="K4" s="104"/>
    </row>
    <row r="5" spans="1:11" s="78" customFormat="1">
      <c r="A5" s="74" t="s">
        <v>1325</v>
      </c>
      <c r="B5" s="74" t="s">
        <v>686</v>
      </c>
      <c r="C5" s="75">
        <v>9590</v>
      </c>
      <c r="D5" s="75">
        <f t="shared" si="0"/>
        <v>8962.6168224299054</v>
      </c>
      <c r="E5" s="76" t="s">
        <v>13</v>
      </c>
      <c r="F5" s="77" t="s">
        <v>215</v>
      </c>
      <c r="G5" s="74"/>
      <c r="I5" s="103"/>
      <c r="K5" s="104"/>
    </row>
    <row r="6" spans="1:11" s="78" customFormat="1">
      <c r="A6" s="74" t="s">
        <v>1326</v>
      </c>
      <c r="B6" s="74" t="s">
        <v>279</v>
      </c>
      <c r="C6" s="75">
        <v>39989.998100000004</v>
      </c>
      <c r="D6" s="75">
        <f t="shared" si="0"/>
        <v>37373.83</v>
      </c>
      <c r="E6" s="76" t="s">
        <v>13</v>
      </c>
      <c r="F6" s="77" t="s">
        <v>215</v>
      </c>
      <c r="G6" s="74"/>
      <c r="I6" s="103"/>
      <c r="K6" s="104"/>
    </row>
    <row r="7" spans="1:11">
      <c r="A7" s="42" t="s">
        <v>1327</v>
      </c>
      <c r="B7" s="42" t="s">
        <v>1167</v>
      </c>
      <c r="C7" s="43">
        <v>44990</v>
      </c>
      <c r="D7" s="43">
        <f t="shared" ref="D7" si="1">C7/1.07</f>
        <v>42046.728971962613</v>
      </c>
      <c r="E7" s="50" t="s">
        <v>13</v>
      </c>
      <c r="F7" s="49" t="s">
        <v>215</v>
      </c>
      <c r="G7" s="42"/>
      <c r="K7" s="67"/>
    </row>
    <row r="8" spans="1:11">
      <c r="A8" s="42" t="s">
        <v>1328</v>
      </c>
      <c r="B8" s="42" t="s">
        <v>1174</v>
      </c>
      <c r="C8" s="43">
        <v>16790.0013</v>
      </c>
      <c r="D8" s="43">
        <f t="shared" si="0"/>
        <v>15691.589999999998</v>
      </c>
      <c r="E8" s="50" t="s">
        <v>13</v>
      </c>
      <c r="F8" s="49" t="s">
        <v>215</v>
      </c>
      <c r="G8" s="42" t="s">
        <v>931</v>
      </c>
      <c r="H8" t="s">
        <v>1175</v>
      </c>
      <c r="K8" s="67"/>
    </row>
    <row r="9" spans="1:11">
      <c r="A9" s="42" t="s">
        <v>1329</v>
      </c>
      <c r="B9" s="42" t="s">
        <v>930</v>
      </c>
      <c r="C9" s="43">
        <v>9990</v>
      </c>
      <c r="D9" s="43">
        <f t="shared" si="0"/>
        <v>9336.4485981308408</v>
      </c>
      <c r="E9" s="50" t="s">
        <v>13</v>
      </c>
      <c r="F9" s="49" t="s">
        <v>215</v>
      </c>
      <c r="G9" s="42" t="s">
        <v>931</v>
      </c>
      <c r="K9" s="67"/>
    </row>
    <row r="10" spans="1:11" s="78" customFormat="1">
      <c r="A10" s="74" t="s">
        <v>1330</v>
      </c>
      <c r="B10" s="74" t="s">
        <v>131</v>
      </c>
      <c r="C10" s="75">
        <v>4790</v>
      </c>
      <c r="D10" s="75">
        <f t="shared" si="0"/>
        <v>4476.6355140186915</v>
      </c>
      <c r="E10" s="76" t="s">
        <v>13</v>
      </c>
      <c r="F10" s="77" t="s">
        <v>215</v>
      </c>
      <c r="G10" s="74"/>
      <c r="I10" s="103"/>
      <c r="K10" s="104"/>
    </row>
    <row r="11" spans="1:11">
      <c r="A11" s="42" t="s">
        <v>1331</v>
      </c>
      <c r="B11" s="42" t="s">
        <v>132</v>
      </c>
      <c r="C11" s="43">
        <v>23790.000000000004</v>
      </c>
      <c r="D11" s="43">
        <f t="shared" si="0"/>
        <v>22233.644859813085</v>
      </c>
      <c r="E11" s="50" t="s">
        <v>13</v>
      </c>
      <c r="F11" s="49" t="s">
        <v>215</v>
      </c>
      <c r="G11" s="42"/>
      <c r="K11" s="67"/>
    </row>
    <row r="12" spans="1:11">
      <c r="A12" s="42" t="s">
        <v>1332</v>
      </c>
      <c r="B12" s="42" t="s">
        <v>687</v>
      </c>
      <c r="C12" s="43">
        <v>37590</v>
      </c>
      <c r="D12" s="43">
        <f t="shared" si="0"/>
        <v>35130.841121495323</v>
      </c>
      <c r="E12" s="50" t="s">
        <v>13</v>
      </c>
      <c r="F12" s="49" t="s">
        <v>215</v>
      </c>
      <c r="G12" s="42"/>
      <c r="K12" s="67"/>
    </row>
    <row r="13" spans="1:11">
      <c r="A13" s="42" t="s">
        <v>1333</v>
      </c>
      <c r="B13" s="42" t="s">
        <v>690</v>
      </c>
      <c r="C13" s="43">
        <v>790.00240000000008</v>
      </c>
      <c r="D13" s="43">
        <f t="shared" si="0"/>
        <v>738.32</v>
      </c>
      <c r="E13" s="50" t="s">
        <v>39</v>
      </c>
      <c r="F13" s="49" t="s">
        <v>215</v>
      </c>
      <c r="G13" s="42"/>
      <c r="K13" s="67"/>
    </row>
    <row r="14" spans="1:11">
      <c r="A14" s="42" t="s">
        <v>1334</v>
      </c>
      <c r="B14" s="42" t="s">
        <v>516</v>
      </c>
      <c r="C14" s="43">
        <v>600</v>
      </c>
      <c r="D14" s="43">
        <f t="shared" si="0"/>
        <v>560.74766355140184</v>
      </c>
      <c r="E14" s="50" t="s">
        <v>39</v>
      </c>
      <c r="F14" s="49" t="s">
        <v>215</v>
      </c>
      <c r="G14" s="42"/>
      <c r="K14" s="67"/>
    </row>
    <row r="15" spans="1:11">
      <c r="A15" s="42" t="s">
        <v>1335</v>
      </c>
      <c r="B15" s="42" t="s">
        <v>517</v>
      </c>
      <c r="C15" s="43">
        <v>870</v>
      </c>
      <c r="D15" s="43">
        <f t="shared" si="0"/>
        <v>813.08411214953264</v>
      </c>
      <c r="E15" s="50" t="s">
        <v>39</v>
      </c>
      <c r="F15" s="49" t="s">
        <v>215</v>
      </c>
      <c r="G15" s="42"/>
      <c r="K15" s="67"/>
    </row>
    <row r="16" spans="1:11">
      <c r="A16" s="42" t="s">
        <v>1336</v>
      </c>
      <c r="B16" s="42" t="s">
        <v>518</v>
      </c>
      <c r="C16" s="43">
        <v>690.00020000000006</v>
      </c>
      <c r="D16" s="43">
        <f t="shared" si="0"/>
        <v>644.86</v>
      </c>
      <c r="E16" s="50" t="s">
        <v>39</v>
      </c>
      <c r="F16" s="49" t="s">
        <v>215</v>
      </c>
      <c r="G16" s="42"/>
      <c r="K16" s="67"/>
    </row>
    <row r="17" spans="1:11">
      <c r="A17" s="42" t="s">
        <v>1337</v>
      </c>
      <c r="B17" s="42" t="s">
        <v>519</v>
      </c>
      <c r="C17" s="43">
        <v>600</v>
      </c>
      <c r="D17" s="43">
        <f t="shared" si="0"/>
        <v>560.74766355140184</v>
      </c>
      <c r="E17" s="50" t="s">
        <v>39</v>
      </c>
      <c r="F17" s="49" t="s">
        <v>215</v>
      </c>
      <c r="G17" s="42"/>
      <c r="K17" s="67"/>
    </row>
    <row r="18" spans="1:11">
      <c r="A18" s="42" t="s">
        <v>1338</v>
      </c>
      <c r="B18" s="42" t="s">
        <v>863</v>
      </c>
      <c r="C18" s="43">
        <v>870</v>
      </c>
      <c r="D18" s="43">
        <f t="shared" si="0"/>
        <v>813.08411214953264</v>
      </c>
      <c r="E18" s="50" t="s">
        <v>39</v>
      </c>
      <c r="F18" s="49" t="s">
        <v>215</v>
      </c>
      <c r="G18" s="42"/>
      <c r="K18" s="67"/>
    </row>
    <row r="19" spans="1:11">
      <c r="A19" s="42" t="s">
        <v>1339</v>
      </c>
      <c r="B19" s="42" t="s">
        <v>864</v>
      </c>
      <c r="C19" s="43">
        <v>6289.9950000000008</v>
      </c>
      <c r="D19" s="43">
        <f t="shared" si="0"/>
        <v>5878.5</v>
      </c>
      <c r="E19" s="50" t="s">
        <v>13</v>
      </c>
      <c r="F19" s="49" t="s">
        <v>215</v>
      </c>
      <c r="G19" s="42"/>
      <c r="K19" s="67"/>
    </row>
    <row r="20" spans="1:11">
      <c r="A20" s="42" t="s">
        <v>1340</v>
      </c>
      <c r="B20" s="42" t="s">
        <v>865</v>
      </c>
      <c r="C20" s="43">
        <v>1489.9964</v>
      </c>
      <c r="D20" s="43">
        <f t="shared" si="0"/>
        <v>1392.52</v>
      </c>
      <c r="E20" s="50" t="s">
        <v>13</v>
      </c>
      <c r="F20" s="49" t="s">
        <v>215</v>
      </c>
      <c r="G20" s="42"/>
      <c r="K20" s="67"/>
    </row>
    <row r="21" spans="1:11">
      <c r="A21" s="42" t="s">
        <v>1341</v>
      </c>
      <c r="B21" s="42" t="s">
        <v>688</v>
      </c>
      <c r="C21" s="43">
        <v>489.99580000000003</v>
      </c>
      <c r="D21" s="43">
        <f t="shared" si="0"/>
        <v>457.94</v>
      </c>
      <c r="E21" s="50" t="s">
        <v>39</v>
      </c>
      <c r="F21" s="49" t="s">
        <v>215</v>
      </c>
      <c r="G21" s="42"/>
      <c r="K21" s="67"/>
    </row>
    <row r="22" spans="1:11">
      <c r="A22" s="42" t="s">
        <v>1342</v>
      </c>
      <c r="B22" s="42" t="s">
        <v>689</v>
      </c>
      <c r="C22" s="43">
        <v>349.99700000000007</v>
      </c>
      <c r="D22" s="43">
        <f t="shared" si="0"/>
        <v>327.10000000000002</v>
      </c>
      <c r="E22" s="50" t="s">
        <v>39</v>
      </c>
      <c r="F22" s="49" t="s">
        <v>215</v>
      </c>
      <c r="G22" s="42"/>
      <c r="K22" s="67"/>
    </row>
    <row r="23" spans="1:11">
      <c r="A23" s="59" t="s">
        <v>1343</v>
      </c>
      <c r="B23" s="59" t="s">
        <v>965</v>
      </c>
      <c r="C23" s="43">
        <v>500</v>
      </c>
      <c r="D23" s="43">
        <f t="shared" si="0"/>
        <v>467.28971962616822</v>
      </c>
      <c r="E23" s="50" t="s">
        <v>39</v>
      </c>
      <c r="F23" s="49" t="s">
        <v>215</v>
      </c>
      <c r="G23" s="102" t="s">
        <v>549</v>
      </c>
      <c r="K23" s="67"/>
    </row>
    <row r="24" spans="1:11" ht="20.25" customHeight="1">
      <c r="A24" s="48" t="s">
        <v>134</v>
      </c>
      <c r="B24" s="44"/>
      <c r="C24" s="45"/>
      <c r="D24" s="45"/>
      <c r="E24" s="44"/>
      <c r="F24" s="44"/>
      <c r="G24" s="44"/>
    </row>
    <row r="25" spans="1:11">
      <c r="A25" s="42" t="s">
        <v>1344</v>
      </c>
      <c r="B25" s="42" t="s">
        <v>866</v>
      </c>
      <c r="C25" s="43">
        <v>4989.9985000000006</v>
      </c>
      <c r="D25" s="43">
        <f t="shared" si="0"/>
        <v>4663.55</v>
      </c>
      <c r="E25" s="50" t="s">
        <v>39</v>
      </c>
      <c r="F25" s="49" t="s">
        <v>215</v>
      </c>
      <c r="G25" s="42"/>
      <c r="K25" s="67"/>
    </row>
    <row r="26" spans="1:11" s="78" customFormat="1">
      <c r="A26" s="74" t="s">
        <v>1739</v>
      </c>
      <c r="B26" s="74" t="s">
        <v>867</v>
      </c>
      <c r="C26" s="75">
        <v>3589.9998000000001</v>
      </c>
      <c r="D26" s="75">
        <f t="shared" si="0"/>
        <v>3355.14</v>
      </c>
      <c r="E26" s="76" t="s">
        <v>39</v>
      </c>
      <c r="F26" s="77" t="s">
        <v>215</v>
      </c>
      <c r="G26" s="109" t="s">
        <v>952</v>
      </c>
      <c r="I26" s="103"/>
      <c r="K26" s="104"/>
    </row>
    <row r="27" spans="1:11">
      <c r="A27" s="59" t="s">
        <v>966</v>
      </c>
      <c r="B27" s="59" t="s">
        <v>967</v>
      </c>
      <c r="C27" s="43">
        <v>4190</v>
      </c>
      <c r="D27" s="43">
        <f t="shared" si="0"/>
        <v>3915.8878504672894</v>
      </c>
      <c r="E27" s="50" t="s">
        <v>39</v>
      </c>
      <c r="F27" s="49" t="s">
        <v>215</v>
      </c>
      <c r="G27" s="102" t="s">
        <v>1027</v>
      </c>
      <c r="K27" s="67"/>
    </row>
    <row r="28" spans="1:11">
      <c r="A28" s="42" t="s">
        <v>1705</v>
      </c>
      <c r="B28" s="42" t="s">
        <v>1071</v>
      </c>
      <c r="C28" s="43">
        <v>1899.9999999999998</v>
      </c>
      <c r="D28" s="43">
        <f t="shared" si="0"/>
        <v>1775.700934579439</v>
      </c>
      <c r="E28" s="50" t="s">
        <v>39</v>
      </c>
      <c r="F28" s="49" t="s">
        <v>215</v>
      </c>
      <c r="G28" s="42"/>
      <c r="K28" s="67"/>
    </row>
    <row r="29" spans="1:11">
      <c r="A29" s="42" t="s">
        <v>1060</v>
      </c>
      <c r="B29" s="42" t="s">
        <v>1072</v>
      </c>
      <c r="C29" s="43">
        <v>2590</v>
      </c>
      <c r="D29" s="43">
        <f t="shared" si="0"/>
        <v>2420.5607476635514</v>
      </c>
      <c r="E29" s="50" t="s">
        <v>39</v>
      </c>
      <c r="F29" s="49" t="s">
        <v>215</v>
      </c>
      <c r="G29" s="42"/>
      <c r="K29" s="67"/>
    </row>
    <row r="30" spans="1:11">
      <c r="A30" s="42" t="s">
        <v>1691</v>
      </c>
      <c r="B30" s="42" t="s">
        <v>1074</v>
      </c>
      <c r="C30" s="43">
        <v>2590</v>
      </c>
      <c r="D30" s="43">
        <f t="shared" si="0"/>
        <v>2420.5607476635514</v>
      </c>
      <c r="E30" s="50" t="s">
        <v>39</v>
      </c>
      <c r="F30" s="49" t="s">
        <v>215</v>
      </c>
      <c r="G30" s="42"/>
      <c r="K30" s="67"/>
    </row>
    <row r="31" spans="1:11">
      <c r="A31" s="42" t="s">
        <v>926</v>
      </c>
      <c r="B31" s="42" t="s">
        <v>1073</v>
      </c>
      <c r="C31" s="43">
        <v>2690</v>
      </c>
      <c r="D31" s="43">
        <f t="shared" si="0"/>
        <v>2514.0186915887848</v>
      </c>
      <c r="E31" s="50" t="s">
        <v>39</v>
      </c>
      <c r="F31" s="49" t="s">
        <v>215</v>
      </c>
      <c r="G31" s="42"/>
      <c r="K31" s="67"/>
    </row>
    <row r="32" spans="1:11">
      <c r="A32" s="42" t="s">
        <v>1345</v>
      </c>
      <c r="B32" s="42" t="s">
        <v>135</v>
      </c>
      <c r="C32" s="43">
        <v>7290</v>
      </c>
      <c r="D32" s="43">
        <f t="shared" si="0"/>
        <v>6813.0841121495323</v>
      </c>
      <c r="E32" s="50" t="s">
        <v>39</v>
      </c>
      <c r="F32" s="49" t="s">
        <v>215</v>
      </c>
      <c r="G32" s="42"/>
      <c r="K32" s="67"/>
    </row>
    <row r="33" spans="1:11">
      <c r="A33" s="42" t="s">
        <v>1346</v>
      </c>
      <c r="B33" s="42" t="s">
        <v>136</v>
      </c>
      <c r="C33" s="43">
        <v>9990</v>
      </c>
      <c r="D33" s="43">
        <f t="shared" si="0"/>
        <v>9336.4485981308408</v>
      </c>
      <c r="E33" s="50" t="s">
        <v>39</v>
      </c>
      <c r="F33" s="49" t="s">
        <v>215</v>
      </c>
      <c r="G33" s="42"/>
      <c r="K33" s="67"/>
    </row>
    <row r="34" spans="1:11" ht="20.25" customHeight="1">
      <c r="A34" s="48" t="s">
        <v>137</v>
      </c>
      <c r="B34" s="44"/>
      <c r="C34" s="45"/>
      <c r="D34" s="45"/>
      <c r="E34" s="44"/>
      <c r="F34" s="44"/>
      <c r="G34" s="44"/>
    </row>
    <row r="35" spans="1:11">
      <c r="A35" s="42" t="s">
        <v>1347</v>
      </c>
      <c r="B35" s="79" t="s">
        <v>138</v>
      </c>
      <c r="C35" s="43">
        <v>11900.005000000001</v>
      </c>
      <c r="D35" s="43">
        <f t="shared" si="0"/>
        <v>11121.5</v>
      </c>
      <c r="E35" s="49" t="s">
        <v>39</v>
      </c>
      <c r="F35" s="49" t="s">
        <v>215</v>
      </c>
      <c r="G35" s="42"/>
      <c r="K35" s="67"/>
    </row>
    <row r="36" spans="1:11">
      <c r="A36" s="42" t="s">
        <v>1348</v>
      </c>
      <c r="B36" s="79" t="s">
        <v>139</v>
      </c>
      <c r="C36" s="43">
        <v>6990</v>
      </c>
      <c r="D36" s="43">
        <f t="shared" si="0"/>
        <v>6532.7102803738317</v>
      </c>
      <c r="E36" s="49" t="s">
        <v>39</v>
      </c>
      <c r="F36" s="49" t="s">
        <v>215</v>
      </c>
      <c r="G36" s="42"/>
      <c r="K36" s="67"/>
    </row>
    <row r="37" spans="1:11" s="78" customFormat="1">
      <c r="A37" s="74" t="s">
        <v>1349</v>
      </c>
      <c r="B37" s="74" t="s">
        <v>140</v>
      </c>
      <c r="C37" s="75">
        <v>12490</v>
      </c>
      <c r="D37" s="75">
        <f t="shared" si="0"/>
        <v>11672.897196261682</v>
      </c>
      <c r="E37" s="77" t="s">
        <v>39</v>
      </c>
      <c r="F37" s="77" t="s">
        <v>215</v>
      </c>
      <c r="G37" s="109" t="s">
        <v>952</v>
      </c>
      <c r="I37" s="103"/>
      <c r="K37" s="104"/>
    </row>
    <row r="38" spans="1:11">
      <c r="A38" s="42" t="s">
        <v>1350</v>
      </c>
      <c r="B38" s="79" t="s">
        <v>141</v>
      </c>
      <c r="C38" s="43">
        <v>5600</v>
      </c>
      <c r="D38" s="43">
        <f t="shared" si="0"/>
        <v>5233.6448598130837</v>
      </c>
      <c r="E38" s="49" t="s">
        <v>39</v>
      </c>
      <c r="F38" s="49" t="s">
        <v>215</v>
      </c>
      <c r="G38" s="42"/>
      <c r="K38" s="67"/>
    </row>
    <row r="39" spans="1:11">
      <c r="A39" s="42" t="s">
        <v>1351</v>
      </c>
      <c r="B39" s="79" t="s">
        <v>868</v>
      </c>
      <c r="C39" s="43">
        <v>6000</v>
      </c>
      <c r="D39" s="43">
        <f t="shared" si="0"/>
        <v>5607.4766355140182</v>
      </c>
      <c r="E39" s="49" t="s">
        <v>39</v>
      </c>
      <c r="F39" s="49" t="s">
        <v>215</v>
      </c>
      <c r="G39" s="42"/>
      <c r="K39" s="67"/>
    </row>
    <row r="40" spans="1:11">
      <c r="A40" s="42" t="s">
        <v>1352</v>
      </c>
      <c r="B40" s="79" t="s">
        <v>869</v>
      </c>
      <c r="C40" s="43">
        <v>10590.004000000001</v>
      </c>
      <c r="D40" s="43">
        <f t="shared" si="0"/>
        <v>9897.2000000000007</v>
      </c>
      <c r="E40" s="49" t="s">
        <v>39</v>
      </c>
      <c r="F40" s="49" t="s">
        <v>215</v>
      </c>
      <c r="G40" s="60"/>
      <c r="K40" s="67"/>
    </row>
    <row r="41" spans="1:11">
      <c r="A41" s="59" t="s">
        <v>1353</v>
      </c>
      <c r="B41" s="59" t="s">
        <v>968</v>
      </c>
      <c r="C41" s="43">
        <v>15490.004800000001</v>
      </c>
      <c r="D41" s="43">
        <f t="shared" ref="D41:D43" si="2">C41/1.07</f>
        <v>14476.64</v>
      </c>
      <c r="E41" s="49" t="s">
        <v>39</v>
      </c>
      <c r="F41" s="49" t="s">
        <v>215</v>
      </c>
      <c r="G41" s="102" t="s">
        <v>549</v>
      </c>
      <c r="K41" s="67"/>
    </row>
    <row r="42" spans="1:11">
      <c r="A42" s="59" t="s">
        <v>1354</v>
      </c>
      <c r="B42" s="59" t="s">
        <v>969</v>
      </c>
      <c r="C42" s="43">
        <v>22190.002400000001</v>
      </c>
      <c r="D42" s="43">
        <f t="shared" si="2"/>
        <v>20738.32</v>
      </c>
      <c r="E42" s="49" t="s">
        <v>39</v>
      </c>
      <c r="F42" s="49" t="s">
        <v>215</v>
      </c>
      <c r="G42" s="102" t="s">
        <v>549</v>
      </c>
      <c r="K42" s="67"/>
    </row>
    <row r="43" spans="1:11">
      <c r="A43" s="59" t="s">
        <v>1355</v>
      </c>
      <c r="B43" s="59" t="s">
        <v>970</v>
      </c>
      <c r="C43" s="43">
        <v>17989.995600000002</v>
      </c>
      <c r="D43" s="43">
        <f t="shared" si="2"/>
        <v>16813.080000000002</v>
      </c>
      <c r="E43" s="49" t="s">
        <v>39</v>
      </c>
      <c r="F43" s="49" t="s">
        <v>215</v>
      </c>
      <c r="G43" s="102" t="s">
        <v>549</v>
      </c>
      <c r="K43" s="67"/>
    </row>
    <row r="44" spans="1:11">
      <c r="A44" s="42" t="s">
        <v>1356</v>
      </c>
      <c r="B44" s="42" t="s">
        <v>651</v>
      </c>
      <c r="C44" s="43">
        <v>2889.9951000000001</v>
      </c>
      <c r="D44" s="43">
        <f t="shared" si="0"/>
        <v>2700.93</v>
      </c>
      <c r="E44" s="49" t="s">
        <v>39</v>
      </c>
      <c r="F44" s="49" t="s">
        <v>215</v>
      </c>
      <c r="G44" s="42"/>
      <c r="K44" s="67"/>
    </row>
    <row r="45" spans="1:11" ht="20.25" customHeight="1">
      <c r="A45" s="48" t="s">
        <v>142</v>
      </c>
      <c r="B45" s="44"/>
      <c r="C45" s="45"/>
      <c r="D45" s="45"/>
      <c r="E45" s="44"/>
      <c r="F45" s="44"/>
      <c r="G45" s="44"/>
    </row>
    <row r="46" spans="1:11">
      <c r="A46" s="42" t="s">
        <v>1357</v>
      </c>
      <c r="B46" s="79" t="s">
        <v>143</v>
      </c>
      <c r="C46" s="43">
        <v>3799.9999999999995</v>
      </c>
      <c r="D46" s="43">
        <f t="shared" si="0"/>
        <v>3551.4018691588781</v>
      </c>
      <c r="E46" s="49" t="s">
        <v>39</v>
      </c>
      <c r="F46" s="49" t="s">
        <v>215</v>
      </c>
      <c r="G46" s="42"/>
      <c r="K46" s="67"/>
    </row>
    <row r="47" spans="1:11">
      <c r="A47" s="42" t="s">
        <v>1358</v>
      </c>
      <c r="B47" s="79" t="s">
        <v>870</v>
      </c>
      <c r="C47" s="43">
        <v>15700</v>
      </c>
      <c r="D47" s="43">
        <f t="shared" si="0"/>
        <v>14672.897196261682</v>
      </c>
      <c r="E47" s="49" t="s">
        <v>39</v>
      </c>
      <c r="F47" s="49" t="s">
        <v>215</v>
      </c>
      <c r="G47" s="42"/>
      <c r="K47" s="67"/>
    </row>
    <row r="48" spans="1:11">
      <c r="A48" s="42" t="s">
        <v>1359</v>
      </c>
      <c r="B48" s="79" t="s">
        <v>144</v>
      </c>
      <c r="C48" s="43">
        <v>2490</v>
      </c>
      <c r="D48" s="43">
        <f t="shared" si="0"/>
        <v>2327.1028037383176</v>
      </c>
      <c r="E48" s="49" t="s">
        <v>39</v>
      </c>
      <c r="F48" s="49" t="s">
        <v>215</v>
      </c>
      <c r="G48" s="42"/>
      <c r="K48" s="67"/>
    </row>
    <row r="49" spans="1:11">
      <c r="A49" s="59" t="s">
        <v>1360</v>
      </c>
      <c r="B49" s="59" t="s">
        <v>1228</v>
      </c>
      <c r="C49" s="43">
        <v>3250</v>
      </c>
      <c r="D49" s="43">
        <f t="shared" si="0"/>
        <v>3037.3831775700933</v>
      </c>
      <c r="E49" s="49" t="s">
        <v>39</v>
      </c>
      <c r="F49" s="49" t="s">
        <v>215</v>
      </c>
      <c r="G49" s="102" t="s">
        <v>549</v>
      </c>
      <c r="K49" s="67"/>
    </row>
    <row r="50" spans="1:11">
      <c r="A50" s="42" t="s">
        <v>1361</v>
      </c>
      <c r="B50" s="79" t="s">
        <v>871</v>
      </c>
      <c r="C50" s="43">
        <v>2400</v>
      </c>
      <c r="D50" s="43">
        <f t="shared" si="0"/>
        <v>2242.9906542056074</v>
      </c>
      <c r="E50" s="49" t="s">
        <v>39</v>
      </c>
      <c r="F50" s="49" t="s">
        <v>215</v>
      </c>
      <c r="G50" s="42"/>
      <c r="K50" s="67"/>
    </row>
    <row r="51" spans="1:11">
      <c r="A51" s="42" t="s">
        <v>1362</v>
      </c>
      <c r="B51" s="79" t="s">
        <v>872</v>
      </c>
      <c r="C51" s="43">
        <v>949.99999999999989</v>
      </c>
      <c r="D51" s="43">
        <f t="shared" si="0"/>
        <v>887.85046728971952</v>
      </c>
      <c r="E51" s="49" t="s">
        <v>39</v>
      </c>
      <c r="F51" s="49" t="s">
        <v>215</v>
      </c>
      <c r="G51" s="42"/>
      <c r="K51" s="67"/>
    </row>
    <row r="52" spans="1:11">
      <c r="A52" s="42" t="s">
        <v>1363</v>
      </c>
      <c r="B52" s="79" t="s">
        <v>873</v>
      </c>
      <c r="C52" s="43">
        <v>949.99999999999989</v>
      </c>
      <c r="D52" s="43">
        <f t="shared" si="0"/>
        <v>887.85046728971952</v>
      </c>
      <c r="E52" s="49" t="s">
        <v>39</v>
      </c>
      <c r="F52" s="49" t="s">
        <v>215</v>
      </c>
      <c r="G52" s="42"/>
      <c r="K52" s="67"/>
    </row>
    <row r="53" spans="1:11">
      <c r="A53" s="42" t="s">
        <v>1364</v>
      </c>
      <c r="B53" s="79" t="s">
        <v>874</v>
      </c>
      <c r="C53" s="43">
        <v>1230</v>
      </c>
      <c r="D53" s="43">
        <f t="shared" si="0"/>
        <v>1149.5327102803737</v>
      </c>
      <c r="E53" s="49" t="s">
        <v>39</v>
      </c>
      <c r="F53" s="49" t="s">
        <v>215</v>
      </c>
      <c r="G53" s="42"/>
      <c r="K53" s="67"/>
    </row>
    <row r="54" spans="1:11">
      <c r="A54" s="42" t="s">
        <v>1365</v>
      </c>
      <c r="B54" s="79" t="s">
        <v>875</v>
      </c>
      <c r="C54" s="43">
        <v>1489.9964</v>
      </c>
      <c r="D54" s="43">
        <f t="shared" si="0"/>
        <v>1392.52</v>
      </c>
      <c r="E54" s="49" t="s">
        <v>39</v>
      </c>
      <c r="F54" s="49" t="s">
        <v>215</v>
      </c>
      <c r="G54" s="42"/>
      <c r="K54" s="67"/>
    </row>
    <row r="55" spans="1:11">
      <c r="A55" s="42" t="s">
        <v>1366</v>
      </c>
      <c r="B55" s="79" t="s">
        <v>876</v>
      </c>
      <c r="C55" s="43">
        <v>1899.9999999999998</v>
      </c>
      <c r="D55" s="43">
        <f t="shared" si="0"/>
        <v>1775.700934579439</v>
      </c>
      <c r="E55" s="49" t="s">
        <v>39</v>
      </c>
      <c r="F55" s="49" t="s">
        <v>215</v>
      </c>
      <c r="G55" s="42"/>
      <c r="K55" s="67"/>
    </row>
    <row r="56" spans="1:11">
      <c r="A56" s="42" t="s">
        <v>1367</v>
      </c>
      <c r="B56" s="79" t="s">
        <v>877</v>
      </c>
      <c r="C56" s="43">
        <v>7790</v>
      </c>
      <c r="D56" s="43">
        <f t="shared" si="0"/>
        <v>7280.3738317757006</v>
      </c>
      <c r="E56" s="49" t="s">
        <v>39</v>
      </c>
      <c r="F56" s="49" t="s">
        <v>215</v>
      </c>
      <c r="G56" s="42"/>
      <c r="K56" s="67"/>
    </row>
    <row r="57" spans="1:11">
      <c r="A57" s="42" t="s">
        <v>1368</v>
      </c>
      <c r="B57" s="79" t="s">
        <v>145</v>
      </c>
      <c r="C57" s="43">
        <v>6290</v>
      </c>
      <c r="D57" s="43">
        <f t="shared" si="0"/>
        <v>5878.5046728971956</v>
      </c>
      <c r="E57" s="49" t="s">
        <v>39</v>
      </c>
      <c r="F57" s="49" t="s">
        <v>215</v>
      </c>
      <c r="G57" s="42"/>
      <c r="K57" s="67"/>
    </row>
    <row r="58" spans="1:11">
      <c r="A58" s="59" t="s">
        <v>1188</v>
      </c>
      <c r="B58" s="59" t="s">
        <v>1187</v>
      </c>
      <c r="C58" s="43">
        <v>4850</v>
      </c>
      <c r="D58" s="43">
        <f t="shared" si="0"/>
        <v>4532.7102803738317</v>
      </c>
      <c r="E58" s="49" t="s">
        <v>39</v>
      </c>
      <c r="F58" s="49" t="s">
        <v>215</v>
      </c>
      <c r="G58" s="102"/>
      <c r="K58" s="67"/>
    </row>
    <row r="59" spans="1:11" ht="20.25" customHeight="1">
      <c r="A59" s="48" t="s">
        <v>852</v>
      </c>
      <c r="B59" s="44"/>
      <c r="C59" s="45"/>
      <c r="D59" s="45"/>
      <c r="E59" s="44"/>
      <c r="F59" s="44"/>
      <c r="G59" s="44"/>
    </row>
    <row r="60" spans="1:11">
      <c r="A60" s="42" t="s">
        <v>1369</v>
      </c>
      <c r="B60" s="79" t="s">
        <v>147</v>
      </c>
      <c r="C60" s="43">
        <v>2990</v>
      </c>
      <c r="D60" s="43">
        <f t="shared" si="0"/>
        <v>2794.3925233644859</v>
      </c>
      <c r="E60" s="49" t="s">
        <v>39</v>
      </c>
      <c r="F60" s="49" t="s">
        <v>215</v>
      </c>
      <c r="G60" s="42"/>
      <c r="K60" s="67"/>
    </row>
    <row r="61" spans="1:11">
      <c r="A61" s="42" t="s">
        <v>1370</v>
      </c>
      <c r="B61" s="79" t="s">
        <v>148</v>
      </c>
      <c r="C61" s="43">
        <v>2990</v>
      </c>
      <c r="D61" s="43">
        <f t="shared" si="0"/>
        <v>2794.3925233644859</v>
      </c>
      <c r="E61" s="49" t="s">
        <v>39</v>
      </c>
      <c r="F61" s="49" t="s">
        <v>215</v>
      </c>
      <c r="G61" s="42"/>
      <c r="K61" s="67"/>
    </row>
    <row r="62" spans="1:11">
      <c r="A62" s="42" t="s">
        <v>1371</v>
      </c>
      <c r="B62" s="79" t="s">
        <v>149</v>
      </c>
      <c r="C62" s="43">
        <v>2990</v>
      </c>
      <c r="D62" s="43">
        <f t="shared" si="0"/>
        <v>2794.3925233644859</v>
      </c>
      <c r="E62" s="49" t="s">
        <v>39</v>
      </c>
      <c r="F62" s="49" t="s">
        <v>215</v>
      </c>
      <c r="G62" s="42"/>
      <c r="K62" s="67"/>
    </row>
    <row r="63" spans="1:11">
      <c r="A63" s="42" t="s">
        <v>1372</v>
      </c>
      <c r="B63" s="79" t="s">
        <v>150</v>
      </c>
      <c r="C63" s="43">
        <v>2990</v>
      </c>
      <c r="D63" s="43">
        <f t="shared" si="0"/>
        <v>2794.3925233644859</v>
      </c>
      <c r="E63" s="49" t="s">
        <v>39</v>
      </c>
      <c r="F63" s="49" t="s">
        <v>215</v>
      </c>
      <c r="G63" s="42"/>
      <c r="K63" s="67"/>
    </row>
    <row r="64" spans="1:11">
      <c r="A64" s="42" t="s">
        <v>1373</v>
      </c>
      <c r="B64" s="79" t="s">
        <v>151</v>
      </c>
      <c r="C64" s="43">
        <v>2990</v>
      </c>
      <c r="D64" s="43">
        <f t="shared" si="0"/>
        <v>2794.3925233644859</v>
      </c>
      <c r="E64" s="49" t="s">
        <v>39</v>
      </c>
      <c r="F64" s="49" t="s">
        <v>215</v>
      </c>
      <c r="G64" s="42"/>
      <c r="K64" s="67"/>
    </row>
    <row r="65" spans="1:11">
      <c r="A65" s="42" t="s">
        <v>1374</v>
      </c>
      <c r="B65" s="42" t="s">
        <v>152</v>
      </c>
      <c r="C65" s="43">
        <v>14990</v>
      </c>
      <c r="D65" s="43">
        <f t="shared" si="0"/>
        <v>14009.345794392522</v>
      </c>
      <c r="E65" s="49" t="s">
        <v>39</v>
      </c>
      <c r="F65" s="49" t="s">
        <v>215</v>
      </c>
      <c r="G65" s="42"/>
      <c r="K65" s="67"/>
    </row>
    <row r="66" spans="1:11" ht="20.25" customHeight="1">
      <c r="A66" s="48" t="s">
        <v>522</v>
      </c>
      <c r="B66" s="44"/>
      <c r="C66" s="45"/>
      <c r="D66" s="45"/>
      <c r="E66" s="44"/>
      <c r="F66" s="44"/>
      <c r="G66" s="44"/>
    </row>
    <row r="67" spans="1:11">
      <c r="A67" s="42" t="s">
        <v>1375</v>
      </c>
      <c r="B67" s="79" t="s">
        <v>523</v>
      </c>
      <c r="C67" s="43">
        <v>9990</v>
      </c>
      <c r="D67" s="43">
        <f t="shared" si="0"/>
        <v>9336.4485981308408</v>
      </c>
      <c r="E67" s="49" t="s">
        <v>39</v>
      </c>
      <c r="F67" s="49" t="s">
        <v>215</v>
      </c>
      <c r="G67" s="42"/>
      <c r="K67" s="67"/>
    </row>
    <row r="68" spans="1:11">
      <c r="A68" s="42" t="s">
        <v>1376</v>
      </c>
      <c r="B68" s="79" t="s">
        <v>524</v>
      </c>
      <c r="C68" s="43">
        <v>15490</v>
      </c>
      <c r="D68" s="43">
        <f t="shared" si="0"/>
        <v>14476.635514018692</v>
      </c>
      <c r="E68" s="49" t="s">
        <v>39</v>
      </c>
      <c r="F68" s="49" t="s">
        <v>215</v>
      </c>
      <c r="G68" s="42"/>
      <c r="K68" s="67"/>
    </row>
    <row r="69" spans="1:11">
      <c r="A69" s="59" t="s">
        <v>1190</v>
      </c>
      <c r="B69" s="59" t="s">
        <v>1189</v>
      </c>
      <c r="C69" s="43">
        <v>16790</v>
      </c>
      <c r="D69" s="43">
        <f t="shared" ref="D69" si="3">C69/1.07</f>
        <v>15691.588785046728</v>
      </c>
      <c r="E69" s="49" t="s">
        <v>39</v>
      </c>
      <c r="F69" s="49" t="s">
        <v>215</v>
      </c>
      <c r="G69" s="102"/>
      <c r="K69" s="67"/>
    </row>
    <row r="70" spans="1:11">
      <c r="A70" s="42" t="s">
        <v>1377</v>
      </c>
      <c r="B70" s="42" t="s">
        <v>525</v>
      </c>
      <c r="C70" s="43">
        <v>4790.0048000000006</v>
      </c>
      <c r="D70" s="43">
        <f t="shared" si="0"/>
        <v>4476.6400000000003</v>
      </c>
      <c r="E70" s="49" t="s">
        <v>39</v>
      </c>
      <c r="F70" s="49" t="s">
        <v>215</v>
      </c>
      <c r="G70" s="42"/>
      <c r="K70" s="67"/>
    </row>
    <row r="71" spans="1:11" ht="20.25" customHeight="1">
      <c r="A71" s="48" t="s">
        <v>153</v>
      </c>
      <c r="B71" s="44"/>
      <c r="C71" s="45"/>
      <c r="D71" s="45"/>
      <c r="E71" s="44"/>
      <c r="F71" s="44"/>
      <c r="G71" s="44"/>
    </row>
    <row r="72" spans="1:11">
      <c r="A72" s="42" t="s">
        <v>1378</v>
      </c>
      <c r="B72" s="79" t="s">
        <v>154</v>
      </c>
      <c r="C72" s="43">
        <v>949.99999999999989</v>
      </c>
      <c r="D72" s="43">
        <f t="shared" si="0"/>
        <v>887.85046728971952</v>
      </c>
      <c r="E72" s="49" t="s">
        <v>39</v>
      </c>
      <c r="F72" s="49" t="s">
        <v>215</v>
      </c>
      <c r="G72" s="42"/>
      <c r="K72" s="67"/>
    </row>
    <row r="73" spans="1:11">
      <c r="A73" s="42" t="s">
        <v>1379</v>
      </c>
      <c r="B73" s="79" t="s">
        <v>155</v>
      </c>
      <c r="C73" s="43">
        <v>759.99959999999999</v>
      </c>
      <c r="D73" s="43">
        <f t="shared" si="0"/>
        <v>710.28</v>
      </c>
      <c r="E73" s="49" t="s">
        <v>39</v>
      </c>
      <c r="F73" s="49" t="s">
        <v>215</v>
      </c>
      <c r="G73" s="42"/>
      <c r="K73" s="67"/>
    </row>
    <row r="74" spans="1:11">
      <c r="A74" s="59" t="s">
        <v>1184</v>
      </c>
      <c r="B74" s="59" t="s">
        <v>1179</v>
      </c>
      <c r="C74" s="43">
        <v>2290</v>
      </c>
      <c r="D74" s="43">
        <f t="shared" ref="D74" si="4">C74/1.07</f>
        <v>2140.1869158878503</v>
      </c>
      <c r="E74" s="49" t="s">
        <v>39</v>
      </c>
      <c r="F74" s="49" t="s">
        <v>215</v>
      </c>
      <c r="G74" s="102"/>
      <c r="K74" s="67"/>
    </row>
    <row r="75" spans="1:11">
      <c r="A75" s="42" t="s">
        <v>1380</v>
      </c>
      <c r="B75" s="79" t="s">
        <v>156</v>
      </c>
      <c r="C75" s="43">
        <v>2350</v>
      </c>
      <c r="D75" s="43">
        <f t="shared" si="0"/>
        <v>2196.2616822429904</v>
      </c>
      <c r="E75" s="49" t="s">
        <v>39</v>
      </c>
      <c r="F75" s="49" t="s">
        <v>215</v>
      </c>
      <c r="G75" s="42"/>
      <c r="K75" s="67"/>
    </row>
    <row r="76" spans="1:11">
      <c r="A76" s="42" t="s">
        <v>1381</v>
      </c>
      <c r="B76" s="79" t="s">
        <v>157</v>
      </c>
      <c r="C76" s="43">
        <v>7500</v>
      </c>
      <c r="D76" s="43">
        <f t="shared" si="0"/>
        <v>7009.3457943925232</v>
      </c>
      <c r="E76" s="49" t="s">
        <v>39</v>
      </c>
      <c r="F76" s="49" t="s">
        <v>215</v>
      </c>
      <c r="G76" s="42"/>
      <c r="K76" s="67"/>
    </row>
    <row r="77" spans="1:11">
      <c r="A77" s="42" t="s">
        <v>1382</v>
      </c>
      <c r="B77" s="42" t="s">
        <v>158</v>
      </c>
      <c r="C77" s="43">
        <v>1350</v>
      </c>
      <c r="D77" s="43">
        <f t="shared" si="0"/>
        <v>1261.6822429906542</v>
      </c>
      <c r="E77" s="49" t="s">
        <v>39</v>
      </c>
      <c r="F77" s="49" t="s">
        <v>215</v>
      </c>
      <c r="G77" s="42"/>
      <c r="K77" s="67"/>
    </row>
    <row r="78" spans="1:11" ht="20.25" customHeight="1">
      <c r="A78" s="48" t="s">
        <v>589</v>
      </c>
      <c r="B78" s="44"/>
      <c r="C78" s="45"/>
      <c r="D78" s="45"/>
      <c r="E78" s="44"/>
      <c r="F78" s="44"/>
      <c r="G78" s="44"/>
    </row>
    <row r="79" spans="1:11">
      <c r="A79" s="42" t="s">
        <v>1383</v>
      </c>
      <c r="B79" s="79" t="s">
        <v>590</v>
      </c>
      <c r="C79" s="43">
        <v>24900</v>
      </c>
      <c r="D79" s="43">
        <f t="shared" ref="D79:D154" si="5">C79/1.07</f>
        <v>23271.028037383177</v>
      </c>
      <c r="E79" s="49" t="s">
        <v>39</v>
      </c>
      <c r="F79" s="49" t="s">
        <v>215</v>
      </c>
      <c r="G79" s="42"/>
      <c r="K79" s="67"/>
    </row>
    <row r="80" spans="1:11">
      <c r="A80" s="42" t="s">
        <v>1384</v>
      </c>
      <c r="B80" s="79" t="s">
        <v>591</v>
      </c>
      <c r="C80" s="43">
        <v>31500</v>
      </c>
      <c r="D80" s="43">
        <f t="shared" si="5"/>
        <v>29439.252336448597</v>
      </c>
      <c r="E80" s="49" t="s">
        <v>39</v>
      </c>
      <c r="F80" s="49" t="s">
        <v>215</v>
      </c>
      <c r="G80" s="42"/>
      <c r="K80" s="67"/>
    </row>
    <row r="81" spans="1:11">
      <c r="A81" s="42" t="s">
        <v>1385</v>
      </c>
      <c r="B81" s="42" t="s">
        <v>592</v>
      </c>
      <c r="C81" s="43">
        <v>38490</v>
      </c>
      <c r="D81" s="43">
        <f t="shared" si="5"/>
        <v>35971.962616822428</v>
      </c>
      <c r="E81" s="49" t="s">
        <v>39</v>
      </c>
      <c r="F81" s="49" t="s">
        <v>215</v>
      </c>
      <c r="G81" s="42"/>
      <c r="K81" s="67"/>
    </row>
    <row r="82" spans="1:11" ht="20.25" customHeight="1">
      <c r="A82" s="48" t="s">
        <v>853</v>
      </c>
      <c r="B82" s="44"/>
      <c r="C82" s="45"/>
      <c r="D82" s="45"/>
      <c r="E82" s="44"/>
      <c r="F82" s="44"/>
      <c r="G82" s="44"/>
    </row>
    <row r="83" spans="1:11">
      <c r="A83" s="42" t="s">
        <v>1386</v>
      </c>
      <c r="B83" s="79" t="s">
        <v>878</v>
      </c>
      <c r="C83" s="43">
        <v>1170</v>
      </c>
      <c r="D83" s="43">
        <f t="shared" si="5"/>
        <v>1093.4579439252336</v>
      </c>
      <c r="E83" s="49" t="s">
        <v>39</v>
      </c>
      <c r="F83" s="49" t="s">
        <v>215</v>
      </c>
      <c r="G83" s="42"/>
      <c r="K83" s="67"/>
    </row>
    <row r="84" spans="1:11">
      <c r="A84" s="42" t="s">
        <v>1387</v>
      </c>
      <c r="B84" s="79" t="s">
        <v>879</v>
      </c>
      <c r="C84" s="43">
        <v>1650</v>
      </c>
      <c r="D84" s="43">
        <f t="shared" si="5"/>
        <v>1542.0560747663551</v>
      </c>
      <c r="E84" s="49" t="s">
        <v>39</v>
      </c>
      <c r="F84" s="49" t="s">
        <v>215</v>
      </c>
      <c r="G84" s="42"/>
      <c r="K84" s="67"/>
    </row>
    <row r="85" spans="1:11">
      <c r="A85" s="42" t="s">
        <v>1388</v>
      </c>
      <c r="B85" s="79" t="s">
        <v>880</v>
      </c>
      <c r="C85" s="43">
        <v>1430</v>
      </c>
      <c r="D85" s="43">
        <f t="shared" si="5"/>
        <v>1336.448598130841</v>
      </c>
      <c r="E85" s="49" t="s">
        <v>39</v>
      </c>
      <c r="F85" s="49" t="s">
        <v>215</v>
      </c>
      <c r="G85" s="42"/>
      <c r="K85" s="67"/>
    </row>
    <row r="86" spans="1:11">
      <c r="A86" s="42" t="s">
        <v>1389</v>
      </c>
      <c r="B86" s="79" t="s">
        <v>881</v>
      </c>
      <c r="C86" s="43">
        <v>1430</v>
      </c>
      <c r="D86" s="43">
        <f t="shared" si="5"/>
        <v>1336.448598130841</v>
      </c>
      <c r="E86" s="49" t="s">
        <v>39</v>
      </c>
      <c r="F86" s="49" t="s">
        <v>215</v>
      </c>
      <c r="G86" s="42"/>
      <c r="K86" s="67"/>
    </row>
    <row r="87" spans="1:11">
      <c r="A87" s="42" t="s">
        <v>1390</v>
      </c>
      <c r="B87" s="79" t="s">
        <v>882</v>
      </c>
      <c r="C87" s="43">
        <v>1770</v>
      </c>
      <c r="D87" s="43">
        <f t="shared" si="5"/>
        <v>1654.2056074766354</v>
      </c>
      <c r="E87" s="49" t="s">
        <v>39</v>
      </c>
      <c r="F87" s="49" t="s">
        <v>215</v>
      </c>
      <c r="G87" s="42"/>
      <c r="K87" s="67"/>
    </row>
    <row r="88" spans="1:11">
      <c r="A88" s="42" t="s">
        <v>1391</v>
      </c>
      <c r="B88" s="79" t="s">
        <v>883</v>
      </c>
      <c r="C88" s="43">
        <v>1500</v>
      </c>
      <c r="D88" s="43">
        <f t="shared" si="5"/>
        <v>1401.8691588785045</v>
      </c>
      <c r="E88" s="49" t="s">
        <v>39</v>
      </c>
      <c r="F88" s="49" t="s">
        <v>215</v>
      </c>
      <c r="G88" s="42"/>
      <c r="K88" s="67"/>
    </row>
    <row r="89" spans="1:11">
      <c r="A89" s="42" t="s">
        <v>1392</v>
      </c>
      <c r="B89" s="79" t="s">
        <v>884</v>
      </c>
      <c r="C89" s="43">
        <v>1500</v>
      </c>
      <c r="D89" s="43">
        <f t="shared" si="5"/>
        <v>1401.8691588785045</v>
      </c>
      <c r="E89" s="49" t="s">
        <v>39</v>
      </c>
      <c r="F89" s="49" t="s">
        <v>215</v>
      </c>
      <c r="G89" s="42"/>
      <c r="K89" s="67"/>
    </row>
    <row r="90" spans="1:11">
      <c r="A90" s="42" t="s">
        <v>1393</v>
      </c>
      <c r="B90" s="79" t="s">
        <v>885</v>
      </c>
      <c r="C90" s="43">
        <v>1200</v>
      </c>
      <c r="D90" s="43">
        <f t="shared" si="5"/>
        <v>1121.4953271028037</v>
      </c>
      <c r="E90" s="49" t="s">
        <v>39</v>
      </c>
      <c r="F90" s="49" t="s">
        <v>215</v>
      </c>
      <c r="G90" s="42"/>
      <c r="K90" s="67"/>
    </row>
    <row r="91" spans="1:11">
      <c r="A91" s="42" t="s">
        <v>1394</v>
      </c>
      <c r="B91" s="42" t="s">
        <v>886</v>
      </c>
      <c r="C91" s="43">
        <v>1200</v>
      </c>
      <c r="D91" s="43">
        <f t="shared" si="5"/>
        <v>1121.4953271028037</v>
      </c>
      <c r="E91" s="49" t="s">
        <v>39</v>
      </c>
      <c r="F91" s="49" t="s">
        <v>215</v>
      </c>
      <c r="G91" s="42"/>
      <c r="K91" s="67"/>
    </row>
    <row r="92" spans="1:11" ht="20.25" customHeight="1">
      <c r="A92" s="48" t="s">
        <v>159</v>
      </c>
      <c r="B92" s="44"/>
      <c r="C92" s="45"/>
      <c r="D92" s="45"/>
      <c r="E92" s="44"/>
      <c r="F92" s="44"/>
      <c r="G92" s="44"/>
    </row>
    <row r="93" spans="1:11">
      <c r="A93" s="42" t="s">
        <v>1395</v>
      </c>
      <c r="B93" s="79" t="s">
        <v>280</v>
      </c>
      <c r="C93" s="43">
        <v>1170</v>
      </c>
      <c r="D93" s="43">
        <f t="shared" si="5"/>
        <v>1093.4579439252336</v>
      </c>
      <c r="E93" s="49" t="s">
        <v>39</v>
      </c>
      <c r="F93" s="49" t="s">
        <v>215</v>
      </c>
      <c r="G93" s="42"/>
      <c r="K93" s="67"/>
    </row>
    <row r="94" spans="1:11">
      <c r="A94" s="59" t="s">
        <v>1194</v>
      </c>
      <c r="B94" s="59" t="s">
        <v>1191</v>
      </c>
      <c r="C94" s="43">
        <v>5790.0054000000009</v>
      </c>
      <c r="D94" s="43">
        <f t="shared" ref="D94:D96" si="6">C94/1.07</f>
        <v>5411.22</v>
      </c>
      <c r="E94" s="49" t="s">
        <v>39</v>
      </c>
      <c r="F94" s="49" t="s">
        <v>215</v>
      </c>
      <c r="G94" s="42"/>
      <c r="K94" s="67"/>
    </row>
    <row r="95" spans="1:11">
      <c r="A95" s="59" t="s">
        <v>1195</v>
      </c>
      <c r="B95" s="59" t="s">
        <v>1192</v>
      </c>
      <c r="C95" s="43">
        <v>1899.9990000000003</v>
      </c>
      <c r="D95" s="43">
        <f t="shared" si="6"/>
        <v>1775.7</v>
      </c>
      <c r="E95" s="49" t="s">
        <v>39</v>
      </c>
      <c r="F95" s="49" t="s">
        <v>215</v>
      </c>
      <c r="G95" s="42"/>
      <c r="K95" s="67"/>
    </row>
    <row r="96" spans="1:11">
      <c r="A96" s="59" t="s">
        <v>1196</v>
      </c>
      <c r="B96" s="59" t="s">
        <v>1193</v>
      </c>
      <c r="C96" s="43">
        <v>1650.0042000000001</v>
      </c>
      <c r="D96" s="43">
        <f t="shared" si="6"/>
        <v>1542.06</v>
      </c>
      <c r="E96" s="49" t="s">
        <v>39</v>
      </c>
      <c r="F96" s="49" t="s">
        <v>215</v>
      </c>
      <c r="G96" s="42"/>
      <c r="K96" s="67"/>
    </row>
    <row r="97" spans="1:11">
      <c r="A97" s="42" t="s">
        <v>1396</v>
      </c>
      <c r="B97" s="79" t="s">
        <v>887</v>
      </c>
      <c r="C97" s="43">
        <v>43290</v>
      </c>
      <c r="D97" s="43">
        <f t="shared" si="5"/>
        <v>40457.943925233645</v>
      </c>
      <c r="E97" s="49" t="s">
        <v>39</v>
      </c>
      <c r="F97" s="49" t="s">
        <v>215</v>
      </c>
      <c r="G97" s="42"/>
      <c r="K97" s="67"/>
    </row>
    <row r="98" spans="1:11">
      <c r="A98" s="42" t="s">
        <v>1397</v>
      </c>
      <c r="B98" s="79" t="s">
        <v>160</v>
      </c>
      <c r="C98" s="43">
        <v>4150</v>
      </c>
      <c r="D98" s="43">
        <f t="shared" si="5"/>
        <v>3878.5046728971961</v>
      </c>
      <c r="E98" s="49" t="s">
        <v>39</v>
      </c>
      <c r="F98" s="49" t="s">
        <v>215</v>
      </c>
      <c r="G98" s="42"/>
      <c r="K98" s="67"/>
    </row>
    <row r="99" spans="1:11">
      <c r="A99" s="42" t="s">
        <v>1398</v>
      </c>
      <c r="B99" s="79" t="s">
        <v>161</v>
      </c>
      <c r="C99" s="43">
        <v>8290</v>
      </c>
      <c r="D99" s="43">
        <f t="shared" si="5"/>
        <v>7747.663551401869</v>
      </c>
      <c r="E99" s="49" t="s">
        <v>39</v>
      </c>
      <c r="F99" s="49" t="s">
        <v>215</v>
      </c>
      <c r="G99" s="42"/>
      <c r="K99" s="67"/>
    </row>
    <row r="100" spans="1:11">
      <c r="A100" s="42" t="s">
        <v>1399</v>
      </c>
      <c r="B100" s="79" t="s">
        <v>162</v>
      </c>
      <c r="C100" s="43">
        <v>12190</v>
      </c>
      <c r="D100" s="43">
        <f t="shared" si="5"/>
        <v>11392.52336448598</v>
      </c>
      <c r="E100" s="49" t="s">
        <v>39</v>
      </c>
      <c r="F100" s="49" t="s">
        <v>215</v>
      </c>
      <c r="G100" s="42"/>
      <c r="K100" s="67"/>
    </row>
    <row r="101" spans="1:11">
      <c r="A101" s="42" t="s">
        <v>1400</v>
      </c>
      <c r="B101" s="79" t="s">
        <v>163</v>
      </c>
      <c r="C101" s="43">
        <v>16290</v>
      </c>
      <c r="D101" s="43">
        <f t="shared" si="5"/>
        <v>15224.299065420561</v>
      </c>
      <c r="E101" s="49" t="s">
        <v>39</v>
      </c>
      <c r="F101" s="49" t="s">
        <v>215</v>
      </c>
      <c r="G101" s="42"/>
      <c r="K101" s="67"/>
    </row>
    <row r="102" spans="1:11">
      <c r="A102" s="42" t="s">
        <v>1401</v>
      </c>
      <c r="B102" s="79" t="s">
        <v>527</v>
      </c>
      <c r="C102" s="43">
        <v>2589.9992000000002</v>
      </c>
      <c r="D102" s="43">
        <f>C102/1.07</f>
        <v>2420.56</v>
      </c>
      <c r="E102" s="49" t="s">
        <v>39</v>
      </c>
      <c r="F102" s="49" t="s">
        <v>215</v>
      </c>
      <c r="G102" s="42"/>
    </row>
    <row r="103" spans="1:11" ht="20.25" customHeight="1">
      <c r="A103" s="48" t="s">
        <v>854</v>
      </c>
      <c r="B103" s="44"/>
      <c r="C103" s="45"/>
      <c r="D103" s="45"/>
      <c r="E103" s="44"/>
      <c r="F103" s="44"/>
      <c r="G103" s="44"/>
    </row>
    <row r="104" spans="1:11">
      <c r="A104" s="42" t="s">
        <v>1402</v>
      </c>
      <c r="B104" s="79" t="s">
        <v>281</v>
      </c>
      <c r="C104" s="43">
        <v>3220</v>
      </c>
      <c r="D104" s="43">
        <f t="shared" si="5"/>
        <v>3009.3457943925232</v>
      </c>
      <c r="E104" s="49" t="s">
        <v>39</v>
      </c>
      <c r="F104" s="49" t="s">
        <v>215</v>
      </c>
      <c r="G104" s="42"/>
      <c r="K104" s="67"/>
    </row>
    <row r="105" spans="1:11">
      <c r="A105" s="42" t="s">
        <v>1403</v>
      </c>
      <c r="B105" s="79" t="s">
        <v>282</v>
      </c>
      <c r="C105" s="43">
        <v>6500</v>
      </c>
      <c r="D105" s="43">
        <f t="shared" si="5"/>
        <v>6074.7663551401865</v>
      </c>
      <c r="E105" s="49" t="s">
        <v>39</v>
      </c>
      <c r="F105" s="49" t="s">
        <v>215</v>
      </c>
      <c r="G105" s="42"/>
      <c r="K105" s="67"/>
    </row>
    <row r="106" spans="1:11" ht="20.25" customHeight="1">
      <c r="A106" s="48" t="s">
        <v>855</v>
      </c>
      <c r="B106" s="44"/>
      <c r="C106" s="45"/>
      <c r="D106" s="45"/>
      <c r="E106" s="44"/>
      <c r="F106" s="44"/>
      <c r="G106" s="44"/>
    </row>
    <row r="107" spans="1:11">
      <c r="A107" s="42" t="s">
        <v>1404</v>
      </c>
      <c r="B107" s="79" t="s">
        <v>888</v>
      </c>
      <c r="C107" s="43">
        <v>1030</v>
      </c>
      <c r="D107" s="43">
        <f t="shared" si="5"/>
        <v>962.61682242990651</v>
      </c>
      <c r="E107" s="49" t="s">
        <v>39</v>
      </c>
      <c r="F107" s="49" t="s">
        <v>215</v>
      </c>
      <c r="G107" s="42"/>
      <c r="K107" s="67"/>
    </row>
    <row r="108" spans="1:11">
      <c r="A108" s="42" t="s">
        <v>1405</v>
      </c>
      <c r="B108" s="79" t="s">
        <v>889</v>
      </c>
      <c r="C108" s="43">
        <v>990</v>
      </c>
      <c r="D108" s="43">
        <f t="shared" si="5"/>
        <v>925.23364485981301</v>
      </c>
      <c r="E108" s="49" t="s">
        <v>39</v>
      </c>
      <c r="F108" s="49" t="s">
        <v>215</v>
      </c>
      <c r="G108" s="42"/>
      <c r="K108" s="67"/>
    </row>
    <row r="109" spans="1:11">
      <c r="A109" s="42" t="s">
        <v>1406</v>
      </c>
      <c r="B109" s="79" t="s">
        <v>890</v>
      </c>
      <c r="C109" s="43">
        <v>1690</v>
      </c>
      <c r="D109" s="43">
        <f t="shared" si="5"/>
        <v>1579.4392523364486</v>
      </c>
      <c r="E109" s="49" t="s">
        <v>39</v>
      </c>
      <c r="F109" s="49" t="s">
        <v>215</v>
      </c>
      <c r="G109" s="42"/>
      <c r="K109" s="67"/>
    </row>
    <row r="110" spans="1:11">
      <c r="A110" s="42" t="s">
        <v>1407</v>
      </c>
      <c r="B110" s="79" t="s">
        <v>891</v>
      </c>
      <c r="C110" s="43">
        <v>670</v>
      </c>
      <c r="D110" s="43">
        <f t="shared" si="5"/>
        <v>626.1682242990654</v>
      </c>
      <c r="E110" s="49" t="s">
        <v>39</v>
      </c>
      <c r="F110" s="49" t="s">
        <v>215</v>
      </c>
      <c r="G110" s="42"/>
      <c r="K110" s="67"/>
    </row>
    <row r="111" spans="1:11">
      <c r="A111" s="42" t="s">
        <v>1408</v>
      </c>
      <c r="B111" s="79" t="s">
        <v>892</v>
      </c>
      <c r="C111" s="43">
        <v>1500</v>
      </c>
      <c r="D111" s="43">
        <f t="shared" si="5"/>
        <v>1401.8691588785045</v>
      </c>
      <c r="E111" s="49" t="s">
        <v>39</v>
      </c>
      <c r="F111" s="49" t="s">
        <v>215</v>
      </c>
      <c r="G111" s="42"/>
      <c r="K111" s="67"/>
    </row>
    <row r="112" spans="1:11">
      <c r="A112" s="42" t="s">
        <v>1409</v>
      </c>
      <c r="B112" s="79" t="s">
        <v>893</v>
      </c>
      <c r="C112" s="43">
        <v>890</v>
      </c>
      <c r="D112" s="43">
        <f t="shared" si="5"/>
        <v>831.77570093457939</v>
      </c>
      <c r="E112" s="49" t="s">
        <v>39</v>
      </c>
      <c r="F112" s="49" t="s">
        <v>215</v>
      </c>
      <c r="G112" s="42"/>
      <c r="K112" s="67"/>
    </row>
    <row r="113" spans="1:11">
      <c r="A113" s="42" t="s">
        <v>1410</v>
      </c>
      <c r="B113" s="79" t="s">
        <v>894</v>
      </c>
      <c r="C113" s="43">
        <v>790</v>
      </c>
      <c r="D113" s="43">
        <f t="shared" si="5"/>
        <v>738.31775700934577</v>
      </c>
      <c r="E113" s="49" t="s">
        <v>39</v>
      </c>
      <c r="F113" s="49" t="s">
        <v>215</v>
      </c>
      <c r="G113" s="42"/>
      <c r="K113" s="67"/>
    </row>
    <row r="114" spans="1:11">
      <c r="A114" s="42" t="s">
        <v>1411</v>
      </c>
      <c r="B114" s="42" t="s">
        <v>895</v>
      </c>
      <c r="C114" s="43">
        <v>1190.0005000000001</v>
      </c>
      <c r="D114" s="43">
        <f t="shared" si="5"/>
        <v>1112.1500000000001</v>
      </c>
      <c r="E114" s="49" t="s">
        <v>39</v>
      </c>
      <c r="F114" s="49" t="s">
        <v>215</v>
      </c>
      <c r="G114" s="42"/>
      <c r="K114" s="67"/>
    </row>
    <row r="115" spans="1:11" ht="20.25" customHeight="1">
      <c r="A115" s="48" t="s">
        <v>856</v>
      </c>
      <c r="B115" s="44"/>
      <c r="C115" s="45"/>
      <c r="D115" s="45"/>
      <c r="E115" s="44"/>
      <c r="F115" s="44"/>
      <c r="G115" s="44"/>
    </row>
    <row r="116" spans="1:11">
      <c r="A116" s="42" t="s">
        <v>1412</v>
      </c>
      <c r="B116" s="79" t="s">
        <v>896</v>
      </c>
      <c r="C116" s="43">
        <v>5490</v>
      </c>
      <c r="D116" s="43">
        <f t="shared" si="5"/>
        <v>5130.8411214953267</v>
      </c>
      <c r="E116" s="49" t="s">
        <v>39</v>
      </c>
      <c r="F116" s="49" t="s">
        <v>215</v>
      </c>
      <c r="G116" s="60"/>
      <c r="K116" s="67"/>
    </row>
    <row r="117" spans="1:11">
      <c r="A117" s="42" t="s">
        <v>1413</v>
      </c>
      <c r="B117" s="79" t="s">
        <v>897</v>
      </c>
      <c r="C117" s="43">
        <v>6290</v>
      </c>
      <c r="D117" s="43">
        <f t="shared" si="5"/>
        <v>5878.5046728971956</v>
      </c>
      <c r="E117" s="49" t="s">
        <v>39</v>
      </c>
      <c r="F117" s="49" t="s">
        <v>215</v>
      </c>
      <c r="G117" s="42"/>
      <c r="K117" s="67"/>
    </row>
    <row r="118" spans="1:11">
      <c r="A118" s="42" t="s">
        <v>1240</v>
      </c>
      <c r="B118" s="42" t="s">
        <v>146</v>
      </c>
      <c r="C118" s="43">
        <v>3900</v>
      </c>
      <c r="D118" s="43">
        <f>C118/1.07</f>
        <v>3644.8598130841119</v>
      </c>
      <c r="E118" s="49" t="s">
        <v>39</v>
      </c>
      <c r="F118" s="49" t="s">
        <v>215</v>
      </c>
      <c r="G118" s="42"/>
      <c r="K118" s="67"/>
    </row>
    <row r="119" spans="1:11">
      <c r="A119" s="59" t="s">
        <v>1185</v>
      </c>
      <c r="B119" s="59" t="s">
        <v>1180</v>
      </c>
      <c r="C119" s="43">
        <v>5350</v>
      </c>
      <c r="D119" s="43">
        <f>C119/1.07</f>
        <v>5000</v>
      </c>
      <c r="E119" s="49" t="s">
        <v>39</v>
      </c>
      <c r="F119" s="49" t="s">
        <v>215</v>
      </c>
      <c r="G119" s="42"/>
      <c r="K119" s="67"/>
    </row>
    <row r="120" spans="1:11" ht="20.25" customHeight="1">
      <c r="A120" s="48" t="s">
        <v>1032</v>
      </c>
      <c r="B120" s="44"/>
      <c r="C120" s="45"/>
      <c r="D120" s="45"/>
      <c r="E120" s="44"/>
      <c r="F120" s="44"/>
      <c r="G120" s="44"/>
    </row>
    <row r="121" spans="1:11">
      <c r="A121" s="42" t="s">
        <v>1414</v>
      </c>
      <c r="B121" s="79" t="s">
        <v>412</v>
      </c>
      <c r="C121" s="43">
        <v>3799.9999999999995</v>
      </c>
      <c r="D121" s="43">
        <f>C121/1.07</f>
        <v>3551.4018691588781</v>
      </c>
      <c r="E121" s="49" t="s">
        <v>39</v>
      </c>
      <c r="F121" s="49" t="s">
        <v>215</v>
      </c>
      <c r="G121" s="42"/>
    </row>
    <row r="122" spans="1:11">
      <c r="A122" s="42" t="s">
        <v>1415</v>
      </c>
      <c r="B122" s="79" t="s">
        <v>413</v>
      </c>
      <c r="C122" s="43">
        <v>12000</v>
      </c>
      <c r="D122" s="43">
        <f>C122/1.07</f>
        <v>11214.953271028036</v>
      </c>
      <c r="E122" s="49" t="s">
        <v>39</v>
      </c>
      <c r="F122" s="49" t="s">
        <v>215</v>
      </c>
      <c r="G122" s="42"/>
    </row>
    <row r="123" spans="1:11">
      <c r="A123" s="42" t="s">
        <v>1416</v>
      </c>
      <c r="B123" s="79" t="s">
        <v>526</v>
      </c>
      <c r="C123" s="43">
        <v>12790</v>
      </c>
      <c r="D123" s="43">
        <f>C123/1.07</f>
        <v>11953.271028037383</v>
      </c>
      <c r="E123" s="49" t="s">
        <v>39</v>
      </c>
      <c r="F123" s="49" t="s">
        <v>215</v>
      </c>
      <c r="G123" s="42"/>
    </row>
    <row r="124" spans="1:11" ht="20.25" customHeight="1">
      <c r="A124" s="48" t="s">
        <v>857</v>
      </c>
      <c r="B124" s="44"/>
      <c r="C124" s="45"/>
      <c r="D124" s="45"/>
      <c r="E124" s="44"/>
      <c r="F124" s="44"/>
      <c r="G124" s="44"/>
    </row>
    <row r="125" spans="1:11">
      <c r="A125" s="42" t="s">
        <v>1417</v>
      </c>
      <c r="B125" s="79" t="s">
        <v>898</v>
      </c>
      <c r="C125" s="43">
        <v>4999.9999999999991</v>
      </c>
      <c r="D125" s="43">
        <f t="shared" si="5"/>
        <v>4672.8971962616815</v>
      </c>
      <c r="E125" s="49" t="s">
        <v>39</v>
      </c>
      <c r="F125" s="49" t="s">
        <v>215</v>
      </c>
      <c r="G125" s="42"/>
      <c r="K125" s="67"/>
    </row>
    <row r="126" spans="1:11">
      <c r="A126" s="42" t="s">
        <v>1418</v>
      </c>
      <c r="B126" s="79" t="s">
        <v>899</v>
      </c>
      <c r="C126" s="43">
        <v>4999.9999999999991</v>
      </c>
      <c r="D126" s="43">
        <f t="shared" si="5"/>
        <v>4672.8971962616815</v>
      </c>
      <c r="E126" s="49" t="s">
        <v>39</v>
      </c>
      <c r="F126" s="49" t="s">
        <v>215</v>
      </c>
      <c r="G126" s="42"/>
      <c r="K126" s="67"/>
    </row>
    <row r="127" spans="1:11">
      <c r="A127" s="42" t="s">
        <v>1419</v>
      </c>
      <c r="B127" s="79" t="s">
        <v>900</v>
      </c>
      <c r="C127" s="43">
        <v>4999.9999999999991</v>
      </c>
      <c r="D127" s="43">
        <f t="shared" si="5"/>
        <v>4672.8971962616815</v>
      </c>
      <c r="E127" s="49" t="s">
        <v>39</v>
      </c>
      <c r="F127" s="49" t="s">
        <v>215</v>
      </c>
      <c r="G127" s="42"/>
      <c r="K127" s="67"/>
    </row>
    <row r="128" spans="1:11" ht="20.25" customHeight="1">
      <c r="A128" s="48" t="s">
        <v>858</v>
      </c>
      <c r="B128" s="44"/>
      <c r="C128" s="45"/>
      <c r="D128" s="45"/>
      <c r="E128" s="44"/>
      <c r="F128" s="44"/>
      <c r="G128" s="44"/>
    </row>
    <row r="129" spans="1:11">
      <c r="A129" s="42" t="s">
        <v>1420</v>
      </c>
      <c r="B129" s="79" t="s">
        <v>901</v>
      </c>
      <c r="C129" s="43">
        <v>8150</v>
      </c>
      <c r="D129" s="43">
        <f t="shared" si="5"/>
        <v>7616.8224299065414</v>
      </c>
      <c r="E129" s="49" t="s">
        <v>39</v>
      </c>
      <c r="F129" s="49" t="s">
        <v>215</v>
      </c>
      <c r="G129" s="42"/>
      <c r="K129" s="67"/>
    </row>
    <row r="130" spans="1:11" ht="20.25" customHeight="1">
      <c r="A130" s="48" t="s">
        <v>289</v>
      </c>
      <c r="B130" s="44"/>
      <c r="C130" s="45"/>
      <c r="D130" s="45"/>
      <c r="E130" s="44"/>
      <c r="F130" s="44"/>
      <c r="G130" s="44"/>
    </row>
    <row r="131" spans="1:11">
      <c r="A131" s="42" t="s">
        <v>1421</v>
      </c>
      <c r="B131" s="79" t="s">
        <v>290</v>
      </c>
      <c r="C131" s="43">
        <v>265</v>
      </c>
      <c r="D131" s="43">
        <f t="shared" si="5"/>
        <v>247.66355140186914</v>
      </c>
      <c r="E131" s="49" t="s">
        <v>39</v>
      </c>
      <c r="F131" s="49" t="s">
        <v>215</v>
      </c>
      <c r="G131" s="60"/>
      <c r="K131" s="67"/>
    </row>
    <row r="132" spans="1:11">
      <c r="A132" s="42" t="s">
        <v>1422</v>
      </c>
      <c r="B132" s="79" t="s">
        <v>291</v>
      </c>
      <c r="C132" s="43">
        <v>265</v>
      </c>
      <c r="D132" s="43">
        <f t="shared" si="5"/>
        <v>247.66355140186914</v>
      </c>
      <c r="E132" s="49" t="s">
        <v>39</v>
      </c>
      <c r="F132" s="49" t="s">
        <v>215</v>
      </c>
      <c r="G132" s="42"/>
      <c r="K132" s="67"/>
    </row>
    <row r="133" spans="1:11">
      <c r="A133" s="42" t="s">
        <v>1423</v>
      </c>
      <c r="B133" s="79" t="s">
        <v>292</v>
      </c>
      <c r="C133" s="43">
        <v>390</v>
      </c>
      <c r="D133" s="43">
        <f t="shared" si="5"/>
        <v>364.48598130841117</v>
      </c>
      <c r="E133" s="49" t="s">
        <v>39</v>
      </c>
      <c r="F133" s="49" t="s">
        <v>215</v>
      </c>
      <c r="G133" s="42"/>
      <c r="K133" s="67"/>
    </row>
    <row r="134" spans="1:11">
      <c r="A134" s="59" t="s">
        <v>1424</v>
      </c>
      <c r="B134" s="59" t="s">
        <v>1013</v>
      </c>
      <c r="C134" s="43">
        <v>890.00459999999998</v>
      </c>
      <c r="D134" s="43">
        <f t="shared" si="5"/>
        <v>831.78</v>
      </c>
      <c r="E134" s="49" t="s">
        <v>39</v>
      </c>
      <c r="F134" s="49" t="s">
        <v>215</v>
      </c>
      <c r="G134" s="42"/>
      <c r="K134" s="67"/>
    </row>
    <row r="135" spans="1:11">
      <c r="A135" s="59" t="s">
        <v>1425</v>
      </c>
      <c r="B135" s="59" t="s">
        <v>1014</v>
      </c>
      <c r="C135" s="43">
        <v>2150.0045</v>
      </c>
      <c r="D135" s="43">
        <f t="shared" si="5"/>
        <v>2009.35</v>
      </c>
      <c r="E135" s="49" t="s">
        <v>39</v>
      </c>
      <c r="F135" s="49" t="s">
        <v>215</v>
      </c>
      <c r="G135" s="42"/>
      <c r="K135" s="67"/>
    </row>
    <row r="136" spans="1:11">
      <c r="A136" s="59" t="s">
        <v>1426</v>
      </c>
      <c r="B136" s="59" t="s">
        <v>1015</v>
      </c>
      <c r="C136" s="43">
        <v>1749.9957000000002</v>
      </c>
      <c r="D136" s="43">
        <f t="shared" si="5"/>
        <v>1635.51</v>
      </c>
      <c r="E136" s="49" t="s">
        <v>39</v>
      </c>
      <c r="F136" s="49" t="s">
        <v>215</v>
      </c>
      <c r="G136" s="42"/>
      <c r="K136" s="67"/>
    </row>
    <row r="137" spans="1:11">
      <c r="A137" s="42" t="s">
        <v>1427</v>
      </c>
      <c r="B137" s="79" t="s">
        <v>594</v>
      </c>
      <c r="C137" s="43">
        <v>690</v>
      </c>
      <c r="D137" s="43">
        <f t="shared" si="5"/>
        <v>644.85981308411215</v>
      </c>
      <c r="E137" s="49" t="s">
        <v>39</v>
      </c>
      <c r="F137" s="49" t="s">
        <v>215</v>
      </c>
      <c r="G137" s="42"/>
      <c r="K137" s="67"/>
    </row>
    <row r="138" spans="1:11">
      <c r="A138" s="42" t="s">
        <v>1428</v>
      </c>
      <c r="B138" s="79" t="s">
        <v>595</v>
      </c>
      <c r="C138" s="43">
        <v>1990</v>
      </c>
      <c r="D138" s="43">
        <f t="shared" si="5"/>
        <v>1859.8130841121495</v>
      </c>
      <c r="E138" s="49" t="s">
        <v>39</v>
      </c>
      <c r="F138" s="49" t="s">
        <v>215</v>
      </c>
      <c r="G138" s="42"/>
      <c r="K138" s="67"/>
    </row>
    <row r="139" spans="1:11">
      <c r="A139" s="42" t="s">
        <v>1429</v>
      </c>
      <c r="B139" s="79" t="s">
        <v>596</v>
      </c>
      <c r="C139" s="43">
        <v>1500</v>
      </c>
      <c r="D139" s="43">
        <f t="shared" si="5"/>
        <v>1401.8691588785045</v>
      </c>
      <c r="E139" s="49" t="s">
        <v>39</v>
      </c>
      <c r="F139" s="49" t="s">
        <v>215</v>
      </c>
      <c r="G139" s="42"/>
      <c r="K139" s="67"/>
    </row>
    <row r="140" spans="1:11">
      <c r="A140" s="42" t="s">
        <v>1430</v>
      </c>
      <c r="B140" s="79" t="s">
        <v>597</v>
      </c>
      <c r="C140" s="43">
        <v>1500</v>
      </c>
      <c r="D140" s="43">
        <f t="shared" si="5"/>
        <v>1401.8691588785045</v>
      </c>
      <c r="E140" s="49" t="s">
        <v>39</v>
      </c>
      <c r="F140" s="49" t="s">
        <v>215</v>
      </c>
      <c r="G140" s="42"/>
      <c r="K140" s="67"/>
    </row>
    <row r="141" spans="1:11">
      <c r="A141" s="42" t="s">
        <v>1431</v>
      </c>
      <c r="B141" s="79" t="s">
        <v>293</v>
      </c>
      <c r="C141" s="43">
        <v>620</v>
      </c>
      <c r="D141" s="43">
        <f t="shared" si="5"/>
        <v>579.43925233644859</v>
      </c>
      <c r="E141" s="49" t="s">
        <v>39</v>
      </c>
      <c r="F141" s="49" t="s">
        <v>215</v>
      </c>
      <c r="G141" s="42"/>
      <c r="K141" s="67"/>
    </row>
    <row r="142" spans="1:11">
      <c r="A142" s="42" t="s">
        <v>1432</v>
      </c>
      <c r="B142" s="79" t="s">
        <v>294</v>
      </c>
      <c r="C142" s="43">
        <v>750</v>
      </c>
      <c r="D142" s="43">
        <f t="shared" si="5"/>
        <v>700.93457943925227</v>
      </c>
      <c r="E142" s="49" t="s">
        <v>39</v>
      </c>
      <c r="F142" s="49" t="s">
        <v>215</v>
      </c>
      <c r="G142" s="42"/>
      <c r="K142" s="67"/>
    </row>
    <row r="143" spans="1:11">
      <c r="A143" s="42" t="s">
        <v>1433</v>
      </c>
      <c r="B143" s="79" t="s">
        <v>598</v>
      </c>
      <c r="C143" s="43">
        <v>290</v>
      </c>
      <c r="D143" s="43">
        <f t="shared" si="5"/>
        <v>271.02803738317755</v>
      </c>
      <c r="E143" s="49" t="s">
        <v>39</v>
      </c>
      <c r="F143" s="49" t="s">
        <v>215</v>
      </c>
      <c r="G143" s="42"/>
      <c r="K143" s="67"/>
    </row>
    <row r="144" spans="1:11">
      <c r="A144" s="42" t="s">
        <v>1434</v>
      </c>
      <c r="B144" s="79" t="s">
        <v>599</v>
      </c>
      <c r="C144" s="43">
        <v>320</v>
      </c>
      <c r="D144" s="43">
        <f t="shared" si="5"/>
        <v>299.06542056074767</v>
      </c>
      <c r="E144" s="49" t="s">
        <v>39</v>
      </c>
      <c r="F144" s="49" t="s">
        <v>215</v>
      </c>
      <c r="G144" s="42"/>
      <c r="K144" s="67"/>
    </row>
    <row r="145" spans="1:11">
      <c r="A145" s="42" t="s">
        <v>1435</v>
      </c>
      <c r="B145" s="79" t="s">
        <v>600</v>
      </c>
      <c r="C145" s="43">
        <v>1000</v>
      </c>
      <c r="D145" s="43">
        <f t="shared" si="5"/>
        <v>934.57943925233644</v>
      </c>
      <c r="E145" s="49" t="s">
        <v>39</v>
      </c>
      <c r="F145" s="49" t="s">
        <v>215</v>
      </c>
      <c r="G145" s="42"/>
      <c r="K145" s="67"/>
    </row>
    <row r="146" spans="1:11">
      <c r="A146" s="42" t="s">
        <v>1436</v>
      </c>
      <c r="B146" s="79" t="s">
        <v>601</v>
      </c>
      <c r="C146" s="43">
        <v>1000</v>
      </c>
      <c r="D146" s="43">
        <f t="shared" si="5"/>
        <v>934.57943925233644</v>
      </c>
      <c r="E146" s="49" t="s">
        <v>39</v>
      </c>
      <c r="F146" s="49" t="s">
        <v>215</v>
      </c>
      <c r="G146" s="42"/>
      <c r="K146" s="67"/>
    </row>
    <row r="147" spans="1:11">
      <c r="A147" s="42" t="s">
        <v>1437</v>
      </c>
      <c r="B147" s="79" t="s">
        <v>602</v>
      </c>
      <c r="C147" s="43">
        <v>1000</v>
      </c>
      <c r="D147" s="43">
        <f t="shared" si="5"/>
        <v>934.57943925233644</v>
      </c>
      <c r="E147" s="49" t="s">
        <v>39</v>
      </c>
      <c r="F147" s="49" t="s">
        <v>215</v>
      </c>
      <c r="G147" s="42"/>
      <c r="K147" s="67"/>
    </row>
    <row r="148" spans="1:11">
      <c r="A148" s="42" t="s">
        <v>1438</v>
      </c>
      <c r="B148" s="79" t="s">
        <v>603</v>
      </c>
      <c r="C148" s="43">
        <v>1000</v>
      </c>
      <c r="D148" s="43">
        <f t="shared" si="5"/>
        <v>934.57943925233644</v>
      </c>
      <c r="E148" s="49" t="s">
        <v>39</v>
      </c>
      <c r="F148" s="49" t="s">
        <v>215</v>
      </c>
      <c r="G148" s="42"/>
      <c r="K148" s="67"/>
    </row>
    <row r="149" spans="1:11">
      <c r="A149" s="42" t="s">
        <v>1439</v>
      </c>
      <c r="B149" s="79" t="s">
        <v>604</v>
      </c>
      <c r="C149" s="43">
        <v>1000</v>
      </c>
      <c r="D149" s="43">
        <f t="shared" si="5"/>
        <v>934.57943925233644</v>
      </c>
      <c r="E149" s="49" t="s">
        <v>39</v>
      </c>
      <c r="F149" s="49" t="s">
        <v>215</v>
      </c>
      <c r="G149" s="42"/>
      <c r="K149" s="67"/>
    </row>
    <row r="150" spans="1:11">
      <c r="A150" s="42" t="s">
        <v>1440</v>
      </c>
      <c r="B150" s="79" t="s">
        <v>605</v>
      </c>
      <c r="C150" s="43">
        <v>1000</v>
      </c>
      <c r="D150" s="43">
        <f t="shared" si="5"/>
        <v>934.57943925233644</v>
      </c>
      <c r="E150" s="49" t="s">
        <v>39</v>
      </c>
      <c r="F150" s="49" t="s">
        <v>215</v>
      </c>
      <c r="G150" s="42"/>
      <c r="K150" s="67"/>
    </row>
    <row r="151" spans="1:11">
      <c r="A151" s="42" t="s">
        <v>1441</v>
      </c>
      <c r="B151" s="79" t="s">
        <v>606</v>
      </c>
      <c r="C151" s="43">
        <v>1000</v>
      </c>
      <c r="D151" s="43">
        <f t="shared" si="5"/>
        <v>934.57943925233644</v>
      </c>
      <c r="E151" s="49" t="s">
        <v>39</v>
      </c>
      <c r="F151" s="49" t="s">
        <v>215</v>
      </c>
      <c r="G151" s="42"/>
      <c r="K151" s="67"/>
    </row>
    <row r="152" spans="1:11" ht="20.25" customHeight="1">
      <c r="A152" s="48" t="s">
        <v>417</v>
      </c>
      <c r="B152" s="44"/>
      <c r="C152" s="45"/>
      <c r="D152" s="45"/>
      <c r="E152" s="44"/>
      <c r="F152" s="44"/>
      <c r="G152" s="44"/>
    </row>
    <row r="153" spans="1:11">
      <c r="A153" s="42" t="s">
        <v>1442</v>
      </c>
      <c r="B153" s="79" t="s">
        <v>295</v>
      </c>
      <c r="C153" s="43">
        <v>1090</v>
      </c>
      <c r="D153" s="43">
        <f t="shared" si="5"/>
        <v>1018.6915887850466</v>
      </c>
      <c r="E153" s="49" t="s">
        <v>39</v>
      </c>
      <c r="F153" s="49" t="s">
        <v>215</v>
      </c>
      <c r="G153" s="42"/>
      <c r="K153" s="67"/>
    </row>
    <row r="154" spans="1:11">
      <c r="A154" s="42" t="s">
        <v>1443</v>
      </c>
      <c r="B154" s="79" t="s">
        <v>296</v>
      </c>
      <c r="C154" s="43">
        <v>1090</v>
      </c>
      <c r="D154" s="43">
        <f t="shared" si="5"/>
        <v>1018.6915887850466</v>
      </c>
      <c r="E154" s="49" t="s">
        <v>39</v>
      </c>
      <c r="F154" s="49" t="s">
        <v>215</v>
      </c>
      <c r="G154" s="42"/>
      <c r="K154" s="67"/>
    </row>
    <row r="155" spans="1:11">
      <c r="A155" s="42" t="s">
        <v>1444</v>
      </c>
      <c r="B155" s="42" t="s">
        <v>297</v>
      </c>
      <c r="C155" s="43">
        <v>1330</v>
      </c>
      <c r="D155" s="43">
        <f t="shared" ref="D155:D214" si="7">C155/1.07</f>
        <v>1242.9906542056074</v>
      </c>
      <c r="E155" s="49" t="s">
        <v>39</v>
      </c>
      <c r="F155" s="49" t="s">
        <v>215</v>
      </c>
      <c r="G155" s="42"/>
      <c r="K155" s="67"/>
    </row>
    <row r="156" spans="1:11" ht="20.25" customHeight="1">
      <c r="A156" s="55" t="s">
        <v>414</v>
      </c>
      <c r="B156" s="44"/>
      <c r="C156" s="45"/>
      <c r="D156" s="45"/>
      <c r="E156" s="44"/>
      <c r="F156" s="44"/>
      <c r="G156" s="44"/>
    </row>
    <row r="157" spans="1:11">
      <c r="A157" s="42" t="s">
        <v>1445</v>
      </c>
      <c r="B157" s="79" t="s">
        <v>298</v>
      </c>
      <c r="C157" s="43">
        <v>4149.9949999999999</v>
      </c>
      <c r="D157" s="43">
        <f t="shared" si="7"/>
        <v>3878.4999999999995</v>
      </c>
      <c r="E157" s="49" t="s">
        <v>39</v>
      </c>
      <c r="F157" s="49" t="s">
        <v>215</v>
      </c>
      <c r="G157" s="60"/>
      <c r="K157" s="67"/>
    </row>
    <row r="158" spans="1:11">
      <c r="A158" s="42" t="s">
        <v>1446</v>
      </c>
      <c r="B158" s="79" t="s">
        <v>299</v>
      </c>
      <c r="C158" s="43">
        <v>4389.9960000000001</v>
      </c>
      <c r="D158" s="43">
        <f t="shared" si="7"/>
        <v>4102.8</v>
      </c>
      <c r="E158" s="49" t="s">
        <v>39</v>
      </c>
      <c r="F158" s="49" t="s">
        <v>215</v>
      </c>
      <c r="G158" s="42"/>
      <c r="K158" s="67"/>
    </row>
    <row r="159" spans="1:11">
      <c r="A159" s="42" t="s">
        <v>1447</v>
      </c>
      <c r="B159" s="79" t="s">
        <v>300</v>
      </c>
      <c r="C159" s="43">
        <v>6690.0038000000004</v>
      </c>
      <c r="D159" s="43">
        <f t="shared" si="7"/>
        <v>6252.34</v>
      </c>
      <c r="E159" s="49" t="s">
        <v>39</v>
      </c>
      <c r="F159" s="49" t="s">
        <v>215</v>
      </c>
      <c r="G159" s="42"/>
      <c r="K159" s="67"/>
    </row>
    <row r="160" spans="1:11">
      <c r="A160" s="42" t="s">
        <v>1448</v>
      </c>
      <c r="B160" s="79" t="s">
        <v>301</v>
      </c>
      <c r="C160" s="43">
        <v>7000.0042000000012</v>
      </c>
      <c r="D160" s="43">
        <f t="shared" si="7"/>
        <v>6542.06</v>
      </c>
      <c r="E160" s="49" t="s">
        <v>39</v>
      </c>
      <c r="F160" s="49" t="s">
        <v>215</v>
      </c>
      <c r="G160" s="42"/>
      <c r="K160" s="67"/>
    </row>
    <row r="161" spans="1:11">
      <c r="A161" s="42" t="s">
        <v>1449</v>
      </c>
      <c r="B161" s="79" t="s">
        <v>302</v>
      </c>
      <c r="C161" s="43">
        <v>8049.9952000000003</v>
      </c>
      <c r="D161" s="43">
        <f t="shared" si="7"/>
        <v>7523.36</v>
      </c>
      <c r="E161" s="49" t="s">
        <v>39</v>
      </c>
      <c r="F161" s="49" t="s">
        <v>215</v>
      </c>
      <c r="G161" s="42"/>
      <c r="K161" s="67"/>
    </row>
    <row r="162" spans="1:11">
      <c r="A162" s="42" t="s">
        <v>1450</v>
      </c>
      <c r="B162" s="79" t="s">
        <v>303</v>
      </c>
      <c r="C162" s="43">
        <v>17899.997900000002</v>
      </c>
      <c r="D162" s="43">
        <f t="shared" si="7"/>
        <v>16728.97</v>
      </c>
      <c r="E162" s="49" t="s">
        <v>39</v>
      </c>
      <c r="F162" s="49" t="s">
        <v>215</v>
      </c>
      <c r="G162" s="42"/>
      <c r="K162" s="67"/>
    </row>
    <row r="163" spans="1:11">
      <c r="A163" s="42" t="s">
        <v>1451</v>
      </c>
      <c r="B163" s="79" t="s">
        <v>304</v>
      </c>
      <c r="C163" s="43">
        <v>1369.9958999999999</v>
      </c>
      <c r="D163" s="43">
        <f t="shared" si="7"/>
        <v>1280.3699999999999</v>
      </c>
      <c r="E163" s="49" t="s">
        <v>39</v>
      </c>
      <c r="F163" s="49" t="s">
        <v>215</v>
      </c>
      <c r="G163" s="42"/>
      <c r="K163" s="67"/>
    </row>
    <row r="164" spans="1:11">
      <c r="A164" s="42" t="s">
        <v>1452</v>
      </c>
      <c r="B164" s="79" t="s">
        <v>305</v>
      </c>
      <c r="C164" s="43">
        <v>1200.0050000000001</v>
      </c>
      <c r="D164" s="43">
        <f t="shared" si="7"/>
        <v>1121.5</v>
      </c>
      <c r="E164" s="49" t="s">
        <v>39</v>
      </c>
      <c r="F164" s="49" t="s">
        <v>215</v>
      </c>
      <c r="G164" s="42"/>
      <c r="K164" s="67"/>
    </row>
    <row r="165" spans="1:11">
      <c r="A165" s="42" t="s">
        <v>1453</v>
      </c>
      <c r="B165" s="79" t="s">
        <v>306</v>
      </c>
      <c r="C165" s="43">
        <v>700.00470000000007</v>
      </c>
      <c r="D165" s="43">
        <f t="shared" si="7"/>
        <v>654.21</v>
      </c>
      <c r="E165" s="49" t="s">
        <v>39</v>
      </c>
      <c r="F165" s="49" t="s">
        <v>215</v>
      </c>
      <c r="G165" s="42"/>
      <c r="K165" s="67"/>
    </row>
    <row r="166" spans="1:11">
      <c r="A166" s="42" t="s">
        <v>1454</v>
      </c>
      <c r="B166" s="79" t="s">
        <v>307</v>
      </c>
      <c r="C166" s="43">
        <v>1349.9976000000001</v>
      </c>
      <c r="D166" s="43">
        <f t="shared" si="7"/>
        <v>1261.68</v>
      </c>
      <c r="E166" s="49" t="s">
        <v>39</v>
      </c>
      <c r="F166" s="49" t="s">
        <v>215</v>
      </c>
      <c r="G166" s="42"/>
      <c r="K166" s="67"/>
    </row>
    <row r="167" spans="1:11">
      <c r="A167" s="42" t="s">
        <v>1455</v>
      </c>
      <c r="B167" s="79" t="s">
        <v>308</v>
      </c>
      <c r="C167" s="43">
        <v>849.9973</v>
      </c>
      <c r="D167" s="43">
        <f t="shared" si="7"/>
        <v>794.39</v>
      </c>
      <c r="E167" s="49" t="s">
        <v>39</v>
      </c>
      <c r="F167" s="49" t="s">
        <v>215</v>
      </c>
      <c r="G167" s="42"/>
      <c r="K167" s="67"/>
    </row>
    <row r="168" spans="1:11">
      <c r="A168" s="42" t="s">
        <v>1456</v>
      </c>
      <c r="B168" s="79" t="s">
        <v>309</v>
      </c>
      <c r="C168" s="43">
        <v>1620.0014000000001</v>
      </c>
      <c r="D168" s="43">
        <f t="shared" si="7"/>
        <v>1514.02</v>
      </c>
      <c r="E168" s="49" t="s">
        <v>39</v>
      </c>
      <c r="F168" s="49" t="s">
        <v>215</v>
      </c>
      <c r="G168" s="42"/>
      <c r="K168" s="67"/>
    </row>
    <row r="169" spans="1:11">
      <c r="A169" s="42" t="s">
        <v>1457</v>
      </c>
      <c r="B169" s="79" t="s">
        <v>310</v>
      </c>
      <c r="C169" s="43">
        <v>1749.9957000000002</v>
      </c>
      <c r="D169" s="43">
        <f t="shared" si="7"/>
        <v>1635.51</v>
      </c>
      <c r="E169" s="49" t="s">
        <v>39</v>
      </c>
      <c r="F169" s="49" t="s">
        <v>215</v>
      </c>
      <c r="G169" s="42"/>
      <c r="K169" s="67"/>
    </row>
    <row r="170" spans="1:11">
      <c r="A170" s="42" t="s">
        <v>1458</v>
      </c>
      <c r="B170" s="79" t="s">
        <v>311</v>
      </c>
      <c r="C170" s="43">
        <v>1950.0001000000002</v>
      </c>
      <c r="D170" s="43">
        <f t="shared" si="7"/>
        <v>1822.43</v>
      </c>
      <c r="E170" s="49" t="s">
        <v>39</v>
      </c>
      <c r="F170" s="49" t="s">
        <v>215</v>
      </c>
      <c r="G170" s="42"/>
      <c r="K170" s="67"/>
    </row>
    <row r="171" spans="1:11">
      <c r="A171" s="42" t="s">
        <v>1459</v>
      </c>
      <c r="B171" s="79" t="s">
        <v>312</v>
      </c>
      <c r="C171" s="43">
        <v>2600.0037000000002</v>
      </c>
      <c r="D171" s="43">
        <f t="shared" si="7"/>
        <v>2429.91</v>
      </c>
      <c r="E171" s="49" t="s">
        <v>39</v>
      </c>
      <c r="F171" s="49" t="s">
        <v>215</v>
      </c>
      <c r="G171" s="42"/>
      <c r="K171" s="67"/>
    </row>
    <row r="172" spans="1:11">
      <c r="A172" s="42" t="s">
        <v>1460</v>
      </c>
      <c r="B172" s="79" t="s">
        <v>313</v>
      </c>
      <c r="C172" s="43">
        <v>9190.0053000000007</v>
      </c>
      <c r="D172" s="43">
        <f t="shared" si="7"/>
        <v>8588.7900000000009</v>
      </c>
      <c r="E172" s="49" t="s">
        <v>39</v>
      </c>
      <c r="F172" s="49" t="s">
        <v>215</v>
      </c>
      <c r="G172" s="42"/>
      <c r="K172" s="67"/>
    </row>
    <row r="173" spans="1:11">
      <c r="A173" s="42" t="s">
        <v>1461</v>
      </c>
      <c r="B173" s="79" t="s">
        <v>314</v>
      </c>
      <c r="C173" s="43">
        <v>3790.0042000000003</v>
      </c>
      <c r="D173" s="43">
        <f t="shared" si="7"/>
        <v>3542.06</v>
      </c>
      <c r="E173" s="49" t="s">
        <v>39</v>
      </c>
      <c r="F173" s="49" t="s">
        <v>215</v>
      </c>
      <c r="G173" s="42"/>
      <c r="K173" s="67"/>
    </row>
    <row r="174" spans="1:11">
      <c r="A174" s="42" t="s">
        <v>1462</v>
      </c>
      <c r="B174" s="79" t="s">
        <v>315</v>
      </c>
      <c r="C174" s="43">
        <v>9289.9968000000008</v>
      </c>
      <c r="D174" s="43">
        <f t="shared" si="7"/>
        <v>8682.24</v>
      </c>
      <c r="E174" s="49" t="s">
        <v>39</v>
      </c>
      <c r="F174" s="49" t="s">
        <v>215</v>
      </c>
      <c r="G174" s="42"/>
      <c r="K174" s="67"/>
    </row>
    <row r="175" spans="1:11">
      <c r="A175" s="42" t="s">
        <v>1463</v>
      </c>
      <c r="B175" s="79" t="s">
        <v>316</v>
      </c>
      <c r="C175" s="43">
        <v>13490.0036</v>
      </c>
      <c r="D175" s="43">
        <f t="shared" si="7"/>
        <v>12607.48</v>
      </c>
      <c r="E175" s="49" t="s">
        <v>39</v>
      </c>
      <c r="F175" s="49" t="s">
        <v>215</v>
      </c>
      <c r="G175" s="42"/>
      <c r="K175" s="67"/>
    </row>
    <row r="176" spans="1:11" s="78" customFormat="1">
      <c r="A176" s="74" t="s">
        <v>1464</v>
      </c>
      <c r="B176" s="74" t="s">
        <v>317</v>
      </c>
      <c r="C176" s="75">
        <v>8090.0025000000005</v>
      </c>
      <c r="D176" s="75">
        <f t="shared" si="7"/>
        <v>7560.75</v>
      </c>
      <c r="E176" s="77" t="s">
        <v>39</v>
      </c>
      <c r="F176" s="77" t="s">
        <v>215</v>
      </c>
      <c r="G176" s="74"/>
      <c r="I176" s="103"/>
      <c r="K176" s="104"/>
    </row>
    <row r="177" spans="1:11">
      <c r="A177" s="42" t="s">
        <v>1465</v>
      </c>
      <c r="B177" s="79" t="s">
        <v>318</v>
      </c>
      <c r="C177" s="43">
        <v>11149.9992</v>
      </c>
      <c r="D177" s="43">
        <f t="shared" si="7"/>
        <v>10420.56</v>
      </c>
      <c r="E177" s="49" t="s">
        <v>39</v>
      </c>
      <c r="F177" s="49" t="s">
        <v>215</v>
      </c>
      <c r="G177" s="42"/>
      <c r="K177" s="67"/>
    </row>
    <row r="178" spans="1:11">
      <c r="A178" s="42" t="s">
        <v>1466</v>
      </c>
      <c r="B178" s="79" t="s">
        <v>319</v>
      </c>
      <c r="C178" s="43">
        <v>10250.000800000002</v>
      </c>
      <c r="D178" s="43">
        <f t="shared" si="7"/>
        <v>9579.44</v>
      </c>
      <c r="E178" s="49" t="s">
        <v>39</v>
      </c>
      <c r="F178" s="49" t="s">
        <v>215</v>
      </c>
      <c r="G178" s="42"/>
      <c r="K178" s="67"/>
    </row>
    <row r="179" spans="1:11">
      <c r="A179" s="42" t="s">
        <v>1467</v>
      </c>
      <c r="B179" s="79" t="s">
        <v>320</v>
      </c>
      <c r="C179" s="43">
        <v>4070.0018</v>
      </c>
      <c r="D179" s="43">
        <f t="shared" si="7"/>
        <v>3803.74</v>
      </c>
      <c r="E179" s="49" t="s">
        <v>39</v>
      </c>
      <c r="F179" s="49" t="s">
        <v>215</v>
      </c>
      <c r="G179" s="42"/>
      <c r="K179" s="67"/>
    </row>
    <row r="180" spans="1:11">
      <c r="A180" s="42" t="s">
        <v>1468</v>
      </c>
      <c r="B180" s="79" t="s">
        <v>321</v>
      </c>
      <c r="C180" s="43">
        <v>5090.0007000000005</v>
      </c>
      <c r="D180" s="43">
        <f t="shared" si="7"/>
        <v>4757.01</v>
      </c>
      <c r="E180" s="49" t="s">
        <v>39</v>
      </c>
      <c r="F180" s="49" t="s">
        <v>215</v>
      </c>
      <c r="G180" s="42"/>
      <c r="K180" s="67"/>
    </row>
    <row r="181" spans="1:11">
      <c r="A181" s="42" t="s">
        <v>1469</v>
      </c>
      <c r="B181" s="79" t="s">
        <v>322</v>
      </c>
      <c r="C181" s="43">
        <v>5120.0035000000007</v>
      </c>
      <c r="D181" s="43">
        <f t="shared" si="7"/>
        <v>4785.05</v>
      </c>
      <c r="E181" s="49" t="s">
        <v>39</v>
      </c>
      <c r="F181" s="49" t="s">
        <v>215</v>
      </c>
      <c r="G181" s="42"/>
      <c r="K181" s="67"/>
    </row>
    <row r="182" spans="1:11">
      <c r="A182" s="42" t="s">
        <v>1470</v>
      </c>
      <c r="B182" s="79" t="s">
        <v>323</v>
      </c>
      <c r="C182" s="43">
        <v>4690.0026000000007</v>
      </c>
      <c r="D182" s="43">
        <f t="shared" si="7"/>
        <v>4383.18</v>
      </c>
      <c r="E182" s="49" t="s">
        <v>39</v>
      </c>
      <c r="F182" s="49" t="s">
        <v>215</v>
      </c>
      <c r="G182" s="42"/>
      <c r="K182" s="67"/>
    </row>
    <row r="183" spans="1:11">
      <c r="A183" s="42" t="s">
        <v>1471</v>
      </c>
      <c r="B183" s="79" t="s">
        <v>324</v>
      </c>
      <c r="C183" s="43">
        <v>5120.0035000000007</v>
      </c>
      <c r="D183" s="43">
        <f t="shared" si="7"/>
        <v>4785.05</v>
      </c>
      <c r="E183" s="49" t="s">
        <v>39</v>
      </c>
      <c r="F183" s="49" t="s">
        <v>215</v>
      </c>
      <c r="G183" s="42"/>
      <c r="K183" s="67"/>
    </row>
    <row r="184" spans="1:11" ht="20.25" customHeight="1">
      <c r="A184" s="48" t="s">
        <v>416</v>
      </c>
      <c r="B184" s="44"/>
      <c r="C184" s="45"/>
      <c r="D184" s="45"/>
      <c r="E184" s="44"/>
      <c r="F184" s="44"/>
      <c r="G184" s="44"/>
    </row>
    <row r="185" spans="1:11">
      <c r="A185" s="42" t="s">
        <v>1472</v>
      </c>
      <c r="B185" s="79" t="s">
        <v>325</v>
      </c>
      <c r="C185" s="43">
        <v>770</v>
      </c>
      <c r="D185" s="43">
        <f t="shared" si="7"/>
        <v>719.62616822429902</v>
      </c>
      <c r="E185" s="49" t="s">
        <v>39</v>
      </c>
      <c r="F185" s="49" t="s">
        <v>215</v>
      </c>
      <c r="G185" s="42"/>
      <c r="K185" s="67"/>
    </row>
    <row r="186" spans="1:11" s="78" customFormat="1">
      <c r="A186" s="74" t="s">
        <v>1473</v>
      </c>
      <c r="B186" s="74" t="s">
        <v>326</v>
      </c>
      <c r="C186" s="75">
        <v>1240</v>
      </c>
      <c r="D186" s="75">
        <f t="shared" si="7"/>
        <v>1158.8785046728972</v>
      </c>
      <c r="E186" s="77" t="s">
        <v>39</v>
      </c>
      <c r="F186" s="77" t="s">
        <v>215</v>
      </c>
      <c r="G186" s="109" t="s">
        <v>952</v>
      </c>
      <c r="I186" s="103"/>
      <c r="K186" s="104"/>
    </row>
    <row r="187" spans="1:11">
      <c r="A187" s="42" t="s">
        <v>1474</v>
      </c>
      <c r="B187" s="79" t="s">
        <v>327</v>
      </c>
      <c r="C187" s="43">
        <v>1110</v>
      </c>
      <c r="D187" s="43">
        <f t="shared" si="7"/>
        <v>1037.3831775700935</v>
      </c>
      <c r="E187" s="49" t="s">
        <v>39</v>
      </c>
      <c r="F187" s="49" t="s">
        <v>215</v>
      </c>
      <c r="G187" s="42"/>
      <c r="K187" s="67"/>
    </row>
    <row r="188" spans="1:11">
      <c r="A188" s="42" t="s">
        <v>1475</v>
      </c>
      <c r="B188" s="79" t="s">
        <v>328</v>
      </c>
      <c r="C188" s="43">
        <v>1440</v>
      </c>
      <c r="D188" s="43">
        <f t="shared" si="7"/>
        <v>1345.7943925233644</v>
      </c>
      <c r="E188" s="49" t="s">
        <v>39</v>
      </c>
      <c r="F188" s="49" t="s">
        <v>215</v>
      </c>
      <c r="G188" s="42"/>
      <c r="K188" s="67"/>
    </row>
    <row r="189" spans="1:11">
      <c r="A189" s="42" t="s">
        <v>1476</v>
      </c>
      <c r="B189" s="79" t="s">
        <v>329</v>
      </c>
      <c r="C189" s="43">
        <v>960</v>
      </c>
      <c r="D189" s="43">
        <f t="shared" si="7"/>
        <v>897.19626168224295</v>
      </c>
      <c r="E189" s="49" t="s">
        <v>39</v>
      </c>
      <c r="F189" s="49" t="s">
        <v>215</v>
      </c>
      <c r="G189" s="42"/>
      <c r="K189" s="67"/>
    </row>
    <row r="190" spans="1:11">
      <c r="A190" s="42" t="s">
        <v>1477</v>
      </c>
      <c r="B190" s="79" t="s">
        <v>330</v>
      </c>
      <c r="C190" s="43">
        <v>1030</v>
      </c>
      <c r="D190" s="43">
        <f t="shared" si="7"/>
        <v>962.61682242990651</v>
      </c>
      <c r="E190" s="49" t="s">
        <v>39</v>
      </c>
      <c r="F190" s="49" t="s">
        <v>215</v>
      </c>
      <c r="G190" s="42"/>
      <c r="K190" s="67"/>
    </row>
    <row r="191" spans="1:11">
      <c r="A191" s="42" t="s">
        <v>1478</v>
      </c>
      <c r="B191" s="79" t="s">
        <v>331</v>
      </c>
      <c r="C191" s="43">
        <v>1200</v>
      </c>
      <c r="D191" s="43">
        <f t="shared" si="7"/>
        <v>1121.4953271028037</v>
      </c>
      <c r="E191" s="49" t="s">
        <v>39</v>
      </c>
      <c r="F191" s="49" t="s">
        <v>215</v>
      </c>
      <c r="G191" s="42"/>
      <c r="K191" s="67"/>
    </row>
    <row r="192" spans="1:11">
      <c r="A192" s="42" t="s">
        <v>1479</v>
      </c>
      <c r="B192" s="79" t="s">
        <v>332</v>
      </c>
      <c r="C192" s="43">
        <v>1480</v>
      </c>
      <c r="D192" s="43">
        <f t="shared" si="7"/>
        <v>1383.1775700934579</v>
      </c>
      <c r="E192" s="49" t="s">
        <v>39</v>
      </c>
      <c r="F192" s="49" t="s">
        <v>215</v>
      </c>
      <c r="G192" s="42"/>
      <c r="K192" s="67"/>
    </row>
    <row r="193" spans="1:11">
      <c r="A193" s="42" t="s">
        <v>1480</v>
      </c>
      <c r="B193" s="79" t="s">
        <v>333</v>
      </c>
      <c r="C193" s="43">
        <v>2150</v>
      </c>
      <c r="D193" s="43">
        <f t="shared" si="7"/>
        <v>2009.3457943925232</v>
      </c>
      <c r="E193" s="49" t="s">
        <v>39</v>
      </c>
      <c r="F193" s="49" t="s">
        <v>215</v>
      </c>
      <c r="G193" s="42"/>
      <c r="K193" s="67"/>
    </row>
    <row r="194" spans="1:11">
      <c r="A194" s="42" t="s">
        <v>1481</v>
      </c>
      <c r="B194" s="79" t="s">
        <v>334</v>
      </c>
      <c r="C194" s="43">
        <v>1450</v>
      </c>
      <c r="D194" s="43">
        <f t="shared" si="7"/>
        <v>1355.1401869158879</v>
      </c>
      <c r="E194" s="49" t="s">
        <v>39</v>
      </c>
      <c r="F194" s="49" t="s">
        <v>215</v>
      </c>
      <c r="G194" s="42"/>
      <c r="K194" s="67"/>
    </row>
    <row r="195" spans="1:11">
      <c r="A195" s="42" t="s">
        <v>1482</v>
      </c>
      <c r="B195" s="79" t="s">
        <v>335</v>
      </c>
      <c r="C195" s="43">
        <v>1970</v>
      </c>
      <c r="D195" s="43">
        <f t="shared" si="7"/>
        <v>1841.1214953271026</v>
      </c>
      <c r="E195" s="49" t="s">
        <v>39</v>
      </c>
      <c r="F195" s="49" t="s">
        <v>215</v>
      </c>
      <c r="G195" s="42"/>
      <c r="K195" s="67"/>
    </row>
    <row r="196" spans="1:11">
      <c r="A196" s="42" t="s">
        <v>1483</v>
      </c>
      <c r="B196" s="79" t="s">
        <v>341</v>
      </c>
      <c r="C196" s="43">
        <v>570</v>
      </c>
      <c r="D196" s="43">
        <f t="shared" si="7"/>
        <v>532.71028037383178</v>
      </c>
      <c r="E196" s="49" t="s">
        <v>39</v>
      </c>
      <c r="F196" s="49" t="s">
        <v>215</v>
      </c>
      <c r="G196" s="42"/>
      <c r="K196" s="67"/>
    </row>
    <row r="197" spans="1:11">
      <c r="A197" s="42" t="s">
        <v>1484</v>
      </c>
      <c r="B197" s="79" t="s">
        <v>342</v>
      </c>
      <c r="C197" s="43">
        <v>740</v>
      </c>
      <c r="D197" s="43">
        <f t="shared" si="7"/>
        <v>691.58878504672896</v>
      </c>
      <c r="E197" s="49" t="s">
        <v>39</v>
      </c>
      <c r="F197" s="49" t="s">
        <v>215</v>
      </c>
      <c r="G197" s="42"/>
      <c r="K197" s="67"/>
    </row>
    <row r="198" spans="1:11">
      <c r="A198" s="42" t="s">
        <v>1485</v>
      </c>
      <c r="B198" s="79" t="s">
        <v>343</v>
      </c>
      <c r="C198" s="43">
        <v>1970</v>
      </c>
      <c r="D198" s="43">
        <f t="shared" si="7"/>
        <v>1841.1214953271026</v>
      </c>
      <c r="E198" s="49" t="s">
        <v>39</v>
      </c>
      <c r="F198" s="49" t="s">
        <v>215</v>
      </c>
      <c r="G198" s="42"/>
      <c r="K198" s="67"/>
    </row>
    <row r="199" spans="1:11">
      <c r="A199" s="42" t="s">
        <v>1486</v>
      </c>
      <c r="B199" s="79" t="s">
        <v>344</v>
      </c>
      <c r="C199" s="43">
        <v>1630</v>
      </c>
      <c r="D199" s="43">
        <f t="shared" si="7"/>
        <v>1523.3644859813082</v>
      </c>
      <c r="E199" s="49" t="s">
        <v>39</v>
      </c>
      <c r="F199" s="49" t="s">
        <v>215</v>
      </c>
      <c r="G199" s="42"/>
      <c r="K199" s="67"/>
    </row>
    <row r="200" spans="1:11">
      <c r="A200" s="42" t="s">
        <v>1487</v>
      </c>
      <c r="B200" s="79" t="s">
        <v>345</v>
      </c>
      <c r="C200" s="43">
        <v>1230</v>
      </c>
      <c r="D200" s="43">
        <f t="shared" si="7"/>
        <v>1149.5327102803737</v>
      </c>
      <c r="E200" s="49" t="s">
        <v>39</v>
      </c>
      <c r="F200" s="49" t="s">
        <v>215</v>
      </c>
      <c r="G200" s="42"/>
      <c r="K200" s="67"/>
    </row>
    <row r="201" spans="1:11">
      <c r="A201" s="42" t="s">
        <v>1488</v>
      </c>
      <c r="B201" s="79" t="s">
        <v>346</v>
      </c>
      <c r="C201" s="43">
        <v>2130</v>
      </c>
      <c r="D201" s="43">
        <f t="shared" si="7"/>
        <v>1990.6542056074766</v>
      </c>
      <c r="E201" s="49" t="s">
        <v>39</v>
      </c>
      <c r="F201" s="49" t="s">
        <v>215</v>
      </c>
      <c r="G201" s="42"/>
      <c r="K201" s="67"/>
    </row>
    <row r="202" spans="1:11">
      <c r="A202" s="42" t="s">
        <v>1489</v>
      </c>
      <c r="B202" s="79" t="s">
        <v>347</v>
      </c>
      <c r="C202" s="43">
        <v>3090</v>
      </c>
      <c r="D202" s="43">
        <f t="shared" si="7"/>
        <v>2887.8504672897193</v>
      </c>
      <c r="E202" s="49" t="s">
        <v>39</v>
      </c>
      <c r="F202" s="49" t="s">
        <v>215</v>
      </c>
      <c r="G202" s="42"/>
      <c r="K202" s="67"/>
    </row>
    <row r="203" spans="1:11">
      <c r="A203" s="42" t="s">
        <v>1490</v>
      </c>
      <c r="B203" s="79" t="s">
        <v>348</v>
      </c>
      <c r="C203" s="43">
        <v>2090</v>
      </c>
      <c r="D203" s="43">
        <f t="shared" si="7"/>
        <v>1953.2710280373831</v>
      </c>
      <c r="E203" s="49" t="s">
        <v>39</v>
      </c>
      <c r="F203" s="49" t="s">
        <v>215</v>
      </c>
      <c r="G203" s="42"/>
      <c r="K203" s="67"/>
    </row>
    <row r="204" spans="1:11">
      <c r="A204" s="42" t="s">
        <v>1491</v>
      </c>
      <c r="B204" s="79" t="s">
        <v>349</v>
      </c>
      <c r="C204" s="43">
        <v>1620</v>
      </c>
      <c r="D204" s="43">
        <f t="shared" si="7"/>
        <v>1514.018691588785</v>
      </c>
      <c r="E204" s="49" t="s">
        <v>39</v>
      </c>
      <c r="F204" s="49" t="s">
        <v>215</v>
      </c>
      <c r="G204" s="42"/>
      <c r="K204" s="67"/>
    </row>
    <row r="205" spans="1:11">
      <c r="A205" s="42" t="s">
        <v>1492</v>
      </c>
      <c r="B205" s="79" t="s">
        <v>902</v>
      </c>
      <c r="C205" s="43">
        <v>2080</v>
      </c>
      <c r="D205" s="43">
        <f t="shared" si="7"/>
        <v>1943.9252336448596</v>
      </c>
      <c r="E205" s="49" t="s">
        <v>39</v>
      </c>
      <c r="F205" s="49" t="s">
        <v>215</v>
      </c>
      <c r="G205" s="42"/>
      <c r="K205" s="67"/>
    </row>
    <row r="206" spans="1:11">
      <c r="A206" s="42" t="s">
        <v>1493</v>
      </c>
      <c r="B206" s="79" t="s">
        <v>351</v>
      </c>
      <c r="C206" s="43">
        <v>1620</v>
      </c>
      <c r="D206" s="43">
        <f t="shared" si="7"/>
        <v>1514.018691588785</v>
      </c>
      <c r="E206" s="49" t="s">
        <v>39</v>
      </c>
      <c r="F206" s="49" t="s">
        <v>215</v>
      </c>
      <c r="G206" s="42"/>
      <c r="K206" s="67"/>
    </row>
    <row r="207" spans="1:11">
      <c r="A207" s="42" t="s">
        <v>1494</v>
      </c>
      <c r="B207" s="79" t="s">
        <v>352</v>
      </c>
      <c r="C207" s="43">
        <v>1710</v>
      </c>
      <c r="D207" s="43">
        <f t="shared" si="7"/>
        <v>1598.1308411214952</v>
      </c>
      <c r="E207" s="49" t="s">
        <v>39</v>
      </c>
      <c r="F207" s="49" t="s">
        <v>215</v>
      </c>
      <c r="G207" s="42"/>
      <c r="K207" s="67"/>
    </row>
    <row r="208" spans="1:11">
      <c r="A208" s="42" t="s">
        <v>1495</v>
      </c>
      <c r="B208" s="79" t="s">
        <v>353</v>
      </c>
      <c r="C208" s="43">
        <v>1830</v>
      </c>
      <c r="D208" s="43">
        <f t="shared" si="7"/>
        <v>1710.2803738317757</v>
      </c>
      <c r="E208" s="49" t="s">
        <v>39</v>
      </c>
      <c r="F208" s="49" t="s">
        <v>215</v>
      </c>
      <c r="G208" s="42"/>
      <c r="K208" s="67"/>
    </row>
    <row r="209" spans="1:11">
      <c r="A209" s="42" t="s">
        <v>1496</v>
      </c>
      <c r="B209" s="79" t="s">
        <v>354</v>
      </c>
      <c r="C209" s="43">
        <v>2360</v>
      </c>
      <c r="D209" s="43">
        <f t="shared" si="7"/>
        <v>2205.6074766355141</v>
      </c>
      <c r="E209" s="49" t="s">
        <v>39</v>
      </c>
      <c r="F209" s="49" t="s">
        <v>215</v>
      </c>
      <c r="G209" s="42"/>
      <c r="K209" s="67"/>
    </row>
    <row r="210" spans="1:11">
      <c r="A210" s="42" t="s">
        <v>1497</v>
      </c>
      <c r="B210" s="79" t="s">
        <v>903</v>
      </c>
      <c r="C210" s="43">
        <v>1720</v>
      </c>
      <c r="D210" s="43">
        <f t="shared" si="7"/>
        <v>1607.4766355140187</v>
      </c>
      <c r="E210" s="49" t="s">
        <v>39</v>
      </c>
      <c r="F210" s="49" t="s">
        <v>215</v>
      </c>
      <c r="G210" s="42"/>
      <c r="K210" s="67"/>
    </row>
    <row r="211" spans="1:11">
      <c r="A211" s="42" t="s">
        <v>1498</v>
      </c>
      <c r="B211" s="79" t="s">
        <v>904</v>
      </c>
      <c r="C211" s="43">
        <v>2570</v>
      </c>
      <c r="D211" s="43">
        <f t="shared" si="7"/>
        <v>2401.8691588785045</v>
      </c>
      <c r="E211" s="49" t="s">
        <v>39</v>
      </c>
      <c r="F211" s="49" t="s">
        <v>215</v>
      </c>
      <c r="G211" s="42"/>
      <c r="K211" s="67"/>
    </row>
    <row r="212" spans="1:11">
      <c r="A212" s="42" t="s">
        <v>1499</v>
      </c>
      <c r="B212" s="79" t="s">
        <v>355</v>
      </c>
      <c r="C212" s="43">
        <v>1790</v>
      </c>
      <c r="D212" s="43">
        <f t="shared" si="7"/>
        <v>1672.8971962616822</v>
      </c>
      <c r="E212" s="49" t="s">
        <v>39</v>
      </c>
      <c r="F212" s="49" t="s">
        <v>215</v>
      </c>
      <c r="G212" s="42"/>
      <c r="K212" s="67"/>
    </row>
    <row r="213" spans="1:11">
      <c r="A213" s="42" t="s">
        <v>1500</v>
      </c>
      <c r="B213" s="79" t="s">
        <v>356</v>
      </c>
      <c r="C213" s="43">
        <v>3000</v>
      </c>
      <c r="D213" s="43">
        <f t="shared" si="7"/>
        <v>2803.7383177570091</v>
      </c>
      <c r="E213" s="49" t="s">
        <v>39</v>
      </c>
      <c r="F213" s="49" t="s">
        <v>215</v>
      </c>
      <c r="G213" s="42"/>
      <c r="K213" s="67"/>
    </row>
    <row r="214" spans="1:11">
      <c r="A214" s="42" t="s">
        <v>1501</v>
      </c>
      <c r="B214" s="79" t="s">
        <v>357</v>
      </c>
      <c r="C214" s="43">
        <v>1690</v>
      </c>
      <c r="D214" s="43">
        <f t="shared" si="7"/>
        <v>1579.4392523364486</v>
      </c>
      <c r="E214" s="49" t="s">
        <v>39</v>
      </c>
      <c r="F214" s="49" t="s">
        <v>215</v>
      </c>
      <c r="G214" s="42"/>
      <c r="K214" s="67"/>
    </row>
    <row r="215" spans="1:11">
      <c r="A215" s="42" t="s">
        <v>1502</v>
      </c>
      <c r="B215" s="79" t="s">
        <v>358</v>
      </c>
      <c r="C215" s="43">
        <v>1350</v>
      </c>
      <c r="D215" s="43">
        <f t="shared" ref="D215:D270" si="8">C215/1.07</f>
        <v>1261.6822429906542</v>
      </c>
      <c r="E215" s="49" t="s">
        <v>39</v>
      </c>
      <c r="F215" s="49" t="s">
        <v>215</v>
      </c>
      <c r="G215" s="42"/>
      <c r="K215" s="67"/>
    </row>
    <row r="216" spans="1:11">
      <c r="A216" s="42" t="s">
        <v>1503</v>
      </c>
      <c r="B216" s="79" t="s">
        <v>336</v>
      </c>
      <c r="C216" s="43">
        <v>1690</v>
      </c>
      <c r="D216" s="43">
        <f t="shared" si="8"/>
        <v>1579.4392523364486</v>
      </c>
      <c r="E216" s="49" t="s">
        <v>39</v>
      </c>
      <c r="F216" s="49" t="s">
        <v>215</v>
      </c>
      <c r="G216" s="42"/>
      <c r="K216" s="67"/>
    </row>
    <row r="217" spans="1:11">
      <c r="A217" s="42" t="s">
        <v>1504</v>
      </c>
      <c r="B217" s="79" t="s">
        <v>337</v>
      </c>
      <c r="C217" s="43">
        <v>32190</v>
      </c>
      <c r="D217" s="43">
        <f t="shared" si="8"/>
        <v>30084.11214953271</v>
      </c>
      <c r="E217" s="49" t="s">
        <v>39</v>
      </c>
      <c r="F217" s="49" t="s">
        <v>215</v>
      </c>
      <c r="G217" s="42"/>
      <c r="K217" s="67"/>
    </row>
    <row r="218" spans="1:11">
      <c r="A218" s="42" t="s">
        <v>1505</v>
      </c>
      <c r="B218" s="79" t="s">
        <v>338</v>
      </c>
      <c r="C218" s="43">
        <v>27500</v>
      </c>
      <c r="D218" s="43">
        <f t="shared" si="8"/>
        <v>25700.93457943925</v>
      </c>
      <c r="E218" s="49" t="s">
        <v>39</v>
      </c>
      <c r="F218" s="49" t="s">
        <v>215</v>
      </c>
      <c r="G218" s="42"/>
      <c r="K218" s="67"/>
    </row>
    <row r="219" spans="1:11">
      <c r="A219" s="42" t="s">
        <v>1506</v>
      </c>
      <c r="B219" s="79" t="s">
        <v>905</v>
      </c>
      <c r="C219" s="43">
        <v>31900</v>
      </c>
      <c r="D219" s="43">
        <f t="shared" si="8"/>
        <v>29813.084112149532</v>
      </c>
      <c r="E219" s="49" t="s">
        <v>39</v>
      </c>
      <c r="F219" s="49" t="s">
        <v>215</v>
      </c>
      <c r="G219" s="42"/>
      <c r="K219" s="67"/>
    </row>
    <row r="220" spans="1:11">
      <c r="A220" s="42" t="s">
        <v>1507</v>
      </c>
      <c r="B220" s="79" t="s">
        <v>339</v>
      </c>
      <c r="C220" s="43">
        <v>35200</v>
      </c>
      <c r="D220" s="43">
        <f t="shared" si="8"/>
        <v>32897.196261682242</v>
      </c>
      <c r="E220" s="49" t="s">
        <v>39</v>
      </c>
      <c r="F220" s="49" t="s">
        <v>215</v>
      </c>
      <c r="G220" s="42"/>
      <c r="K220" s="67"/>
    </row>
    <row r="221" spans="1:11">
      <c r="A221" s="42" t="s">
        <v>1508</v>
      </c>
      <c r="B221" s="79" t="s">
        <v>906</v>
      </c>
      <c r="C221" s="43">
        <v>25300</v>
      </c>
      <c r="D221" s="43">
        <f t="shared" si="8"/>
        <v>23644.859813084109</v>
      </c>
      <c r="E221" s="49" t="s">
        <v>39</v>
      </c>
      <c r="F221" s="49" t="s">
        <v>215</v>
      </c>
      <c r="G221" s="42"/>
      <c r="K221" s="67"/>
    </row>
    <row r="222" spans="1:11">
      <c r="A222" s="42" t="s">
        <v>1509</v>
      </c>
      <c r="B222" s="79" t="s">
        <v>340</v>
      </c>
      <c r="C222" s="43">
        <v>35200</v>
      </c>
      <c r="D222" s="43">
        <f t="shared" si="8"/>
        <v>32897.196261682242</v>
      </c>
      <c r="E222" s="49" t="s">
        <v>39</v>
      </c>
      <c r="F222" s="49" t="s">
        <v>215</v>
      </c>
      <c r="G222" s="42"/>
      <c r="K222" s="67"/>
    </row>
    <row r="223" spans="1:11">
      <c r="A223" s="42" t="s">
        <v>1510</v>
      </c>
      <c r="B223" s="79" t="s">
        <v>907</v>
      </c>
      <c r="C223" s="43">
        <v>25300</v>
      </c>
      <c r="D223" s="43">
        <f t="shared" si="8"/>
        <v>23644.859813084109</v>
      </c>
      <c r="E223" s="49" t="s">
        <v>39</v>
      </c>
      <c r="F223" s="49" t="s">
        <v>215</v>
      </c>
      <c r="G223" s="42"/>
      <c r="K223" s="67"/>
    </row>
    <row r="224" spans="1:11">
      <c r="A224" s="42" t="s">
        <v>1693</v>
      </c>
      <c r="B224" s="79" t="s">
        <v>359</v>
      </c>
      <c r="C224" s="43">
        <v>1180</v>
      </c>
      <c r="D224" s="43">
        <f t="shared" si="8"/>
        <v>1102.8037383177571</v>
      </c>
      <c r="E224" s="49" t="s">
        <v>39</v>
      </c>
      <c r="F224" s="49" t="s">
        <v>215</v>
      </c>
      <c r="G224" s="42"/>
      <c r="K224" s="67"/>
    </row>
    <row r="225" spans="1:11">
      <c r="A225" s="42" t="s">
        <v>1511</v>
      </c>
      <c r="B225" s="79" t="s">
        <v>360</v>
      </c>
      <c r="C225" s="43">
        <v>1450</v>
      </c>
      <c r="D225" s="43">
        <f t="shared" si="8"/>
        <v>1355.1401869158879</v>
      </c>
      <c r="E225" s="49" t="s">
        <v>39</v>
      </c>
      <c r="F225" s="49" t="s">
        <v>215</v>
      </c>
      <c r="G225" s="42"/>
      <c r="K225" s="67"/>
    </row>
    <row r="226" spans="1:11">
      <c r="A226" s="42" t="s">
        <v>1511</v>
      </c>
      <c r="B226" s="79" t="s">
        <v>1075</v>
      </c>
      <c r="C226" s="43">
        <v>1050</v>
      </c>
      <c r="D226" s="43">
        <f t="shared" si="8"/>
        <v>981.30841121495325</v>
      </c>
      <c r="E226" s="49" t="s">
        <v>39</v>
      </c>
      <c r="F226" s="49" t="s">
        <v>215</v>
      </c>
      <c r="G226" s="60"/>
      <c r="K226" s="67"/>
    </row>
    <row r="227" spans="1:11">
      <c r="A227" s="42" t="s">
        <v>1512</v>
      </c>
      <c r="B227" s="79" t="s">
        <v>908</v>
      </c>
      <c r="C227" s="43">
        <v>1190</v>
      </c>
      <c r="D227" s="43">
        <f t="shared" si="8"/>
        <v>1112.1495327102803</v>
      </c>
      <c r="E227" s="49" t="s">
        <v>39</v>
      </c>
      <c r="F227" s="49" t="s">
        <v>215</v>
      </c>
      <c r="G227" s="42"/>
      <c r="K227" s="67"/>
    </row>
    <row r="228" spans="1:11">
      <c r="A228" s="42" t="s">
        <v>1513</v>
      </c>
      <c r="B228" s="79" t="s">
        <v>361</v>
      </c>
      <c r="C228" s="43">
        <v>630</v>
      </c>
      <c r="D228" s="43">
        <f t="shared" si="8"/>
        <v>588.78504672897191</v>
      </c>
      <c r="E228" s="49" t="s">
        <v>39</v>
      </c>
      <c r="F228" s="49" t="s">
        <v>215</v>
      </c>
      <c r="G228" s="42"/>
      <c r="K228" s="67"/>
    </row>
    <row r="229" spans="1:11">
      <c r="A229" s="42" t="s">
        <v>1514</v>
      </c>
      <c r="B229" s="79" t="s">
        <v>362</v>
      </c>
      <c r="C229" s="43">
        <v>820</v>
      </c>
      <c r="D229" s="43">
        <f t="shared" si="8"/>
        <v>766.35514018691583</v>
      </c>
      <c r="E229" s="49" t="s">
        <v>39</v>
      </c>
      <c r="F229" s="49" t="s">
        <v>215</v>
      </c>
      <c r="G229" s="42"/>
      <c r="K229" s="67"/>
    </row>
    <row r="230" spans="1:11">
      <c r="A230" s="42" t="s">
        <v>1515</v>
      </c>
      <c r="B230" s="79" t="s">
        <v>363</v>
      </c>
      <c r="C230" s="43">
        <v>870</v>
      </c>
      <c r="D230" s="43">
        <f t="shared" si="8"/>
        <v>813.08411214953264</v>
      </c>
      <c r="E230" s="49" t="s">
        <v>39</v>
      </c>
      <c r="F230" s="49" t="s">
        <v>215</v>
      </c>
      <c r="G230" s="42"/>
      <c r="K230" s="67"/>
    </row>
    <row r="231" spans="1:11">
      <c r="A231" s="42" t="s">
        <v>1516</v>
      </c>
      <c r="B231" s="79" t="s">
        <v>364</v>
      </c>
      <c r="C231" s="43">
        <v>990</v>
      </c>
      <c r="D231" s="43">
        <f t="shared" si="8"/>
        <v>925.23364485981301</v>
      </c>
      <c r="E231" s="49" t="s">
        <v>39</v>
      </c>
      <c r="F231" s="49" t="s">
        <v>215</v>
      </c>
      <c r="G231" s="42"/>
      <c r="K231" s="67"/>
    </row>
    <row r="232" spans="1:11">
      <c r="A232" s="42" t="s">
        <v>1517</v>
      </c>
      <c r="B232" s="79" t="s">
        <v>365</v>
      </c>
      <c r="C232" s="43">
        <v>1100</v>
      </c>
      <c r="D232" s="43">
        <f t="shared" si="8"/>
        <v>1028.0373831775701</v>
      </c>
      <c r="E232" s="49" t="s">
        <v>39</v>
      </c>
      <c r="F232" s="49" t="s">
        <v>215</v>
      </c>
      <c r="G232" s="42"/>
      <c r="K232" s="67"/>
    </row>
    <row r="233" spans="1:11">
      <c r="A233" s="42" t="s">
        <v>1518</v>
      </c>
      <c r="B233" s="79" t="s">
        <v>909</v>
      </c>
      <c r="C233" s="43">
        <v>2590</v>
      </c>
      <c r="D233" s="43">
        <f t="shared" si="8"/>
        <v>2420.5607476635514</v>
      </c>
      <c r="E233" s="49" t="s">
        <v>39</v>
      </c>
      <c r="F233" s="49" t="s">
        <v>215</v>
      </c>
      <c r="G233" s="42"/>
      <c r="K233" s="67"/>
    </row>
    <row r="234" spans="1:11">
      <c r="A234" s="42" t="s">
        <v>1519</v>
      </c>
      <c r="B234" s="79" t="s">
        <v>910</v>
      </c>
      <c r="C234" s="43">
        <v>1270</v>
      </c>
      <c r="D234" s="43">
        <f t="shared" si="8"/>
        <v>1186.9158878504672</v>
      </c>
      <c r="E234" s="49" t="s">
        <v>39</v>
      </c>
      <c r="F234" s="49" t="s">
        <v>215</v>
      </c>
      <c r="G234" s="42"/>
      <c r="K234" s="67"/>
    </row>
    <row r="235" spans="1:11">
      <c r="A235" s="42" t="s">
        <v>1520</v>
      </c>
      <c r="B235" s="79" t="s">
        <v>366</v>
      </c>
      <c r="C235" s="43">
        <v>2130</v>
      </c>
      <c r="D235" s="43">
        <f t="shared" si="8"/>
        <v>1990.6542056074766</v>
      </c>
      <c r="E235" s="49" t="s">
        <v>39</v>
      </c>
      <c r="F235" s="49" t="s">
        <v>215</v>
      </c>
      <c r="G235" s="42"/>
      <c r="K235" s="67"/>
    </row>
    <row r="236" spans="1:11">
      <c r="A236" s="42" t="s">
        <v>1521</v>
      </c>
      <c r="B236" s="79" t="s">
        <v>367</v>
      </c>
      <c r="C236" s="43">
        <v>1430</v>
      </c>
      <c r="D236" s="43">
        <f t="shared" si="8"/>
        <v>1336.448598130841</v>
      </c>
      <c r="E236" s="49" t="s">
        <v>39</v>
      </c>
      <c r="F236" s="49" t="s">
        <v>215</v>
      </c>
      <c r="G236" s="42"/>
      <c r="K236" s="67"/>
    </row>
    <row r="237" spans="1:11">
      <c r="A237" s="42" t="s">
        <v>1522</v>
      </c>
      <c r="B237" s="79" t="s">
        <v>368</v>
      </c>
      <c r="C237" s="43">
        <v>990</v>
      </c>
      <c r="D237" s="43">
        <f t="shared" si="8"/>
        <v>925.23364485981301</v>
      </c>
      <c r="E237" s="49" t="s">
        <v>39</v>
      </c>
      <c r="F237" s="49" t="s">
        <v>215</v>
      </c>
      <c r="G237" s="42"/>
      <c r="K237" s="67"/>
    </row>
    <row r="238" spans="1:11">
      <c r="A238" s="42" t="s">
        <v>1523</v>
      </c>
      <c r="B238" s="79" t="s">
        <v>911</v>
      </c>
      <c r="C238" s="43">
        <v>1570</v>
      </c>
      <c r="D238" s="43">
        <f t="shared" si="8"/>
        <v>1467.2897196261681</v>
      </c>
      <c r="E238" s="49" t="s">
        <v>39</v>
      </c>
      <c r="F238" s="49" t="s">
        <v>215</v>
      </c>
      <c r="G238" s="42"/>
      <c r="K238" s="67"/>
    </row>
    <row r="239" spans="1:11">
      <c r="A239" s="42" t="s">
        <v>1524</v>
      </c>
      <c r="B239" s="79" t="s">
        <v>912</v>
      </c>
      <c r="C239" s="43">
        <v>1360</v>
      </c>
      <c r="D239" s="43">
        <f t="shared" si="8"/>
        <v>1271.0280373831774</v>
      </c>
      <c r="E239" s="49" t="s">
        <v>39</v>
      </c>
      <c r="F239" s="49" t="s">
        <v>215</v>
      </c>
      <c r="G239" s="42"/>
      <c r="K239" s="67"/>
    </row>
    <row r="240" spans="1:11">
      <c r="A240" s="42" t="s">
        <v>1525</v>
      </c>
      <c r="B240" s="79" t="s">
        <v>369</v>
      </c>
      <c r="C240" s="43">
        <v>2150</v>
      </c>
      <c r="D240" s="43">
        <f t="shared" si="8"/>
        <v>2009.3457943925232</v>
      </c>
      <c r="E240" s="49" t="s">
        <v>39</v>
      </c>
      <c r="F240" s="49" t="s">
        <v>215</v>
      </c>
      <c r="G240" s="42"/>
      <c r="K240" s="67"/>
    </row>
    <row r="241" spans="1:11">
      <c r="A241" s="42" t="s">
        <v>1526</v>
      </c>
      <c r="B241" s="79" t="s">
        <v>370</v>
      </c>
      <c r="C241" s="43">
        <v>2650</v>
      </c>
      <c r="D241" s="43">
        <f t="shared" si="8"/>
        <v>2476.6355140186915</v>
      </c>
      <c r="E241" s="49" t="s">
        <v>39</v>
      </c>
      <c r="F241" s="49" t="s">
        <v>215</v>
      </c>
      <c r="G241" s="42"/>
      <c r="K241" s="67"/>
    </row>
    <row r="242" spans="1:11">
      <c r="A242" s="42" t="s">
        <v>1527</v>
      </c>
      <c r="B242" s="79" t="s">
        <v>371</v>
      </c>
      <c r="C242" s="43">
        <v>1470</v>
      </c>
      <c r="D242" s="43">
        <f t="shared" si="8"/>
        <v>1373.8317757009345</v>
      </c>
      <c r="E242" s="49" t="s">
        <v>39</v>
      </c>
      <c r="F242" s="49" t="s">
        <v>215</v>
      </c>
      <c r="G242" s="42"/>
      <c r="K242" s="67"/>
    </row>
    <row r="243" spans="1:11">
      <c r="A243" s="42" t="s">
        <v>1528</v>
      </c>
      <c r="B243" s="79" t="s">
        <v>372</v>
      </c>
      <c r="C243" s="43">
        <v>1540</v>
      </c>
      <c r="D243" s="43">
        <f t="shared" si="8"/>
        <v>1439.252336448598</v>
      </c>
      <c r="E243" s="49" t="s">
        <v>39</v>
      </c>
      <c r="F243" s="49" t="s">
        <v>215</v>
      </c>
      <c r="G243" s="42"/>
      <c r="K243" s="67"/>
    </row>
    <row r="244" spans="1:11">
      <c r="A244" s="42" t="s">
        <v>1529</v>
      </c>
      <c r="B244" s="79" t="s">
        <v>373</v>
      </c>
      <c r="C244" s="43">
        <v>1800</v>
      </c>
      <c r="D244" s="43">
        <f t="shared" si="8"/>
        <v>1682.2429906542054</v>
      </c>
      <c r="E244" s="49" t="s">
        <v>39</v>
      </c>
      <c r="F244" s="49" t="s">
        <v>215</v>
      </c>
      <c r="G244" s="42"/>
      <c r="K244" s="67"/>
    </row>
    <row r="245" spans="1:11">
      <c r="A245" s="42" t="s">
        <v>1530</v>
      </c>
      <c r="B245" s="79" t="s">
        <v>374</v>
      </c>
      <c r="C245" s="43">
        <v>1290</v>
      </c>
      <c r="D245" s="43">
        <f t="shared" si="8"/>
        <v>1205.6074766355139</v>
      </c>
      <c r="E245" s="49" t="s">
        <v>39</v>
      </c>
      <c r="F245" s="49" t="s">
        <v>215</v>
      </c>
      <c r="G245" s="42"/>
      <c r="K245" s="67"/>
    </row>
    <row r="246" spans="1:11">
      <c r="A246" s="42" t="s">
        <v>1531</v>
      </c>
      <c r="B246" s="79" t="s">
        <v>375</v>
      </c>
      <c r="C246" s="43">
        <v>1800</v>
      </c>
      <c r="D246" s="43">
        <f t="shared" si="8"/>
        <v>1682.2429906542054</v>
      </c>
      <c r="E246" s="49" t="s">
        <v>39</v>
      </c>
      <c r="F246" s="49" t="s">
        <v>215</v>
      </c>
      <c r="G246" s="42"/>
      <c r="K246" s="67"/>
    </row>
    <row r="247" spans="1:11">
      <c r="A247" s="42" t="s">
        <v>1532</v>
      </c>
      <c r="B247" s="79" t="s">
        <v>376</v>
      </c>
      <c r="C247" s="43">
        <v>1650</v>
      </c>
      <c r="D247" s="43">
        <f t="shared" si="8"/>
        <v>1542.0560747663551</v>
      </c>
      <c r="E247" s="49" t="s">
        <v>39</v>
      </c>
      <c r="F247" s="49" t="s">
        <v>215</v>
      </c>
      <c r="G247" s="42"/>
      <c r="K247" s="67"/>
    </row>
    <row r="248" spans="1:11">
      <c r="A248" s="42" t="s">
        <v>1533</v>
      </c>
      <c r="B248" s="79" t="s">
        <v>377</v>
      </c>
      <c r="C248" s="43">
        <v>1800</v>
      </c>
      <c r="D248" s="43">
        <f t="shared" si="8"/>
        <v>1682.2429906542054</v>
      </c>
      <c r="E248" s="49" t="s">
        <v>39</v>
      </c>
      <c r="F248" s="49" t="s">
        <v>215</v>
      </c>
      <c r="G248" s="42"/>
      <c r="K248" s="67"/>
    </row>
    <row r="249" spans="1:11">
      <c r="A249" s="42" t="s">
        <v>1534</v>
      </c>
      <c r="B249" s="42" t="s">
        <v>378</v>
      </c>
      <c r="C249" s="43">
        <v>1800</v>
      </c>
      <c r="D249" s="43">
        <f t="shared" si="8"/>
        <v>1682.2429906542054</v>
      </c>
      <c r="E249" s="49" t="s">
        <v>39</v>
      </c>
      <c r="F249" s="49" t="s">
        <v>215</v>
      </c>
      <c r="G249" s="42"/>
      <c r="K249" s="67"/>
    </row>
    <row r="250" spans="1:11">
      <c r="A250" s="42" t="s">
        <v>1535</v>
      </c>
      <c r="B250" s="42" t="s">
        <v>379</v>
      </c>
      <c r="C250" s="43">
        <v>1800</v>
      </c>
      <c r="D250" s="43">
        <f t="shared" si="8"/>
        <v>1682.2429906542054</v>
      </c>
      <c r="E250" s="49" t="s">
        <v>39</v>
      </c>
      <c r="F250" s="49" t="s">
        <v>215</v>
      </c>
      <c r="G250" s="42"/>
      <c r="K250" s="67"/>
    </row>
    <row r="251" spans="1:11">
      <c r="A251" s="42" t="s">
        <v>1536</v>
      </c>
      <c r="B251" s="42" t="s">
        <v>380</v>
      </c>
      <c r="C251" s="43">
        <v>1470</v>
      </c>
      <c r="D251" s="43">
        <f t="shared" si="8"/>
        <v>1373.8317757009345</v>
      </c>
      <c r="E251" s="49" t="s">
        <v>39</v>
      </c>
      <c r="F251" s="49" t="s">
        <v>215</v>
      </c>
      <c r="G251" s="42"/>
      <c r="K251" s="67"/>
    </row>
    <row r="252" spans="1:11">
      <c r="A252" s="42" t="s">
        <v>1537</v>
      </c>
      <c r="B252" s="42" t="s">
        <v>913</v>
      </c>
      <c r="C252" s="43">
        <v>1400</v>
      </c>
      <c r="D252" s="43">
        <f t="shared" si="8"/>
        <v>1308.4112149532709</v>
      </c>
      <c r="E252" s="49" t="s">
        <v>39</v>
      </c>
      <c r="F252" s="49" t="s">
        <v>215</v>
      </c>
      <c r="G252" s="42"/>
      <c r="K252" s="67"/>
    </row>
    <row r="253" spans="1:11">
      <c r="A253" s="42" t="s">
        <v>1538</v>
      </c>
      <c r="B253" s="42" t="s">
        <v>381</v>
      </c>
      <c r="C253" s="43">
        <v>1450</v>
      </c>
      <c r="D253" s="43">
        <f t="shared" si="8"/>
        <v>1355.1401869158879</v>
      </c>
      <c r="E253" s="49" t="s">
        <v>39</v>
      </c>
      <c r="F253" s="49" t="s">
        <v>215</v>
      </c>
      <c r="G253" s="42"/>
      <c r="K253" s="67"/>
    </row>
    <row r="254" spans="1:11">
      <c r="A254" s="42" t="s">
        <v>1539</v>
      </c>
      <c r="B254" s="79" t="s">
        <v>914</v>
      </c>
      <c r="C254" s="43">
        <v>1950</v>
      </c>
      <c r="D254" s="43">
        <f t="shared" si="8"/>
        <v>1822.429906542056</v>
      </c>
      <c r="E254" s="49" t="s">
        <v>39</v>
      </c>
      <c r="F254" s="49" t="s">
        <v>215</v>
      </c>
      <c r="G254" s="42"/>
      <c r="K254" s="67"/>
    </row>
    <row r="255" spans="1:11">
      <c r="A255" s="42" t="s">
        <v>1540</v>
      </c>
      <c r="B255" s="79" t="s">
        <v>382</v>
      </c>
      <c r="C255" s="43">
        <v>1990</v>
      </c>
      <c r="D255" s="43">
        <f t="shared" si="8"/>
        <v>1859.8130841121495</v>
      </c>
      <c r="E255" s="49" t="s">
        <v>39</v>
      </c>
      <c r="F255" s="49" t="s">
        <v>215</v>
      </c>
      <c r="G255" s="42"/>
      <c r="K255" s="67"/>
    </row>
    <row r="256" spans="1:11">
      <c r="A256" s="42" t="s">
        <v>1541</v>
      </c>
      <c r="B256" s="79" t="s">
        <v>383</v>
      </c>
      <c r="C256" s="43">
        <v>2200</v>
      </c>
      <c r="D256" s="43">
        <f t="shared" si="8"/>
        <v>2056.0747663551401</v>
      </c>
      <c r="E256" s="49" t="s">
        <v>39</v>
      </c>
      <c r="F256" s="49" t="s">
        <v>215</v>
      </c>
      <c r="G256" s="42"/>
      <c r="K256" s="67"/>
    </row>
    <row r="257" spans="1:11">
      <c r="A257" s="42" t="s">
        <v>1542</v>
      </c>
      <c r="B257" s="79" t="s">
        <v>384</v>
      </c>
      <c r="C257" s="43">
        <v>1840</v>
      </c>
      <c r="D257" s="43">
        <f t="shared" si="8"/>
        <v>1719.6261682242989</v>
      </c>
      <c r="E257" s="49" t="s">
        <v>39</v>
      </c>
      <c r="F257" s="49" t="s">
        <v>215</v>
      </c>
      <c r="G257" s="42"/>
      <c r="K257" s="67"/>
    </row>
    <row r="258" spans="1:11">
      <c r="A258" s="42" t="s">
        <v>1543</v>
      </c>
      <c r="B258" s="79" t="s">
        <v>385</v>
      </c>
      <c r="C258" s="43">
        <v>1960</v>
      </c>
      <c r="D258" s="43">
        <f t="shared" si="8"/>
        <v>1831.7757009345794</v>
      </c>
      <c r="E258" s="49" t="s">
        <v>39</v>
      </c>
      <c r="F258" s="49" t="s">
        <v>215</v>
      </c>
      <c r="G258" s="42"/>
    </row>
    <row r="259" spans="1:11">
      <c r="A259" s="42" t="s">
        <v>1544</v>
      </c>
      <c r="B259" s="79" t="s">
        <v>386</v>
      </c>
      <c r="C259" s="43">
        <v>1960</v>
      </c>
      <c r="D259" s="43">
        <f t="shared" si="8"/>
        <v>1831.7757009345794</v>
      </c>
      <c r="E259" s="49" t="s">
        <v>39</v>
      </c>
      <c r="F259" s="49" t="s">
        <v>215</v>
      </c>
      <c r="G259" s="42"/>
    </row>
    <row r="260" spans="1:11">
      <c r="A260" s="42" t="s">
        <v>1545</v>
      </c>
      <c r="B260" s="79" t="s">
        <v>387</v>
      </c>
      <c r="C260" s="43">
        <v>2550</v>
      </c>
      <c r="D260" s="43">
        <f t="shared" si="8"/>
        <v>2383.1775700934577</v>
      </c>
      <c r="E260" s="49" t="s">
        <v>39</v>
      </c>
      <c r="F260" s="49" t="s">
        <v>215</v>
      </c>
      <c r="G260" s="42"/>
    </row>
    <row r="261" spans="1:11" ht="20.25" customHeight="1">
      <c r="A261" s="48" t="s">
        <v>859</v>
      </c>
      <c r="B261" s="44"/>
      <c r="C261" s="45"/>
      <c r="D261" s="45"/>
      <c r="E261" s="44"/>
      <c r="F261" s="44"/>
      <c r="G261" s="44"/>
    </row>
    <row r="262" spans="1:11">
      <c r="A262" s="42" t="s">
        <v>1546</v>
      </c>
      <c r="B262" s="79" t="s">
        <v>745</v>
      </c>
      <c r="C262" s="43">
        <v>880</v>
      </c>
      <c r="D262" s="43">
        <f t="shared" si="8"/>
        <v>822.42990654205607</v>
      </c>
      <c r="E262" s="49" t="s">
        <v>39</v>
      </c>
      <c r="F262" s="49" t="s">
        <v>215</v>
      </c>
      <c r="G262" s="42"/>
    </row>
    <row r="263" spans="1:11">
      <c r="A263" s="42" t="s">
        <v>1694</v>
      </c>
      <c r="B263" s="79" t="s">
        <v>784</v>
      </c>
      <c r="C263" s="43">
        <v>820</v>
      </c>
      <c r="D263" s="43">
        <f t="shared" si="8"/>
        <v>766.35514018691583</v>
      </c>
      <c r="E263" s="49" t="s">
        <v>39</v>
      </c>
      <c r="F263" s="49" t="s">
        <v>215</v>
      </c>
      <c r="G263" s="42"/>
    </row>
    <row r="264" spans="1:11">
      <c r="A264" s="42" t="s">
        <v>1547</v>
      </c>
      <c r="B264" s="79" t="s">
        <v>915</v>
      </c>
      <c r="C264" s="43">
        <v>920</v>
      </c>
      <c r="D264" s="43">
        <f t="shared" si="8"/>
        <v>859.81308411214945</v>
      </c>
      <c r="E264" s="49" t="s">
        <v>39</v>
      </c>
      <c r="F264" s="49" t="s">
        <v>215</v>
      </c>
      <c r="G264" s="42"/>
    </row>
    <row r="265" spans="1:11">
      <c r="A265" s="42" t="s">
        <v>1695</v>
      </c>
      <c r="B265" s="79" t="s">
        <v>741</v>
      </c>
      <c r="C265" s="43">
        <v>960</v>
      </c>
      <c r="D265" s="43">
        <f t="shared" si="8"/>
        <v>897.19626168224295</v>
      </c>
      <c r="E265" s="49" t="s">
        <v>39</v>
      </c>
      <c r="F265" s="49" t="s">
        <v>215</v>
      </c>
      <c r="G265" s="42"/>
    </row>
    <row r="266" spans="1:11">
      <c r="A266" s="42" t="s">
        <v>1548</v>
      </c>
      <c r="B266" s="79" t="s">
        <v>788</v>
      </c>
      <c r="C266" s="43">
        <v>1070</v>
      </c>
      <c r="D266" s="43">
        <f t="shared" si="8"/>
        <v>999.99999999999989</v>
      </c>
      <c r="E266" s="49" t="s">
        <v>39</v>
      </c>
      <c r="F266" s="49" t="s">
        <v>215</v>
      </c>
      <c r="G266" s="42"/>
    </row>
    <row r="267" spans="1:11">
      <c r="A267" s="42" t="s">
        <v>1549</v>
      </c>
      <c r="B267" s="79" t="s">
        <v>761</v>
      </c>
      <c r="C267" s="43">
        <v>970</v>
      </c>
      <c r="D267" s="43">
        <f t="shared" si="8"/>
        <v>906.54205607476626</v>
      </c>
      <c r="E267" s="49" t="s">
        <v>39</v>
      </c>
      <c r="F267" s="49" t="s">
        <v>215</v>
      </c>
      <c r="G267" s="42"/>
    </row>
    <row r="268" spans="1:11">
      <c r="A268" s="42" t="s">
        <v>1696</v>
      </c>
      <c r="B268" s="79" t="s">
        <v>737</v>
      </c>
      <c r="C268" s="43">
        <v>1000</v>
      </c>
      <c r="D268" s="43">
        <f t="shared" si="8"/>
        <v>934.57943925233644</v>
      </c>
      <c r="E268" s="49" t="s">
        <v>39</v>
      </c>
      <c r="F268" s="49" t="s">
        <v>215</v>
      </c>
      <c r="G268" s="42"/>
    </row>
    <row r="269" spans="1:11">
      <c r="A269" s="42" t="s">
        <v>1550</v>
      </c>
      <c r="B269" s="79" t="s">
        <v>765</v>
      </c>
      <c r="C269" s="43">
        <v>970</v>
      </c>
      <c r="D269" s="43">
        <f t="shared" si="8"/>
        <v>906.54205607476626</v>
      </c>
      <c r="E269" s="49" t="s">
        <v>39</v>
      </c>
      <c r="F269" s="49" t="s">
        <v>215</v>
      </c>
      <c r="G269" s="42"/>
    </row>
    <row r="270" spans="1:11">
      <c r="A270" s="42" t="s">
        <v>1551</v>
      </c>
      <c r="B270" s="79" t="s">
        <v>803</v>
      </c>
      <c r="C270" s="43">
        <v>1040</v>
      </c>
      <c r="D270" s="43">
        <f t="shared" si="8"/>
        <v>971.96261682242982</v>
      </c>
      <c r="E270" s="49" t="s">
        <v>39</v>
      </c>
      <c r="F270" s="49" t="s">
        <v>215</v>
      </c>
      <c r="G270" s="42"/>
    </row>
    <row r="271" spans="1:11">
      <c r="A271" s="42" t="s">
        <v>1697</v>
      </c>
      <c r="B271" s="79" t="s">
        <v>752</v>
      </c>
      <c r="C271" s="43">
        <v>1040</v>
      </c>
      <c r="D271" s="43">
        <f t="shared" ref="D271:D311" si="9">C271/1.07</f>
        <v>971.96261682242982</v>
      </c>
      <c r="E271" s="49" t="s">
        <v>39</v>
      </c>
      <c r="F271" s="49" t="s">
        <v>215</v>
      </c>
      <c r="G271" s="42"/>
    </row>
    <row r="272" spans="1:11">
      <c r="A272" s="42" t="s">
        <v>1552</v>
      </c>
      <c r="B272" s="79" t="s">
        <v>748</v>
      </c>
      <c r="C272" s="43">
        <v>1200</v>
      </c>
      <c r="D272" s="43">
        <f t="shared" si="9"/>
        <v>1121.4953271028037</v>
      </c>
      <c r="E272" s="49" t="s">
        <v>39</v>
      </c>
      <c r="F272" s="49" t="s">
        <v>215</v>
      </c>
      <c r="G272" s="42"/>
    </row>
    <row r="273" spans="1:11">
      <c r="A273" s="59" t="s">
        <v>1197</v>
      </c>
      <c r="B273" s="59" t="s">
        <v>758</v>
      </c>
      <c r="C273" s="43">
        <v>1290</v>
      </c>
      <c r="D273" s="43">
        <f t="shared" ref="D273" si="10">C273/1.07</f>
        <v>1205.6074766355139</v>
      </c>
      <c r="E273" s="49" t="s">
        <v>39</v>
      </c>
      <c r="F273" s="49" t="s">
        <v>215</v>
      </c>
      <c r="G273" s="42"/>
      <c r="K273" s="67"/>
    </row>
    <row r="274" spans="1:11">
      <c r="A274" s="42" t="s">
        <v>1698</v>
      </c>
      <c r="B274" s="79" t="s">
        <v>781</v>
      </c>
      <c r="C274" s="43">
        <v>1250</v>
      </c>
      <c r="D274" s="43">
        <f t="shared" si="9"/>
        <v>1168.2242990654204</v>
      </c>
      <c r="E274" s="49" t="s">
        <v>39</v>
      </c>
      <c r="F274" s="49" t="s">
        <v>215</v>
      </c>
      <c r="G274" s="42"/>
    </row>
    <row r="275" spans="1:11">
      <c r="A275" s="42" t="s">
        <v>1553</v>
      </c>
      <c r="B275" s="79" t="s">
        <v>916</v>
      </c>
      <c r="C275" s="43">
        <v>1840</v>
      </c>
      <c r="D275" s="43">
        <f t="shared" si="9"/>
        <v>1719.6261682242989</v>
      </c>
      <c r="E275" s="49" t="s">
        <v>39</v>
      </c>
      <c r="F275" s="49" t="s">
        <v>215</v>
      </c>
      <c r="G275" s="42"/>
    </row>
    <row r="276" spans="1:11">
      <c r="A276" s="42" t="s">
        <v>1197</v>
      </c>
      <c r="B276" s="79" t="s">
        <v>917</v>
      </c>
      <c r="C276" s="43">
        <v>1300</v>
      </c>
      <c r="D276" s="43">
        <f t="shared" si="9"/>
        <v>1214.9532710280373</v>
      </c>
      <c r="E276" s="49" t="s">
        <v>39</v>
      </c>
      <c r="F276" s="49" t="s">
        <v>215</v>
      </c>
      <c r="G276" s="42"/>
    </row>
    <row r="277" spans="1:11">
      <c r="A277" s="42" t="s">
        <v>1554</v>
      </c>
      <c r="B277" s="79" t="s">
        <v>811</v>
      </c>
      <c r="C277" s="43">
        <v>1790</v>
      </c>
      <c r="D277" s="43">
        <f t="shared" si="9"/>
        <v>1672.8971962616822</v>
      </c>
      <c r="E277" s="49" t="s">
        <v>39</v>
      </c>
      <c r="F277" s="49" t="s">
        <v>215</v>
      </c>
      <c r="G277" s="42"/>
    </row>
    <row r="278" spans="1:11">
      <c r="A278" s="42" t="s">
        <v>1555</v>
      </c>
      <c r="B278" s="79" t="s">
        <v>918</v>
      </c>
      <c r="C278" s="43">
        <v>2400</v>
      </c>
      <c r="D278" s="43">
        <f t="shared" si="9"/>
        <v>2242.9906542056074</v>
      </c>
      <c r="E278" s="49" t="s">
        <v>39</v>
      </c>
      <c r="F278" s="49" t="s">
        <v>215</v>
      </c>
      <c r="G278" s="42"/>
    </row>
    <row r="279" spans="1:11">
      <c r="A279" s="42" t="s">
        <v>1556</v>
      </c>
      <c r="B279" s="79" t="s">
        <v>919</v>
      </c>
      <c r="C279" s="43">
        <v>2400</v>
      </c>
      <c r="D279" s="43">
        <f t="shared" si="9"/>
        <v>2242.9906542056074</v>
      </c>
      <c r="E279" s="49" t="s">
        <v>39</v>
      </c>
      <c r="F279" s="49" t="s">
        <v>215</v>
      </c>
      <c r="G279" s="42"/>
    </row>
    <row r="280" spans="1:11">
      <c r="A280" s="42" t="s">
        <v>1557</v>
      </c>
      <c r="B280" s="79" t="s">
        <v>920</v>
      </c>
      <c r="C280" s="43">
        <v>28850</v>
      </c>
      <c r="D280" s="43">
        <f t="shared" si="9"/>
        <v>26962.616822429904</v>
      </c>
      <c r="E280" s="49" t="s">
        <v>39</v>
      </c>
      <c r="F280" s="49" t="s">
        <v>215</v>
      </c>
      <c r="G280" s="42"/>
    </row>
    <row r="281" spans="1:11">
      <c r="A281" s="42" t="s">
        <v>1558</v>
      </c>
      <c r="B281" s="79" t="s">
        <v>921</v>
      </c>
      <c r="C281" s="43">
        <v>28850</v>
      </c>
      <c r="D281" s="43">
        <f t="shared" si="9"/>
        <v>26962.616822429904</v>
      </c>
      <c r="E281" s="49" t="s">
        <v>39</v>
      </c>
      <c r="F281" s="49" t="s">
        <v>215</v>
      </c>
      <c r="G281" s="42"/>
    </row>
    <row r="282" spans="1:11" ht="20.25" customHeight="1">
      <c r="A282" s="48" t="s">
        <v>415</v>
      </c>
      <c r="B282" s="44"/>
      <c r="C282" s="45"/>
      <c r="D282" s="45"/>
      <c r="E282" s="44"/>
      <c r="F282" s="44"/>
      <c r="G282" s="44"/>
    </row>
    <row r="283" spans="1:11">
      <c r="A283" s="42" t="s">
        <v>1559</v>
      </c>
      <c r="B283" s="79" t="s">
        <v>388</v>
      </c>
      <c r="C283" s="43">
        <v>110</v>
      </c>
      <c r="D283" s="43">
        <f t="shared" si="9"/>
        <v>102.80373831775701</v>
      </c>
      <c r="E283" s="49" t="s">
        <v>39</v>
      </c>
      <c r="F283" s="49" t="s">
        <v>215</v>
      </c>
      <c r="G283" s="42"/>
    </row>
    <row r="284" spans="1:11">
      <c r="A284" s="42" t="s">
        <v>1560</v>
      </c>
      <c r="B284" s="79" t="s">
        <v>389</v>
      </c>
      <c r="C284" s="43">
        <v>160</v>
      </c>
      <c r="D284" s="43">
        <f t="shared" si="9"/>
        <v>149.53271028037383</v>
      </c>
      <c r="E284" s="49" t="s">
        <v>39</v>
      </c>
      <c r="F284" s="49" t="s">
        <v>215</v>
      </c>
      <c r="G284" s="42"/>
    </row>
    <row r="285" spans="1:11">
      <c r="A285" s="42" t="s">
        <v>1561</v>
      </c>
      <c r="B285" s="79" t="s">
        <v>390</v>
      </c>
      <c r="C285" s="43">
        <v>220</v>
      </c>
      <c r="D285" s="43">
        <f t="shared" si="9"/>
        <v>205.60747663551402</v>
      </c>
      <c r="E285" s="49" t="s">
        <v>39</v>
      </c>
      <c r="F285" s="49" t="s">
        <v>215</v>
      </c>
      <c r="G285" s="42"/>
    </row>
    <row r="286" spans="1:11">
      <c r="A286" s="59" t="s">
        <v>1562</v>
      </c>
      <c r="B286" s="59" t="s">
        <v>1198</v>
      </c>
      <c r="C286" s="43">
        <v>350</v>
      </c>
      <c r="D286" s="43">
        <f t="shared" ref="D286" si="11">C286/1.07</f>
        <v>327.10280373831773</v>
      </c>
      <c r="E286" s="49" t="s">
        <v>39</v>
      </c>
      <c r="F286" s="49" t="s">
        <v>215</v>
      </c>
      <c r="G286" s="42"/>
      <c r="K286" s="67"/>
    </row>
    <row r="287" spans="1:11">
      <c r="A287" s="42" t="s">
        <v>1563</v>
      </c>
      <c r="B287" s="79" t="s">
        <v>392</v>
      </c>
      <c r="C287" s="43">
        <v>1850</v>
      </c>
      <c r="D287" s="43">
        <f t="shared" si="9"/>
        <v>1728.9719626168223</v>
      </c>
      <c r="E287" s="49" t="s">
        <v>39</v>
      </c>
      <c r="F287" s="49" t="s">
        <v>215</v>
      </c>
      <c r="G287" s="42"/>
    </row>
    <row r="288" spans="1:11">
      <c r="A288" s="42" t="s">
        <v>1564</v>
      </c>
      <c r="B288" s="79" t="s">
        <v>393</v>
      </c>
      <c r="C288" s="43">
        <v>160</v>
      </c>
      <c r="D288" s="43">
        <f t="shared" si="9"/>
        <v>149.53271028037383</v>
      </c>
      <c r="E288" s="49" t="s">
        <v>39</v>
      </c>
      <c r="F288" s="49" t="s">
        <v>215</v>
      </c>
      <c r="G288" s="42"/>
      <c r="K288" s="67"/>
    </row>
    <row r="289" spans="1:7">
      <c r="A289" s="42" t="s">
        <v>1565</v>
      </c>
      <c r="B289" s="79" t="s">
        <v>394</v>
      </c>
      <c r="C289" s="43">
        <v>245</v>
      </c>
      <c r="D289" s="43">
        <f t="shared" si="9"/>
        <v>228.97196261682242</v>
      </c>
      <c r="E289" s="49" t="s">
        <v>39</v>
      </c>
      <c r="F289" s="49" t="s">
        <v>215</v>
      </c>
      <c r="G289" s="42"/>
    </row>
    <row r="290" spans="1:7">
      <c r="A290" s="42" t="s">
        <v>1566</v>
      </c>
      <c r="B290" s="79" t="s">
        <v>395</v>
      </c>
      <c r="C290" s="43">
        <v>220</v>
      </c>
      <c r="D290" s="43">
        <f t="shared" si="9"/>
        <v>205.60747663551402</v>
      </c>
      <c r="E290" s="49" t="s">
        <v>39</v>
      </c>
      <c r="F290" s="49" t="s">
        <v>215</v>
      </c>
      <c r="G290" s="42"/>
    </row>
    <row r="291" spans="1:7">
      <c r="A291" s="42" t="s">
        <v>1567</v>
      </c>
      <c r="B291" s="79" t="s">
        <v>396</v>
      </c>
      <c r="C291" s="43">
        <v>235</v>
      </c>
      <c r="D291" s="43">
        <f t="shared" si="9"/>
        <v>219.62616822429905</v>
      </c>
      <c r="E291" s="49" t="s">
        <v>39</v>
      </c>
      <c r="F291" s="49" t="s">
        <v>215</v>
      </c>
      <c r="G291" s="42"/>
    </row>
    <row r="292" spans="1:7">
      <c r="A292" s="42" t="s">
        <v>1568</v>
      </c>
      <c r="B292" s="79" t="s">
        <v>397</v>
      </c>
      <c r="C292" s="43">
        <v>190</v>
      </c>
      <c r="D292" s="43">
        <f t="shared" si="9"/>
        <v>177.57009345794393</v>
      </c>
      <c r="E292" s="49" t="s">
        <v>39</v>
      </c>
      <c r="F292" s="49" t="s">
        <v>215</v>
      </c>
      <c r="G292" s="42"/>
    </row>
    <row r="293" spans="1:7">
      <c r="A293" s="42" t="s">
        <v>1569</v>
      </c>
      <c r="B293" s="79" t="s">
        <v>398</v>
      </c>
      <c r="C293" s="43">
        <v>190</v>
      </c>
      <c r="D293" s="43">
        <f t="shared" si="9"/>
        <v>177.57009345794393</v>
      </c>
      <c r="E293" s="49" t="s">
        <v>39</v>
      </c>
      <c r="F293" s="49" t="s">
        <v>215</v>
      </c>
      <c r="G293" s="42"/>
    </row>
    <row r="294" spans="1:7">
      <c r="A294" s="42" t="s">
        <v>1570</v>
      </c>
      <c r="B294" s="79" t="s">
        <v>399</v>
      </c>
      <c r="C294" s="43">
        <v>290</v>
      </c>
      <c r="D294" s="43">
        <f t="shared" si="9"/>
        <v>271.02803738317755</v>
      </c>
      <c r="E294" s="49" t="s">
        <v>39</v>
      </c>
      <c r="F294" s="49" t="s">
        <v>215</v>
      </c>
      <c r="G294" s="42"/>
    </row>
    <row r="295" spans="1:7">
      <c r="A295" s="42" t="s">
        <v>1571</v>
      </c>
      <c r="B295" s="79" t="s">
        <v>400</v>
      </c>
      <c r="C295" s="43">
        <v>490</v>
      </c>
      <c r="D295" s="43">
        <f t="shared" si="9"/>
        <v>457.94392523364485</v>
      </c>
      <c r="E295" s="49" t="s">
        <v>39</v>
      </c>
      <c r="F295" s="49" t="s">
        <v>215</v>
      </c>
      <c r="G295" s="42"/>
    </row>
    <row r="296" spans="1:7">
      <c r="A296" s="42" t="s">
        <v>1572</v>
      </c>
      <c r="B296" s="79" t="s">
        <v>401</v>
      </c>
      <c r="C296" s="43">
        <v>490</v>
      </c>
      <c r="D296" s="43">
        <f t="shared" si="9"/>
        <v>457.94392523364485</v>
      </c>
      <c r="E296" s="49" t="s">
        <v>39</v>
      </c>
      <c r="F296" s="49" t="s">
        <v>215</v>
      </c>
      <c r="G296" s="42"/>
    </row>
    <row r="297" spans="1:7">
      <c r="A297" s="42" t="s">
        <v>1573</v>
      </c>
      <c r="B297" s="79" t="s">
        <v>402</v>
      </c>
      <c r="C297" s="43">
        <v>710</v>
      </c>
      <c r="D297" s="43">
        <f t="shared" si="9"/>
        <v>663.55140186915889</v>
      </c>
      <c r="E297" s="49" t="s">
        <v>39</v>
      </c>
      <c r="F297" s="49" t="s">
        <v>215</v>
      </c>
      <c r="G297" s="42"/>
    </row>
    <row r="298" spans="1:7">
      <c r="A298" s="42" t="s">
        <v>1574</v>
      </c>
      <c r="B298" s="79" t="s">
        <v>922</v>
      </c>
      <c r="C298" s="43">
        <v>790</v>
      </c>
      <c r="D298" s="43">
        <f t="shared" si="9"/>
        <v>738.31775700934577</v>
      </c>
      <c r="E298" s="49" t="s">
        <v>39</v>
      </c>
      <c r="F298" s="49" t="s">
        <v>215</v>
      </c>
      <c r="G298" s="42"/>
    </row>
    <row r="299" spans="1:7">
      <c r="A299" s="42" t="s">
        <v>1575</v>
      </c>
      <c r="B299" s="79" t="s">
        <v>403</v>
      </c>
      <c r="C299" s="43">
        <v>4250</v>
      </c>
      <c r="D299" s="43">
        <f t="shared" si="9"/>
        <v>3971.9626168224295</v>
      </c>
      <c r="E299" s="49" t="s">
        <v>39</v>
      </c>
      <c r="F299" s="49" t="s">
        <v>215</v>
      </c>
      <c r="G299" s="42"/>
    </row>
    <row r="300" spans="1:7">
      <c r="A300" s="42" t="s">
        <v>1576</v>
      </c>
      <c r="B300" s="79" t="s">
        <v>404</v>
      </c>
      <c r="C300" s="43">
        <v>4900</v>
      </c>
      <c r="D300" s="43">
        <f t="shared" si="9"/>
        <v>4579.4392523364486</v>
      </c>
      <c r="E300" s="49" t="s">
        <v>39</v>
      </c>
      <c r="F300" s="49" t="s">
        <v>215</v>
      </c>
      <c r="G300" s="42"/>
    </row>
    <row r="301" spans="1:7">
      <c r="A301" s="42" t="s">
        <v>1577</v>
      </c>
      <c r="B301" s="79" t="s">
        <v>405</v>
      </c>
      <c r="C301" s="43">
        <v>1030</v>
      </c>
      <c r="D301" s="43">
        <f t="shared" si="9"/>
        <v>962.61682242990651</v>
      </c>
      <c r="E301" s="49" t="s">
        <v>39</v>
      </c>
      <c r="F301" s="49" t="s">
        <v>215</v>
      </c>
      <c r="G301" s="42"/>
    </row>
    <row r="302" spans="1:7">
      <c r="A302" s="42" t="s">
        <v>1578</v>
      </c>
      <c r="B302" s="79" t="s">
        <v>407</v>
      </c>
      <c r="C302" s="43">
        <v>300</v>
      </c>
      <c r="D302" s="43">
        <f t="shared" si="9"/>
        <v>280.37383177570092</v>
      </c>
      <c r="E302" s="49" t="s">
        <v>39</v>
      </c>
      <c r="F302" s="49" t="s">
        <v>215</v>
      </c>
      <c r="G302" s="42"/>
    </row>
    <row r="303" spans="1:7">
      <c r="A303" s="42" t="s">
        <v>1579</v>
      </c>
      <c r="B303" s="79" t="s">
        <v>408</v>
      </c>
      <c r="C303" s="43">
        <v>380</v>
      </c>
      <c r="D303" s="43">
        <f t="shared" si="9"/>
        <v>355.14018691588785</v>
      </c>
      <c r="E303" s="49" t="s">
        <v>39</v>
      </c>
      <c r="F303" s="49" t="s">
        <v>215</v>
      </c>
      <c r="G303" s="42"/>
    </row>
    <row r="304" spans="1:7">
      <c r="A304" s="42" t="s">
        <v>1580</v>
      </c>
      <c r="B304" s="79" t="s">
        <v>406</v>
      </c>
      <c r="C304" s="43">
        <v>1140</v>
      </c>
      <c r="D304" s="43">
        <f t="shared" si="9"/>
        <v>1065.4205607476636</v>
      </c>
      <c r="E304" s="49" t="s">
        <v>39</v>
      </c>
      <c r="F304" s="49" t="s">
        <v>215</v>
      </c>
      <c r="G304" s="42"/>
    </row>
    <row r="305" spans="1:7">
      <c r="A305" s="42" t="s">
        <v>1581</v>
      </c>
      <c r="B305" s="79" t="s">
        <v>923</v>
      </c>
      <c r="C305" s="43">
        <v>2000</v>
      </c>
      <c r="D305" s="43">
        <f t="shared" si="9"/>
        <v>1869.1588785046729</v>
      </c>
      <c r="E305" s="49" t="s">
        <v>39</v>
      </c>
      <c r="F305" s="49" t="s">
        <v>215</v>
      </c>
      <c r="G305" s="42"/>
    </row>
    <row r="306" spans="1:7">
      <c r="A306" s="42" t="s">
        <v>1582</v>
      </c>
      <c r="B306" s="79" t="s">
        <v>924</v>
      </c>
      <c r="C306" s="43">
        <v>220</v>
      </c>
      <c r="D306" s="43">
        <f t="shared" si="9"/>
        <v>205.60747663551402</v>
      </c>
      <c r="E306" s="49" t="s">
        <v>39</v>
      </c>
      <c r="F306" s="49" t="s">
        <v>215</v>
      </c>
      <c r="G306" s="42"/>
    </row>
    <row r="307" spans="1:7">
      <c r="A307" s="42" t="s">
        <v>1583</v>
      </c>
      <c r="B307" s="79" t="s">
        <v>391</v>
      </c>
      <c r="C307" s="43">
        <v>400</v>
      </c>
      <c r="D307" s="43">
        <f t="shared" si="9"/>
        <v>373.83177570093454</v>
      </c>
      <c r="E307" s="49" t="s">
        <v>39</v>
      </c>
      <c r="F307" s="49" t="s">
        <v>215</v>
      </c>
      <c r="G307" s="42"/>
    </row>
    <row r="308" spans="1:7" ht="20.25" customHeight="1">
      <c r="A308" s="48" t="s">
        <v>860</v>
      </c>
      <c r="B308" s="44"/>
      <c r="C308" s="45"/>
      <c r="D308" s="45"/>
      <c r="E308" s="44"/>
      <c r="F308" s="44"/>
      <c r="G308" s="44"/>
    </row>
    <row r="309" spans="1:7">
      <c r="A309" s="42" t="s">
        <v>1584</v>
      </c>
      <c r="B309" s="79" t="s">
        <v>409</v>
      </c>
      <c r="C309" s="43">
        <v>110</v>
      </c>
      <c r="D309" s="43">
        <f t="shared" si="9"/>
        <v>102.80373831775701</v>
      </c>
      <c r="E309" s="49" t="s">
        <v>39</v>
      </c>
      <c r="F309" s="49" t="s">
        <v>215</v>
      </c>
      <c r="G309" s="42"/>
    </row>
    <row r="310" spans="1:7">
      <c r="A310" s="42" t="s">
        <v>1585</v>
      </c>
      <c r="B310" s="79" t="s">
        <v>410</v>
      </c>
      <c r="C310" s="43">
        <v>140</v>
      </c>
      <c r="D310" s="43">
        <f t="shared" si="9"/>
        <v>130.84112149532709</v>
      </c>
      <c r="E310" s="49" t="s">
        <v>39</v>
      </c>
      <c r="F310" s="49" t="s">
        <v>215</v>
      </c>
      <c r="G310" s="42"/>
    </row>
    <row r="311" spans="1:7">
      <c r="A311" s="42" t="s">
        <v>1586</v>
      </c>
      <c r="B311" s="79" t="s">
        <v>411</v>
      </c>
      <c r="C311" s="43">
        <v>149</v>
      </c>
      <c r="D311" s="43">
        <f t="shared" si="9"/>
        <v>139.25233644859813</v>
      </c>
      <c r="E311" s="49" t="s">
        <v>39</v>
      </c>
      <c r="F311" s="49" t="s">
        <v>215</v>
      </c>
      <c r="G311" s="42"/>
    </row>
  </sheetData>
  <sheetProtection algorithmName="SHA-512" hashValue="aTVHKApfWDEbvLVa0KGdfbg+wFawgt39VD2gToknFd8/eNG221RARb+b3cVetQuoCyihZJvlWL4bqXRgDLQwGw==" saltValue="OTW9kqT7eKgwhA7SwjiP9g==" spinCount="100000" sheet="1" objects="1" scenarios="1"/>
  <autoFilter ref="A2:G311" xr:uid="{00000000-0009-0000-0000-000006000000}"/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N11"/>
  <sheetViews>
    <sheetView zoomScale="85" zoomScaleNormal="85" workbookViewId="0">
      <selection activeCell="E1" sqref="E1:E1048576"/>
    </sheetView>
  </sheetViews>
  <sheetFormatPr baseColWidth="10" defaultColWidth="8.83203125" defaultRowHeight="15"/>
  <cols>
    <col min="1" max="1" width="16.5" bestFit="1" customWidth="1"/>
    <col min="2" max="2" width="32.5" bestFit="1" customWidth="1"/>
    <col min="3" max="4" width="14.5" customWidth="1"/>
    <col min="5" max="5" width="9.33203125" bestFit="1" customWidth="1"/>
    <col min="6" max="6" width="8.6640625" bestFit="1" customWidth="1"/>
    <col min="7" max="7" width="8.33203125" bestFit="1" customWidth="1"/>
  </cols>
  <sheetData>
    <row r="1" spans="1:14" ht="55.5" customHeight="1">
      <c r="A1" s="3"/>
      <c r="B1" s="23" t="str">
        <f>'กล้อง DSLR'!B1</f>
        <v>Update 2/08/2026</v>
      </c>
      <c r="C1" s="38"/>
      <c r="D1" s="38"/>
      <c r="E1" s="3"/>
      <c r="F1" s="3"/>
      <c r="G1" s="3"/>
    </row>
    <row r="2" spans="1:14" ht="45" customHeight="1">
      <c r="A2" s="1" t="s">
        <v>0</v>
      </c>
      <c r="B2" s="2" t="s">
        <v>1</v>
      </c>
      <c r="C2" s="40" t="s">
        <v>2</v>
      </c>
      <c r="D2" s="40" t="s">
        <v>3</v>
      </c>
      <c r="E2" s="20" t="s">
        <v>4</v>
      </c>
      <c r="F2" s="20" t="s">
        <v>5</v>
      </c>
      <c r="G2" s="21" t="s">
        <v>6</v>
      </c>
    </row>
    <row r="3" spans="1:14" ht="20.25" customHeight="1">
      <c r="A3" s="48" t="s">
        <v>701</v>
      </c>
      <c r="B3" s="44"/>
      <c r="C3" s="45"/>
      <c r="D3" s="45"/>
      <c r="E3" s="44"/>
      <c r="F3" s="44"/>
      <c r="G3" s="44"/>
    </row>
    <row r="4" spans="1:14">
      <c r="A4" s="42" t="s">
        <v>1662</v>
      </c>
      <c r="B4" s="42" t="s">
        <v>693</v>
      </c>
      <c r="C4" s="43">
        <v>18690</v>
      </c>
      <c r="D4" s="43">
        <f t="shared" ref="D4:D11" si="0">C4/1.07</f>
        <v>17467.289719626166</v>
      </c>
      <c r="E4" s="50" t="s">
        <v>13</v>
      </c>
      <c r="F4" s="49" t="s">
        <v>215</v>
      </c>
      <c r="G4" s="42"/>
      <c r="H4" s="47"/>
      <c r="L4" s="47"/>
      <c r="N4" s="47"/>
    </row>
    <row r="5" spans="1:14">
      <c r="A5" s="42" t="s">
        <v>1663</v>
      </c>
      <c r="B5" s="42" t="s">
        <v>694</v>
      </c>
      <c r="C5" s="43">
        <v>20590</v>
      </c>
      <c r="D5" s="43">
        <f t="shared" si="0"/>
        <v>19242.990654205605</v>
      </c>
      <c r="E5" s="50" t="s">
        <v>13</v>
      </c>
      <c r="F5" s="49" t="s">
        <v>215</v>
      </c>
      <c r="G5" s="42"/>
      <c r="H5" s="47"/>
      <c r="L5" s="47"/>
      <c r="N5" s="47"/>
    </row>
    <row r="6" spans="1:14">
      <c r="A6" s="42" t="s">
        <v>1664</v>
      </c>
      <c r="B6" s="42" t="s">
        <v>695</v>
      </c>
      <c r="C6" s="43">
        <v>19690</v>
      </c>
      <c r="D6" s="43">
        <f t="shared" si="0"/>
        <v>18401.869158878504</v>
      </c>
      <c r="E6" s="50" t="s">
        <v>13</v>
      </c>
      <c r="F6" s="49" t="s">
        <v>215</v>
      </c>
      <c r="G6" s="42"/>
      <c r="H6" s="47"/>
      <c r="L6" s="47"/>
      <c r="N6" s="47"/>
    </row>
    <row r="7" spans="1:14">
      <c r="A7" s="42" t="s">
        <v>1665</v>
      </c>
      <c r="B7" s="42" t="s">
        <v>696</v>
      </c>
      <c r="C7" s="43">
        <v>49300</v>
      </c>
      <c r="D7" s="43">
        <f t="shared" si="0"/>
        <v>46074.766355140186</v>
      </c>
      <c r="E7" s="50" t="s">
        <v>13</v>
      </c>
      <c r="F7" s="49" t="s">
        <v>215</v>
      </c>
      <c r="G7" s="42"/>
      <c r="H7" s="47"/>
      <c r="L7" s="47"/>
      <c r="N7" s="47"/>
    </row>
    <row r="8" spans="1:14">
      <c r="A8" s="42" t="s">
        <v>1666</v>
      </c>
      <c r="B8" s="42" t="s">
        <v>697</v>
      </c>
      <c r="C8" s="43">
        <v>29900</v>
      </c>
      <c r="D8" s="43">
        <f t="shared" si="0"/>
        <v>27943.925233644859</v>
      </c>
      <c r="E8" s="50" t="s">
        <v>13</v>
      </c>
      <c r="F8" s="49" t="s">
        <v>215</v>
      </c>
      <c r="G8" s="42"/>
      <c r="H8" s="47"/>
      <c r="L8" s="47"/>
      <c r="N8" s="47"/>
    </row>
    <row r="9" spans="1:14">
      <c r="A9" s="42" t="s">
        <v>1667</v>
      </c>
      <c r="B9" s="42" t="s">
        <v>698</v>
      </c>
      <c r="C9" s="43">
        <v>49600</v>
      </c>
      <c r="D9" s="43">
        <f t="shared" si="0"/>
        <v>46355.140186915887</v>
      </c>
      <c r="E9" s="50" t="s">
        <v>13</v>
      </c>
      <c r="F9" s="49" t="s">
        <v>215</v>
      </c>
      <c r="G9" s="42"/>
      <c r="H9" s="47"/>
      <c r="L9" s="47"/>
      <c r="N9" s="47"/>
    </row>
    <row r="10" spans="1:14">
      <c r="A10" s="42" t="s">
        <v>1668</v>
      </c>
      <c r="B10" s="42" t="s">
        <v>699</v>
      </c>
      <c r="C10" s="43">
        <v>55100</v>
      </c>
      <c r="D10" s="43">
        <f t="shared" si="0"/>
        <v>51495.327102803734</v>
      </c>
      <c r="E10" s="50" t="s">
        <v>13</v>
      </c>
      <c r="F10" s="49" t="s">
        <v>215</v>
      </c>
      <c r="G10" s="42"/>
      <c r="H10" s="47"/>
      <c r="L10" s="47"/>
      <c r="N10" s="47"/>
    </row>
    <row r="11" spans="1:14">
      <c r="A11" s="42" t="s">
        <v>1669</v>
      </c>
      <c r="B11" s="42" t="s">
        <v>700</v>
      </c>
      <c r="C11" s="43">
        <v>60600</v>
      </c>
      <c r="D11" s="43">
        <f t="shared" si="0"/>
        <v>56635.514018691589</v>
      </c>
      <c r="E11" s="50" t="s">
        <v>13</v>
      </c>
      <c r="F11" s="49" t="s">
        <v>215</v>
      </c>
      <c r="G11" s="42"/>
      <c r="H11" s="47"/>
      <c r="L11" s="47"/>
      <c r="N11" s="47"/>
    </row>
  </sheetData>
  <sheetProtection algorithmName="SHA-512" hashValue="MO+vJdZ0NLFauMos/8TxqB+M/TE9fxIyinmFLRVf6709kT1C2DjHyiE2+39PDAOgOIfH5jkMqZTqXyvSNtEOPw==" saltValue="nk9PMJYDv9kh4EbRlGHn8A==" spinCount="100000" sheet="1" objects="1" scenarios="1"/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2" tint="-0.249977111117893"/>
  </sheetPr>
  <dimension ref="A1:H30"/>
  <sheetViews>
    <sheetView tabSelected="1" zoomScale="70" zoomScaleNormal="70" workbookViewId="0">
      <selection activeCell="E1" sqref="E1:E1048576"/>
    </sheetView>
  </sheetViews>
  <sheetFormatPr baseColWidth="10" defaultColWidth="8.83203125" defaultRowHeight="15"/>
  <cols>
    <col min="1" max="1" width="18.83203125" customWidth="1"/>
    <col min="2" max="2" width="32.83203125" bestFit="1" customWidth="1"/>
    <col min="3" max="3" width="15.33203125" customWidth="1"/>
    <col min="4" max="4" width="15.33203125" style="41" customWidth="1"/>
    <col min="5" max="5" width="15.33203125" customWidth="1"/>
    <col min="6" max="6" width="15.33203125" style="66" customWidth="1"/>
    <col min="7" max="7" width="20.6640625" customWidth="1"/>
    <col min="8" max="8" width="9.5" bestFit="1" customWidth="1"/>
  </cols>
  <sheetData>
    <row r="1" spans="1:8" ht="78" customHeight="1">
      <c r="A1" s="3"/>
      <c r="B1" s="23" t="str">
        <f>'กล้อง DSLR'!B1</f>
        <v>Update 2/08/2026</v>
      </c>
      <c r="C1" s="38"/>
      <c r="D1" s="38"/>
      <c r="E1" s="3"/>
      <c r="F1" s="23"/>
      <c r="G1" s="3"/>
    </row>
    <row r="2" spans="1:8" ht="41.25" customHeight="1">
      <c r="A2" s="1" t="s">
        <v>0</v>
      </c>
      <c r="B2" s="2" t="s">
        <v>1</v>
      </c>
      <c r="C2" s="40" t="s">
        <v>2</v>
      </c>
      <c r="D2" s="40" t="s">
        <v>3</v>
      </c>
      <c r="E2" s="20" t="s">
        <v>4</v>
      </c>
      <c r="F2" s="20" t="s">
        <v>5</v>
      </c>
      <c r="G2" s="21" t="s">
        <v>6</v>
      </c>
    </row>
    <row r="3" spans="1:8">
      <c r="A3" s="42" t="s">
        <v>1670</v>
      </c>
      <c r="B3" s="42" t="s">
        <v>626</v>
      </c>
      <c r="C3" s="43">
        <v>6090</v>
      </c>
      <c r="D3" s="43">
        <f>C3/1.07</f>
        <v>5691.5887850467288</v>
      </c>
      <c r="E3" s="50" t="s">
        <v>13</v>
      </c>
      <c r="F3" s="49" t="s">
        <v>215</v>
      </c>
      <c r="G3" s="42"/>
      <c r="H3" s="57"/>
    </row>
    <row r="4" spans="1:8">
      <c r="A4" s="42" t="s">
        <v>1671</v>
      </c>
      <c r="B4" s="42" t="s">
        <v>627</v>
      </c>
      <c r="C4" s="43">
        <v>6090</v>
      </c>
      <c r="D4" s="43">
        <f t="shared" ref="D4" si="0">C4/1.07</f>
        <v>5691.5887850467288</v>
      </c>
      <c r="E4" s="50" t="s">
        <v>13</v>
      </c>
      <c r="F4" s="49" t="s">
        <v>215</v>
      </c>
      <c r="G4" s="42"/>
      <c r="H4" s="57"/>
    </row>
    <row r="5" spans="1:8">
      <c r="A5" s="59" t="s">
        <v>1672</v>
      </c>
      <c r="B5" s="59" t="s">
        <v>977</v>
      </c>
      <c r="C5" s="43">
        <v>5190.0029000000004</v>
      </c>
      <c r="D5" s="43">
        <f>C5/1.07</f>
        <v>4850.47</v>
      </c>
      <c r="E5" s="50" t="s">
        <v>13</v>
      </c>
      <c r="F5" s="49" t="s">
        <v>215</v>
      </c>
      <c r="G5" s="102" t="s">
        <v>549</v>
      </c>
      <c r="H5" s="57"/>
    </row>
    <row r="6" spans="1:8">
      <c r="A6" s="59" t="s">
        <v>1673</v>
      </c>
      <c r="B6" s="59" t="s">
        <v>978</v>
      </c>
      <c r="C6" s="43">
        <v>5190.0029000000004</v>
      </c>
      <c r="D6" s="43">
        <f t="shared" ref="D6:D7" si="1">C6/1.07</f>
        <v>4850.47</v>
      </c>
      <c r="E6" s="50" t="s">
        <v>13</v>
      </c>
      <c r="F6" s="49" t="s">
        <v>215</v>
      </c>
      <c r="G6" s="102" t="s">
        <v>549</v>
      </c>
      <c r="H6" s="57"/>
    </row>
    <row r="7" spans="1:8">
      <c r="A7" s="59" t="s">
        <v>1674</v>
      </c>
      <c r="B7" s="59" t="s">
        <v>979</v>
      </c>
      <c r="C7" s="43">
        <v>5190.0029000000004</v>
      </c>
      <c r="D7" s="43">
        <f t="shared" si="1"/>
        <v>4850.47</v>
      </c>
      <c r="E7" s="50" t="s">
        <v>13</v>
      </c>
      <c r="F7" s="49" t="s">
        <v>215</v>
      </c>
      <c r="G7" s="102" t="s">
        <v>549</v>
      </c>
      <c r="H7" s="57"/>
    </row>
    <row r="8" spans="1:8">
      <c r="A8" s="42" t="s">
        <v>1675</v>
      </c>
      <c r="B8" s="42" t="s">
        <v>264</v>
      </c>
      <c r="C8" s="43">
        <v>5890</v>
      </c>
      <c r="D8" s="43">
        <f>C8/1.07</f>
        <v>5504.6728971962611</v>
      </c>
      <c r="E8" s="50" t="s">
        <v>13</v>
      </c>
      <c r="F8" s="49" t="s">
        <v>215</v>
      </c>
      <c r="G8" s="42"/>
      <c r="H8" s="57"/>
    </row>
    <row r="9" spans="1:8">
      <c r="A9" s="42" t="s">
        <v>1676</v>
      </c>
      <c r="B9" s="42" t="s">
        <v>265</v>
      </c>
      <c r="C9" s="43">
        <v>5890</v>
      </c>
      <c r="D9" s="43">
        <f t="shared" ref="D9:D11" si="2">C9/1.07</f>
        <v>5504.6728971962611</v>
      </c>
      <c r="E9" s="50" t="s">
        <v>13</v>
      </c>
      <c r="F9" s="49" t="s">
        <v>215</v>
      </c>
      <c r="G9" s="42"/>
      <c r="H9" s="57"/>
    </row>
    <row r="10" spans="1:8">
      <c r="A10" s="42" t="s">
        <v>1677</v>
      </c>
      <c r="B10" s="42" t="s">
        <v>266</v>
      </c>
      <c r="C10" s="43">
        <v>5890</v>
      </c>
      <c r="D10" s="43">
        <f t="shared" si="2"/>
        <v>5504.6728971962611</v>
      </c>
      <c r="E10" s="50" t="s">
        <v>13</v>
      </c>
      <c r="F10" s="49" t="s">
        <v>215</v>
      </c>
      <c r="G10" s="42"/>
      <c r="H10" s="57"/>
    </row>
    <row r="11" spans="1:8">
      <c r="A11" s="42" t="s">
        <v>1678</v>
      </c>
      <c r="B11" s="42" t="s">
        <v>628</v>
      </c>
      <c r="C11" s="43">
        <v>1290</v>
      </c>
      <c r="D11" s="43">
        <f t="shared" si="2"/>
        <v>1205.6074766355139</v>
      </c>
      <c r="E11" s="50"/>
      <c r="F11" s="49" t="s">
        <v>215</v>
      </c>
      <c r="G11" s="42"/>
      <c r="H11" s="57"/>
    </row>
    <row r="12" spans="1:8">
      <c r="A12" s="42" t="s">
        <v>1679</v>
      </c>
      <c r="B12" s="42" t="s">
        <v>259</v>
      </c>
      <c r="C12" s="43">
        <v>1190</v>
      </c>
      <c r="D12" s="43">
        <f t="shared" ref="D12:D30" si="3">C12/1.07</f>
        <v>1112.1495327102803</v>
      </c>
      <c r="E12" s="42"/>
      <c r="F12" s="49" t="s">
        <v>215</v>
      </c>
      <c r="G12" s="42"/>
      <c r="H12" s="57"/>
    </row>
    <row r="13" spans="1:8">
      <c r="A13" s="42" t="s">
        <v>1680</v>
      </c>
      <c r="B13" s="42" t="s">
        <v>629</v>
      </c>
      <c r="C13" s="43">
        <v>10190</v>
      </c>
      <c r="D13" s="43">
        <f t="shared" si="3"/>
        <v>9523.3644859813085</v>
      </c>
      <c r="E13" s="42"/>
      <c r="F13" s="49" t="s">
        <v>215</v>
      </c>
      <c r="G13" s="42"/>
      <c r="H13" s="57"/>
    </row>
    <row r="14" spans="1:8">
      <c r="A14" s="42" t="s">
        <v>1681</v>
      </c>
      <c r="B14" s="42" t="s">
        <v>267</v>
      </c>
      <c r="C14" s="43">
        <v>490</v>
      </c>
      <c r="D14" s="43">
        <f t="shared" si="3"/>
        <v>457.94392523364485</v>
      </c>
      <c r="E14" s="42"/>
      <c r="F14" s="49" t="s">
        <v>215</v>
      </c>
      <c r="G14" s="42"/>
      <c r="H14" s="57"/>
    </row>
    <row r="15" spans="1:8">
      <c r="A15" s="59" t="s">
        <v>1682</v>
      </c>
      <c r="B15" s="59" t="s">
        <v>980</v>
      </c>
      <c r="C15" s="43">
        <v>489.99580000000003</v>
      </c>
      <c r="D15" s="43">
        <f t="shared" si="3"/>
        <v>457.94</v>
      </c>
      <c r="E15" s="42"/>
      <c r="F15" s="49" t="s">
        <v>215</v>
      </c>
      <c r="G15" s="102" t="s">
        <v>549</v>
      </c>
      <c r="H15" s="57"/>
    </row>
    <row r="16" spans="1:8">
      <c r="A16" s="59" t="s">
        <v>1683</v>
      </c>
      <c r="B16" s="59" t="s">
        <v>981</v>
      </c>
      <c r="C16" s="43">
        <v>1290.0027</v>
      </c>
      <c r="D16" s="43">
        <f t="shared" si="3"/>
        <v>1205.6099999999999</v>
      </c>
      <c r="E16" s="42"/>
      <c r="F16" s="49" t="s">
        <v>215</v>
      </c>
      <c r="G16" s="102" t="s">
        <v>549</v>
      </c>
      <c r="H16" s="57"/>
    </row>
    <row r="17" spans="1:8">
      <c r="A17" s="42" t="s">
        <v>1687</v>
      </c>
      <c r="B17" s="42" t="s">
        <v>260</v>
      </c>
      <c r="C17" s="43">
        <v>590.00000000000011</v>
      </c>
      <c r="D17" s="43">
        <f t="shared" si="3"/>
        <v>551.40186915887853</v>
      </c>
      <c r="E17" s="42"/>
      <c r="F17" s="49" t="s">
        <v>215</v>
      </c>
      <c r="G17" s="42"/>
      <c r="H17" s="57"/>
    </row>
    <row r="18" spans="1:8">
      <c r="A18" s="42" t="s">
        <v>1688</v>
      </c>
      <c r="B18" s="42" t="s">
        <v>261</v>
      </c>
      <c r="C18" s="43">
        <v>590.00000000000011</v>
      </c>
      <c r="D18" s="43">
        <f t="shared" si="3"/>
        <v>551.40186915887853</v>
      </c>
      <c r="E18" s="42"/>
      <c r="F18" s="49" t="s">
        <v>215</v>
      </c>
      <c r="G18" s="42"/>
      <c r="H18" s="57"/>
    </row>
    <row r="19" spans="1:8">
      <c r="A19" s="42" t="s">
        <v>1689</v>
      </c>
      <c r="B19" s="42" t="s">
        <v>262</v>
      </c>
      <c r="C19" s="43">
        <v>590.00000000000011</v>
      </c>
      <c r="D19" s="43">
        <f t="shared" si="3"/>
        <v>551.40186915887853</v>
      </c>
      <c r="E19" s="42"/>
      <c r="F19" s="49" t="s">
        <v>215</v>
      </c>
      <c r="G19" s="42"/>
      <c r="H19" s="57"/>
    </row>
    <row r="20" spans="1:8">
      <c r="A20" s="42" t="s">
        <v>1690</v>
      </c>
      <c r="B20" s="42" t="s">
        <v>263</v>
      </c>
      <c r="C20" s="43">
        <v>590.00000000000011</v>
      </c>
      <c r="D20" s="43">
        <f t="shared" si="3"/>
        <v>551.40186915887853</v>
      </c>
      <c r="E20" s="42"/>
      <c r="F20" s="49" t="s">
        <v>215</v>
      </c>
      <c r="G20" s="42"/>
      <c r="H20" s="57"/>
    </row>
    <row r="21" spans="1:8">
      <c r="A21" s="42" t="s">
        <v>1684</v>
      </c>
      <c r="B21" s="42" t="s">
        <v>630</v>
      </c>
      <c r="C21" s="43">
        <v>450</v>
      </c>
      <c r="D21" s="43">
        <f t="shared" si="3"/>
        <v>420.56074766355135</v>
      </c>
      <c r="E21" s="42"/>
      <c r="F21" s="49" t="s">
        <v>215</v>
      </c>
      <c r="G21" s="42"/>
      <c r="H21" s="57"/>
    </row>
    <row r="22" spans="1:8">
      <c r="A22" s="42" t="s">
        <v>1685</v>
      </c>
      <c r="B22" s="42" t="s">
        <v>631</v>
      </c>
      <c r="C22" s="43">
        <v>420</v>
      </c>
      <c r="D22" s="43">
        <f t="shared" si="3"/>
        <v>392.52336448598129</v>
      </c>
      <c r="E22" s="42"/>
      <c r="F22" s="49" t="s">
        <v>215</v>
      </c>
      <c r="G22" s="42"/>
      <c r="H22" s="57"/>
    </row>
    <row r="23" spans="1:8">
      <c r="A23" s="42"/>
      <c r="B23" s="59" t="s">
        <v>982</v>
      </c>
      <c r="C23" s="43">
        <v>18589.998100000004</v>
      </c>
      <c r="D23" s="43">
        <f t="shared" si="3"/>
        <v>17373.830000000002</v>
      </c>
      <c r="E23" s="42"/>
      <c r="F23" s="49" t="s">
        <v>215</v>
      </c>
      <c r="G23" s="102" t="s">
        <v>549</v>
      </c>
      <c r="H23" s="57"/>
    </row>
    <row r="24" spans="1:8">
      <c r="A24" s="42"/>
      <c r="B24" s="59" t="s">
        <v>983</v>
      </c>
      <c r="C24" s="43">
        <v>6090.0013000000008</v>
      </c>
      <c r="D24" s="43">
        <f t="shared" si="3"/>
        <v>5691.59</v>
      </c>
      <c r="E24" s="42"/>
      <c r="F24" s="49" t="s">
        <v>215</v>
      </c>
      <c r="G24" s="102" t="s">
        <v>549</v>
      </c>
      <c r="H24" s="57"/>
    </row>
    <row r="25" spans="1:8">
      <c r="A25" s="42"/>
      <c r="B25" s="59" t="s">
        <v>984</v>
      </c>
      <c r="C25" s="43">
        <v>6090.0013000000008</v>
      </c>
      <c r="D25" s="43">
        <f t="shared" si="3"/>
        <v>5691.59</v>
      </c>
      <c r="E25" s="42"/>
      <c r="F25" s="49" t="s">
        <v>215</v>
      </c>
      <c r="G25" s="102" t="s">
        <v>549</v>
      </c>
      <c r="H25" s="57"/>
    </row>
    <row r="26" spans="1:8">
      <c r="A26" s="42"/>
      <c r="B26" s="59" t="s">
        <v>985</v>
      </c>
      <c r="C26" s="43">
        <v>5889.9969000000001</v>
      </c>
      <c r="D26" s="43">
        <f t="shared" si="3"/>
        <v>5504.67</v>
      </c>
      <c r="E26" s="42"/>
      <c r="F26" s="49" t="s">
        <v>215</v>
      </c>
      <c r="G26" s="102" t="s">
        <v>549</v>
      </c>
      <c r="H26" s="57"/>
    </row>
    <row r="27" spans="1:8">
      <c r="A27" s="42"/>
      <c r="B27" s="59" t="s">
        <v>986</v>
      </c>
      <c r="C27" s="43">
        <v>7890</v>
      </c>
      <c r="D27" s="43">
        <f t="shared" si="3"/>
        <v>7373.8317757009345</v>
      </c>
      <c r="E27" s="42"/>
      <c r="F27" s="49" t="s">
        <v>215</v>
      </c>
      <c r="G27" s="102" t="s">
        <v>549</v>
      </c>
      <c r="H27" s="57"/>
    </row>
    <row r="28" spans="1:8">
      <c r="A28" s="42"/>
      <c r="B28" s="59" t="s">
        <v>987</v>
      </c>
      <c r="C28" s="43">
        <v>14990.004500000001</v>
      </c>
      <c r="D28" s="43">
        <f t="shared" si="3"/>
        <v>14009.35</v>
      </c>
      <c r="E28" s="42"/>
      <c r="F28" s="49" t="s">
        <v>215</v>
      </c>
      <c r="G28" s="102" t="s">
        <v>549</v>
      </c>
      <c r="H28" s="57"/>
    </row>
    <row r="29" spans="1:8">
      <c r="A29" s="42"/>
      <c r="B29" s="59" t="s">
        <v>988</v>
      </c>
      <c r="C29" s="43">
        <v>39989.998100000004</v>
      </c>
      <c r="D29" s="43">
        <f t="shared" si="3"/>
        <v>37373.83</v>
      </c>
      <c r="E29" s="42"/>
      <c r="F29" s="49" t="s">
        <v>215</v>
      </c>
      <c r="G29" s="102" t="s">
        <v>549</v>
      </c>
      <c r="H29" s="57"/>
    </row>
    <row r="30" spans="1:8">
      <c r="A30" s="42"/>
      <c r="B30" s="59" t="s">
        <v>989</v>
      </c>
      <c r="C30" s="43">
        <v>1990</v>
      </c>
      <c r="D30" s="43">
        <f t="shared" si="3"/>
        <v>1859.8130841121495</v>
      </c>
      <c r="E30" s="42"/>
      <c r="F30" s="49" t="s">
        <v>215</v>
      </c>
      <c r="G30" s="102" t="s">
        <v>549</v>
      </c>
      <c r="H30" s="57"/>
    </row>
  </sheetData>
  <sheetProtection algorithmName="SHA-512" hashValue="SfIM8DAjY2qTwYav70VzmlDl/3P3gIPXYznmZFNQBp8aAH6BSXNEhuJMcn/yoKnMmMJ2cg2UgRKq6+EufxYWlA==" saltValue="WRTINYFpgq1kGjIWwLFA7w==" spinCount="100000" sheet="1" objects="1" scenarios="1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Pricelist Summary</vt:lpstr>
      <vt:lpstr>กล้อง Compact(Powershot)</vt:lpstr>
      <vt:lpstr>Compact Accessories</vt:lpstr>
      <vt:lpstr>กล้อง DSLR</vt:lpstr>
      <vt:lpstr>กล้อง Mirrorless</vt:lpstr>
      <vt:lpstr>Camcorder-กล้อง Video</vt:lpstr>
      <vt:lpstr>Lens for DSLR &amp; MIRRORLESS</vt:lpstr>
      <vt:lpstr>Accessories DSLR &amp; MIRRORLESS</vt:lpstr>
      <vt:lpstr>Binoculars</vt:lpstr>
      <vt:lpstr>Selphy(Photo Printer)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Kurin</dc:creator>
  <cp:lastModifiedBy>Peerawit Aunruan</cp:lastModifiedBy>
  <dcterms:created xsi:type="dcterms:W3CDTF">2021-02-24T11:33:06Z</dcterms:created>
  <dcterms:modified xsi:type="dcterms:W3CDTF">2026-09-10T03:03:59Z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2025-07-01T09:44:12Z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5d9d27f6-682d-4a77-a3ba-b1a47cdecf16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